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Base de Activos/Datos/Lycons CU VNR/Propuesta 3/Obras especiales/"/>
    </mc:Choice>
  </mc:AlternateContent>
  <xr:revisionPtr revIDLastSave="8" documentId="8_{3121A84C-55C9-4CC3-A681-8C2D39B947C3}" xr6:coauthVersionLast="46" xr6:coauthVersionMax="46" xr10:uidLastSave="{E82316BA-8785-4787-8A0A-3704BB748652}"/>
  <bookViews>
    <workbookView xWindow="-120" yWindow="-120" windowWidth="20730" windowHeight="11160" tabRatio="720" activeTab="3" xr2:uid="{00000000-000D-0000-FFFF-FFFF00000000}"/>
  </bookViews>
  <sheets>
    <sheet name="Resumen Presupuesto" sheetId="5" r:id="rId1"/>
    <sheet name="Subpresupuesto" sheetId="4" r:id="rId2"/>
    <sheet name="Subpartidas" sheetId="2" r:id="rId3"/>
    <sheet name="Insumos" sheetId="3" r:id="rId4"/>
    <sheet name="Costos Indirectos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ASISTEMAS" hidden="1">'[1]Tipo de Cambio'!#REF!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3" hidden="1">Insumos!$A$68:$F$98</definedName>
    <definedName name="_xlnm._FilterDatabase" localSheetId="0" hidden="1">'Resumen Presupuesto'!$A$3:$K$16</definedName>
    <definedName name="_xlnm._FilterDatabase" localSheetId="2" hidden="1">Subpartidas!$A$5:$T$311</definedName>
    <definedName name="_xlnm._FilterDatabase" localSheetId="1" hidden="1">Subpresupuesto!$A$7:$P$42</definedName>
    <definedName name="_Key1" hidden="1">'[1]Tipo de Cambio'!#REF!</definedName>
    <definedName name="_Key2" hidden="1">'[1]Tipo de Cambio'!#REF!</definedName>
    <definedName name="_Order1" hidden="1">255</definedName>
    <definedName name="_Order2" hidden="1">255</definedName>
    <definedName name="a" hidden="1">'[1]Tipo de Cambio'!#REF!</definedName>
    <definedName name="aa" hidden="1">{"vista 1",#N/A,FALSE,"CMP";"vista 2",#N/A,FALSE,"CMP"}</definedName>
    <definedName name="aaa" hidden="1">{"vista 1",#N/A,FALSE,"CMP";"vista 2",#N/A,FALSE,"CMP"}</definedName>
    <definedName name="Adm">[2]COyM!$C$44:$V$44</definedName>
    <definedName name="Adm_">[3]COyM!$C$44:$V$44</definedName>
    <definedName name="AFNP_C">[2]COyM!$C$21:$V$21</definedName>
    <definedName name="AFNP_D">[2]COyM!$C$20:$V$20</definedName>
    <definedName name="_xlnm.Print_Area" localSheetId="3">Insumos!$A$1:$F$107</definedName>
    <definedName name="_xlnm.Print_Area" localSheetId="0">'Resumen Presupuesto'!$A$1:$K$16</definedName>
    <definedName name="_xlnm.Print_Area" localSheetId="2">Subpartidas!$A$1:$X$311</definedName>
    <definedName name="_xlnm.Print_Area" localSheetId="1">Subpresupuesto!$A$1:$O$42</definedName>
    <definedName name="ARMADO2">[4]Armado!$N$21:$N$25</definedName>
    <definedName name="asignacion" hidden="1">{"vista 1",#N/A,FALSE,"CMP";"vista 2",#N/A,FALSE,"CMP"}</definedName>
    <definedName name="BDAR1">'[4]BD-Armados'!$B$7:$B$34</definedName>
    <definedName name="BDAR2">'[4]BD-Armados'!$C$7:$C$34</definedName>
    <definedName name="BDARCO">'[4]BD-Armados'!$E$42:$JT$42</definedName>
    <definedName name="BDCU">'[4]BD-CU'!$G$7:$JV$216</definedName>
    <definedName name="BDRE">'[4]BD-Rendimientos'!$H$7:$JW$216</definedName>
    <definedName name="BDRE1">'[4]BD-Rendimientos'!$B$7:$B$216</definedName>
    <definedName name="BDRE2">'[4]BD-Rendimientos'!$C$7:$C$216</definedName>
    <definedName name="BDRE3">'[4]BD-Rendimientos'!$D$7:$D$216</definedName>
    <definedName name="CAP_C">[5]GNLC!$F$17</definedName>
    <definedName name="CAP_D">[5]GNLC!$G$17</definedName>
    <definedName name="CFD_A">[5]GNLC!$D$7</definedName>
    <definedName name="CFD_B">[5]GNLC!$E$7</definedName>
    <definedName name="CFD_Ind_C">[5]GNLC!$F$8</definedName>
    <definedName name="CFD_Ind_D">[5]GNLC!$G$8</definedName>
    <definedName name="Clientes_A">[2]Demanda!$D$6:$X$6</definedName>
    <definedName name="Clientes_B">[2]Demanda!$D$14:$X$14</definedName>
    <definedName name="Clientes_C">[2]Demanda!$D$22:$X$22</definedName>
    <definedName name="Clientes_D">[2]Demanda!$D$30:$X$30</definedName>
    <definedName name="Clientes_Total">[2]Demanda!$D$36:$X$36</definedName>
    <definedName name="CONV">[6]Factores!$B$9</definedName>
    <definedName name="Cuadro10">#REF!</definedName>
    <definedName name="Cuadro11">#REF!</definedName>
    <definedName name="Cuadro12">#REF!</definedName>
    <definedName name="Cuadro6">#REF!</definedName>
    <definedName name="Cuadro7">#REF!</definedName>
    <definedName name="Customer">#REF!</definedName>
    <definedName name="CVD_A">[5]GNLC!$D$9</definedName>
    <definedName name="CVD_B">[5]GNLC!$E$9</definedName>
    <definedName name="CVD_C">[5]GNLC!$F$9</definedName>
    <definedName name="CVD_D">[5]GNLC!$G$9</definedName>
    <definedName name="d">#REF!</definedName>
    <definedName name="Datos_viviendas">#REF!</definedName>
    <definedName name="Demanda_A">[2]Demanda!$D$10:$X$10</definedName>
    <definedName name="Demanda_B">[2]Demanda!$D$18:$X$18</definedName>
    <definedName name="Demanda_C">[2]Demanda!$D$26:$X$26</definedName>
    <definedName name="Demanda_D">[2]Demanda!$D$34:$X$34</definedName>
    <definedName name="Demanda_Total">[2]Demanda!$D$37:$X$37</definedName>
    <definedName name="DIACR2">#REF!</definedName>
    <definedName name="DIACR3">#REF!</definedName>
    <definedName name="DIACR4">#REF!</definedName>
    <definedName name="DIAM">#REF!</definedName>
    <definedName name="DIAM2">#REF!</definedName>
    <definedName name="DIAPC1">#REF!</definedName>
    <definedName name="DIAVA">#REF!</definedName>
    <definedName name="DRP">[5]GNLC!$D$6</definedName>
    <definedName name="ED">100</definedName>
    <definedName name="er">#REF!</definedName>
    <definedName name="Era">#REF!</definedName>
    <definedName name="ERP">[4]ERP!$B$2:$B$277</definedName>
    <definedName name="ERPAR">'[4]BD-Armados'!$E$7:$JT$34</definedName>
    <definedName name="ERPCO">[4]ERP!$C$2:$C$277</definedName>
    <definedName name="ERPCU">[4]ERP!$H$2:$H$277</definedName>
    <definedName name="ERPFC1">[4]ERP!$F$2:$F$277</definedName>
    <definedName name="ERPFC2">[4]ERP!$E$2:$E$277</definedName>
    <definedName name="ERPFC3">[4]ERP!$G$2:$G$277</definedName>
    <definedName name="ERPPRE">[4]ERP!$D$2:$D$277</definedName>
    <definedName name="fa">'[7]Tarifa Media - Viabilidad'!$C$158:$W$158</definedName>
    <definedName name="FA_1">[8]COyM!$C$58:$V$58</definedName>
    <definedName name="fa_año8">[9]Parámetros!$C$20:$M$20</definedName>
    <definedName name="faa">#REF!</definedName>
    <definedName name="fb">#REF!</definedName>
    <definedName name="Fid_Pagador">#REF!</definedName>
    <definedName name="Fid_Recaudador">#REF!</definedName>
    <definedName name="Inc_Cl_C">[2]Demanda!$D$130:$X$130</definedName>
    <definedName name="INVERSIONES">[2]Inversiones!$D$10:$X$10</definedName>
    <definedName name="INVERSIONES_A">[2]Inversiones!$D$12:$X$12</definedName>
    <definedName name="ISC_Diesel_N_2">[10]SICN!$D$50</definedName>
    <definedName name="KM_RED">[2]Longitudes!$C$11:$W$11</definedName>
    <definedName name="KM_RED_A">[2]Longitudes!$C$12:$W$12</definedName>
    <definedName name="LABOR">#REF!</definedName>
    <definedName name="LIQUIDACIÓN_DE_FONDOS_FIDEICOMISO_PAGADOR_GARANTE">#REF!</definedName>
    <definedName name="m3BTU">[7]Factores!$G$12</definedName>
    <definedName name="MAQ">#REF!</definedName>
    <definedName name="MAT">[4]CUR!$D$24:$D$58</definedName>
    <definedName name="MATER">#REF!</definedName>
    <definedName name="MAX_A">[5]GNLC!$D$13</definedName>
    <definedName name="MAX_B">[5]GNLC!$E$13</definedName>
    <definedName name="MAX_C">[5]GNLC!$F$13</definedName>
    <definedName name="MESES">[2]COyM!$C$47:$W$47</definedName>
    <definedName name="MIN_A">[5]GNLC!$D$12</definedName>
    <definedName name="Min_B">[5]GNLC!$E$12</definedName>
    <definedName name="MIN_C">[5]GNLC!$F$12</definedName>
    <definedName name="MIN_D">[5]GNLC!$G$12</definedName>
    <definedName name="MO">[4]CUR!$D$6:$D$23</definedName>
    <definedName name="MPC_m3">[6]Factores!$B$4</definedName>
    <definedName name="MTE">[4]CUR!$D$59:$D$127</definedName>
    <definedName name="nn" hidden="1">#REF!,#REF!</definedName>
    <definedName name="Node">#REF!</definedName>
    <definedName name="OptimizationAdjustableCellAddresses" hidden="1">#REF!,#REF!</definedName>
    <definedName name="OyM_3">[8]COyM!$C$34:$W$34</definedName>
    <definedName name="OyM_C">[2]COyM!$C$38:$V$38</definedName>
    <definedName name="OyM_C_1">[8]COyM!$C$44:$V$44</definedName>
    <definedName name="OyM_C_2">[8]COyM!$C$45:$V$45</definedName>
    <definedName name="OyM_C_3">[8]COyM!$C$46:$V$46</definedName>
    <definedName name="OyM_D">[2]COyM!$C$30:$V$30</definedName>
    <definedName name="OyM_D_1">[8]COyM!$C$32:$V$32</definedName>
    <definedName name="OyM_D_2">[8]COyM!$C$33:$V$33</definedName>
    <definedName name="OyM_D_3">[8]COyM!$C$34:$V$34</definedName>
    <definedName name="P_T">[5]GNLC!$D$19</definedName>
    <definedName name="Pal_Workbook_GUID" hidden="1">"SG2UA85SAY5TMAV2B87XA2FJ"</definedName>
    <definedName name="PGBP">[5]GNLC!$D$4</definedName>
    <definedName name="PGN">[10]SICN!$D$47</definedName>
    <definedName name="Pipe">#REF!</definedName>
    <definedName name="plan">[11]Hoja2!#REF!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0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6</definedName>
    <definedName name="RiskMinimizeOnStart" hidden="1">TRUE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TRUE</definedName>
    <definedName name="RiskStandardRecalc" hidden="1">2</definedName>
    <definedName name="RiskStatFunctionsUpdateFreq">1</definedName>
    <definedName name="RiskTemplateSheetName">"miModelo"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TRUE</definedName>
    <definedName name="RiskUseMultipleCPUs" hidden="1">TRUE</definedName>
    <definedName name="ss">#REF!</definedName>
    <definedName name="sss" hidden="1">'[1]Tipo de Cambio'!#REF!</definedName>
    <definedName name="TASA">[12]TarifaMedia!$A$21</definedName>
    <definedName name="TASA_M">[12]IGA!$F$5</definedName>
    <definedName name="TC">[7]Factores!$C$8</definedName>
    <definedName name="TRP">[5]GNLC!$D$5</definedName>
    <definedName name="wrn.Esquema._.Unifilar._.de._.CMP." hidden="1">{"vista 1",#N/A,FALSE,"CMP";"vista 2",#N/A,FALSE,"CMP"}</definedName>
    <definedName name="wrn.Resumen." hidden="1">{"vista1",#N/A,FALSE,"31_Mar_97";"vista2",#N/A,FALSE,"31_Mar_97"}</definedName>
    <definedName name="wrn.Tarifas." hidden="1">{"vista1",#N/A,FALSE,"Tarifas_Teoricas_May_97";"vista2",#N/A,FALSE,"Tarifas_Teoricas_May_97";"vista1",#N/A,FALSE,"Tarifas_Barra_May_97";"vista2",#N/A,FALSE,"Tarifas_Barra_May_97"}</definedName>
    <definedName name="wrn.Todo.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xxx" hidden="1">{"vista1",#N/A,FALSE,"31_Mar_97";"vista2",#N/A,FALSE,"31_Mar_97"}</definedName>
    <definedName name="yy" hidden="1">{"vista 1",#N/A,FALSE,"CMP";"vista 2",#N/A,FALSE,"CMP"}</definedName>
    <definedName name="yyy" hidden="1">{"vista1",#N/A,FALSE,"31_Mar_97";"vista2",#N/A,FALSE,"31_Mar_97"}</definedName>
    <definedName name="zs">#REF!</definedName>
  </definedNames>
  <calcPr calcId="191029"/>
</workbook>
</file>

<file path=xl/calcChain.xml><?xml version="1.0" encoding="utf-8"?>
<calcChain xmlns="http://schemas.openxmlformats.org/spreadsheetml/2006/main">
  <c r="H294" i="2" l="1"/>
  <c r="E294" i="2"/>
  <c r="O299" i="2" s="1"/>
  <c r="D294" i="2"/>
  <c r="O295" i="2" s="1"/>
  <c r="H300" i="2"/>
  <c r="E300" i="2"/>
  <c r="O305" i="2" s="1"/>
  <c r="D300" i="2"/>
  <c r="O301" i="2" s="1"/>
  <c r="M35" i="4"/>
  <c r="O112" i="2"/>
  <c r="O113" i="2"/>
  <c r="O114" i="2"/>
  <c r="O111" i="2"/>
  <c r="O98" i="2"/>
  <c r="O99" i="2"/>
  <c r="O100" i="2"/>
  <c r="O101" i="2"/>
  <c r="O97" i="2"/>
  <c r="O49" i="2"/>
  <c r="O45" i="2"/>
  <c r="O52" i="2"/>
  <c r="O46" i="2"/>
  <c r="O298" i="2" l="1"/>
  <c r="O294" i="2"/>
  <c r="O296" i="2"/>
  <c r="O300" i="2"/>
  <c r="O302" i="2"/>
  <c r="O304" i="2"/>
  <c r="O54" i="2"/>
  <c r="O57" i="2"/>
  <c r="O48" i="2"/>
  <c r="O56" i="2"/>
  <c r="O47" i="2"/>
  <c r="O55" i="2"/>
  <c r="O58" i="2"/>
  <c r="O51" i="2"/>
  <c r="O291" i="2" l="1"/>
  <c r="O292" i="2"/>
  <c r="O293" i="2"/>
  <c r="O290" i="2"/>
  <c r="O281" i="2"/>
  <c r="O282" i="2"/>
  <c r="O283" i="2"/>
  <c r="O280" i="2"/>
  <c r="O264" i="2"/>
  <c r="O265" i="2"/>
  <c r="O263" i="2"/>
  <c r="O254" i="2"/>
  <c r="O255" i="2"/>
  <c r="O253" i="2"/>
  <c r="O238" i="2"/>
  <c r="O239" i="2"/>
  <c r="O237" i="2"/>
  <c r="O228" i="2"/>
  <c r="O229" i="2"/>
  <c r="O227" i="2"/>
  <c r="O213" i="2"/>
  <c r="O212" i="2"/>
  <c r="O210" i="2"/>
  <c r="O209" i="2"/>
  <c r="O192" i="2"/>
  <c r="O193" i="2"/>
  <c r="O194" i="2"/>
  <c r="O195" i="2"/>
  <c r="O196" i="2"/>
  <c r="O191" i="2"/>
  <c r="O159" i="2"/>
  <c r="O155" i="2"/>
  <c r="O154" i="2"/>
  <c r="I147" i="2"/>
  <c r="G147" i="2"/>
  <c r="O136" i="2"/>
  <c r="O130" i="2"/>
  <c r="O131" i="2"/>
  <c r="O129" i="2"/>
  <c r="O91" i="2"/>
  <c r="O90" i="2"/>
  <c r="O89" i="2"/>
  <c r="O93" i="2"/>
  <c r="O41" i="2"/>
  <c r="O42" i="2"/>
  <c r="O43" i="2"/>
  <c r="O44" i="2"/>
  <c r="O40" i="2"/>
  <c r="O37" i="2"/>
  <c r="O38" i="2"/>
  <c r="O32" i="2"/>
  <c r="O33" i="2"/>
  <c r="O34" i="2"/>
  <c r="O35" i="2"/>
  <c r="O31" i="2"/>
  <c r="O95" i="2"/>
  <c r="O96" i="2"/>
  <c r="O94" i="2"/>
  <c r="O79" i="2"/>
  <c r="O80" i="2"/>
  <c r="O81" i="2"/>
  <c r="O82" i="2"/>
  <c r="O78" i="2"/>
  <c r="M28" i="4" l="1"/>
  <c r="O70" i="2"/>
  <c r="O71" i="2"/>
  <c r="O72" i="2"/>
  <c r="M42" i="4"/>
  <c r="E42" i="3"/>
  <c r="E40" i="3"/>
  <c r="H306" i="2" l="1"/>
  <c r="I146" i="2"/>
  <c r="G146" i="2"/>
  <c r="E91" i="3" l="1"/>
  <c r="E90" i="3"/>
  <c r="E89" i="3"/>
  <c r="E85" i="3"/>
  <c r="E68" i="3"/>
  <c r="E39" i="3"/>
  <c r="E38" i="3"/>
  <c r="E37" i="3"/>
  <c r="E36" i="3"/>
  <c r="E35" i="3"/>
  <c r="E34" i="3"/>
  <c r="E22" i="3"/>
  <c r="E21" i="3"/>
  <c r="E20" i="3"/>
  <c r="O306" i="2" l="1"/>
  <c r="O277" i="2" l="1"/>
  <c r="O278" i="2"/>
  <c r="O279" i="2"/>
  <c r="O276" i="2"/>
  <c r="O267" i="2"/>
  <c r="O268" i="2"/>
  <c r="O269" i="2"/>
  <c r="O266" i="2"/>
  <c r="O251" i="2"/>
  <c r="O252" i="2"/>
  <c r="O250" i="2"/>
  <c r="O241" i="2"/>
  <c r="O242" i="2"/>
  <c r="O240" i="2"/>
  <c r="O225" i="2"/>
  <c r="O226" i="2"/>
  <c r="O224" i="2"/>
  <c r="O215" i="2"/>
  <c r="O216" i="2"/>
  <c r="O214" i="2"/>
  <c r="O190" i="2"/>
  <c r="O189" i="2"/>
  <c r="O187" i="2"/>
  <c r="O186" i="2"/>
  <c r="O173" i="2"/>
  <c r="O169" i="2"/>
  <c r="O170" i="2"/>
  <c r="O171" i="2"/>
  <c r="O172" i="2"/>
  <c r="O168" i="2"/>
  <c r="O149" i="2"/>
  <c r="O153" i="2"/>
  <c r="O148" i="2"/>
  <c r="O128" i="2"/>
  <c r="O122" i="2"/>
  <c r="O123" i="2"/>
  <c r="O121" i="2"/>
  <c r="O75" i="2"/>
  <c r="O76" i="2"/>
  <c r="O77" i="2"/>
  <c r="O74" i="2"/>
  <c r="O60" i="2"/>
  <c r="O61" i="2"/>
  <c r="O62" i="2"/>
  <c r="O63" i="2"/>
  <c r="O59" i="2"/>
  <c r="O30" i="2" l="1"/>
  <c r="O29" i="2"/>
  <c r="O28" i="2"/>
  <c r="O27" i="2"/>
  <c r="O26" i="2"/>
  <c r="O24" i="2"/>
  <c r="O23" i="2"/>
  <c r="O18" i="2"/>
  <c r="O19" i="2"/>
  <c r="O20" i="2"/>
  <c r="O21" i="2"/>
  <c r="O17" i="2"/>
  <c r="O311" i="2" l="1"/>
  <c r="O310" i="2"/>
  <c r="O307" i="2"/>
  <c r="O308" i="2"/>
  <c r="O138" i="2" l="1"/>
  <c r="O145" i="2"/>
  <c r="O143" i="2"/>
  <c r="O139" i="2"/>
  <c r="O140" i="2"/>
  <c r="O137" i="2"/>
  <c r="O6" i="2" l="1"/>
  <c r="O120" i="2" l="1"/>
  <c r="O119" i="2"/>
  <c r="O118" i="2"/>
  <c r="O116" i="2"/>
  <c r="O115" i="2"/>
  <c r="O167" i="2"/>
  <c r="O166" i="2"/>
  <c r="O164" i="2"/>
  <c r="O162" i="2"/>
  <c r="O161" i="2"/>
  <c r="O160" i="2"/>
  <c r="O16" i="2"/>
  <c r="O15" i="2"/>
  <c r="O14" i="2"/>
  <c r="O10" i="2"/>
  <c r="O9" i="2"/>
  <c r="O8" i="2"/>
  <c r="O7" i="2"/>
  <c r="P305" i="2" l="1"/>
  <c r="Q305" i="2" s="1"/>
  <c r="P104" i="2"/>
  <c r="Q104" i="2" s="1"/>
  <c r="P45" i="2"/>
  <c r="Q45" i="2" s="1"/>
  <c r="P115" i="2"/>
  <c r="Q115" i="2" s="1"/>
  <c r="P212" i="2"/>
  <c r="Q212" i="2" s="1"/>
  <c r="P129" i="2"/>
  <c r="Q129" i="2" s="1"/>
  <c r="P37" i="2"/>
  <c r="Q37" i="2" s="1"/>
  <c r="P259" i="2"/>
  <c r="Q259" i="2" s="1"/>
  <c r="P34" i="2"/>
  <c r="Q34" i="2" s="1"/>
  <c r="P265" i="2"/>
  <c r="Q265" i="2" s="1"/>
  <c r="P304" i="2"/>
  <c r="Q304" i="2" s="1"/>
  <c r="P159" i="2"/>
  <c r="Q159" i="2" s="1"/>
  <c r="P192" i="2"/>
  <c r="Q192" i="2" s="1"/>
  <c r="P300" i="2"/>
  <c r="Q300" i="2" s="1"/>
  <c r="P108" i="2"/>
  <c r="Q108" i="2" s="1"/>
  <c r="P49" i="2"/>
  <c r="Q49" i="2" s="1"/>
  <c r="P46" i="2"/>
  <c r="Q46" i="2" s="1"/>
  <c r="P203" i="2"/>
  <c r="Q203" i="2" s="1"/>
  <c r="P209" i="2"/>
  <c r="Q209" i="2" s="1"/>
  <c r="P235" i="2"/>
  <c r="Q235" i="2" s="1"/>
  <c r="P44" i="2"/>
  <c r="Q44" i="2" s="1"/>
  <c r="P196" i="2"/>
  <c r="Q196" i="2" s="1"/>
  <c r="P205" i="2"/>
  <c r="Q205" i="2" s="1"/>
  <c r="P91" i="2"/>
  <c r="Q91" i="2" s="1"/>
  <c r="P96" i="2"/>
  <c r="Q96" i="2" s="1"/>
  <c r="P237" i="2"/>
  <c r="Q237" i="2" s="1"/>
  <c r="P282" i="2"/>
  <c r="Q282" i="2" s="1"/>
  <c r="P95" i="2"/>
  <c r="Q95" i="2" s="1"/>
  <c r="P302" i="2"/>
  <c r="Q302" i="2" s="1"/>
  <c r="P117" i="2"/>
  <c r="Q117" i="2" s="1"/>
  <c r="H115" i="2" s="1"/>
  <c r="P83" i="2"/>
  <c r="Q83" i="2" s="1"/>
  <c r="P40" i="2"/>
  <c r="Q40" i="2" s="1"/>
  <c r="P253" i="2"/>
  <c r="Q253" i="2" s="1"/>
  <c r="P293" i="2"/>
  <c r="Q293" i="2" s="1"/>
  <c r="P232" i="2"/>
  <c r="Q232" i="2" s="1"/>
  <c r="P288" i="2"/>
  <c r="Q288" i="2" s="1"/>
  <c r="P136" i="2"/>
  <c r="Q136" i="2" s="1"/>
  <c r="P269" i="2"/>
  <c r="Q269" i="2" s="1"/>
  <c r="P241" i="2"/>
  <c r="Q241" i="2" s="1"/>
  <c r="P183" i="2"/>
  <c r="Q183" i="2" s="1"/>
  <c r="P153" i="2"/>
  <c r="Q153" i="2" s="1"/>
  <c r="P66" i="2"/>
  <c r="Q66" i="2" s="1"/>
  <c r="P149" i="2"/>
  <c r="Q149" i="2" s="1"/>
  <c r="P271" i="2"/>
  <c r="Q271" i="2" s="1"/>
  <c r="P225" i="2"/>
  <c r="Q225" i="2" s="1"/>
  <c r="P177" i="2"/>
  <c r="Q177" i="2" s="1"/>
  <c r="P151" i="2"/>
  <c r="Q151" i="2" s="1"/>
  <c r="P68" i="2"/>
  <c r="Q68" i="2" s="1"/>
  <c r="P270" i="2"/>
  <c r="Q270" i="2" s="1"/>
  <c r="P242" i="2"/>
  <c r="Q242" i="2" s="1"/>
  <c r="P184" i="2"/>
  <c r="Q184" i="2" s="1"/>
  <c r="P168" i="2"/>
  <c r="Q168" i="2" s="1"/>
  <c r="P65" i="2"/>
  <c r="Q65" i="2" s="1"/>
  <c r="P272" i="2"/>
  <c r="Q272" i="2" s="1"/>
  <c r="P240" i="2"/>
  <c r="Q240" i="2" s="1"/>
  <c r="P189" i="2"/>
  <c r="Q189" i="2" s="1"/>
  <c r="P174" i="2"/>
  <c r="Q174" i="2" s="1"/>
  <c r="P76" i="2"/>
  <c r="Q76" i="2" s="1"/>
  <c r="P279" i="2"/>
  <c r="Q279" i="2" s="1"/>
  <c r="P29" i="2"/>
  <c r="Q29" i="2" s="1"/>
  <c r="P26" i="2"/>
  <c r="Q26" i="2" s="1"/>
  <c r="P21" i="2"/>
  <c r="Q21" i="2" s="1"/>
  <c r="P310" i="2"/>
  <c r="Q310" i="2" s="1"/>
  <c r="P139" i="2"/>
  <c r="Q139" i="2" s="1"/>
  <c r="P143" i="2"/>
  <c r="Q143" i="2" s="1"/>
  <c r="P12" i="2"/>
  <c r="Q12" i="2" s="1"/>
  <c r="P162" i="2"/>
  <c r="Q162" i="2" s="1"/>
  <c r="P142" i="2"/>
  <c r="Q142" i="2" s="1"/>
  <c r="P145" i="2"/>
  <c r="Q145" i="2" s="1"/>
  <c r="P9" i="2"/>
  <c r="Q9" i="2" s="1"/>
  <c r="P214" i="2"/>
  <c r="Q214" i="2" s="1"/>
  <c r="P186" i="2"/>
  <c r="Q186" i="2" s="1"/>
  <c r="P122" i="2"/>
  <c r="Q122" i="2" s="1"/>
  <c r="P215" i="2"/>
  <c r="Q215" i="2" s="1"/>
  <c r="P27" i="2"/>
  <c r="Q27" i="2" s="1"/>
  <c r="P28" i="2"/>
  <c r="Q28" i="2" s="1"/>
  <c r="P18" i="2"/>
  <c r="Q18" i="2" s="1"/>
  <c r="P119" i="2"/>
  <c r="Q119" i="2" s="1"/>
  <c r="P14" i="2"/>
  <c r="Q14" i="2" s="1"/>
  <c r="P118" i="2"/>
  <c r="Q118" i="2" s="1"/>
  <c r="P16" i="2"/>
  <c r="Q16" i="2" s="1"/>
  <c r="P156" i="2"/>
  <c r="Q156" i="2" s="1"/>
  <c r="P134" i="2"/>
  <c r="Q134" i="2" s="1"/>
  <c r="P33" i="2"/>
  <c r="Q33" i="2" s="1"/>
  <c r="P99" i="2"/>
  <c r="Q99" i="2" s="1"/>
  <c r="P86" i="2"/>
  <c r="Q86" i="2" s="1"/>
  <c r="P299" i="2"/>
  <c r="Q299" i="2" s="1"/>
  <c r="P301" i="2"/>
  <c r="Q301" i="2" s="1"/>
  <c r="P59" i="2"/>
  <c r="Q59" i="2" s="1"/>
  <c r="P130" i="2"/>
  <c r="Q130" i="2" s="1"/>
  <c r="P286" i="2"/>
  <c r="Q286" i="2" s="1"/>
  <c r="P228" i="2"/>
  <c r="Q228" i="2" s="1"/>
  <c r="P199" i="2"/>
  <c r="Q199" i="2" s="1"/>
  <c r="P257" i="2"/>
  <c r="Q257" i="2" s="1"/>
  <c r="P204" i="2"/>
  <c r="Q204" i="2" s="1"/>
  <c r="P114" i="2"/>
  <c r="Q114" i="2" s="1"/>
  <c r="P157" i="2"/>
  <c r="Q157" i="2" s="1"/>
  <c r="P207" i="2"/>
  <c r="Q207" i="2" s="1"/>
  <c r="P90" i="2"/>
  <c r="Q90" i="2" s="1"/>
  <c r="P294" i="2"/>
  <c r="Q294" i="2" s="1"/>
  <c r="P296" i="2"/>
  <c r="Q296" i="2" s="1"/>
  <c r="P47" i="2"/>
  <c r="Q47" i="2" s="1"/>
  <c r="P254" i="2"/>
  <c r="Q254" i="2" s="1"/>
  <c r="P285" i="2"/>
  <c r="Q285" i="2" s="1"/>
  <c r="P191" i="2"/>
  <c r="Q191" i="2" s="1"/>
  <c r="P233" i="2"/>
  <c r="Q233" i="2" s="1"/>
  <c r="P41" i="2"/>
  <c r="Q41" i="2" s="1"/>
  <c r="P131" i="2"/>
  <c r="Q131" i="2" s="1"/>
  <c r="P97" i="2"/>
  <c r="Q97" i="2" s="1"/>
  <c r="P231" i="2"/>
  <c r="Q231" i="2" s="1"/>
  <c r="P284" i="2"/>
  <c r="Q284" i="2" s="1"/>
  <c r="P281" i="2"/>
  <c r="Q281" i="2" s="1"/>
  <c r="P112" i="2"/>
  <c r="Q112" i="2" s="1"/>
  <c r="P93" i="2"/>
  <c r="Q93" i="2" s="1"/>
  <c r="P89" i="2"/>
  <c r="Q89" i="2" s="1"/>
  <c r="P48" i="2"/>
  <c r="Q48" i="2" s="1"/>
  <c r="P239" i="2"/>
  <c r="Q239" i="2" s="1"/>
  <c r="P201" i="2"/>
  <c r="Q201" i="2" s="1"/>
  <c r="P227" i="2"/>
  <c r="Q227" i="2" s="1"/>
  <c r="P82" i="2"/>
  <c r="Q82" i="2" s="1"/>
  <c r="P287" i="2"/>
  <c r="Q287" i="2" s="1"/>
  <c r="P42" i="2"/>
  <c r="Q42" i="2" s="1"/>
  <c r="P244" i="2"/>
  <c r="Q244" i="2" s="1"/>
  <c r="P218" i="2"/>
  <c r="Q218" i="2" s="1"/>
  <c r="P179" i="2"/>
  <c r="Q179" i="2" s="1"/>
  <c r="P121" i="2"/>
  <c r="Q121" i="2" s="1"/>
  <c r="P70" i="2"/>
  <c r="Q70" i="2" s="1"/>
  <c r="P128" i="2"/>
  <c r="Q128" i="2" s="1"/>
  <c r="P267" i="2"/>
  <c r="Q267" i="2" s="1"/>
  <c r="P217" i="2"/>
  <c r="Q217" i="2" s="1"/>
  <c r="P173" i="2"/>
  <c r="Q173" i="2" s="1"/>
  <c r="P123" i="2"/>
  <c r="Q123" i="2" s="1"/>
  <c r="P72" i="2"/>
  <c r="Q72" i="2" s="1"/>
  <c r="P266" i="2"/>
  <c r="Q266" i="2" s="1"/>
  <c r="P221" i="2"/>
  <c r="Q221" i="2" s="1"/>
  <c r="P180" i="2"/>
  <c r="Q180" i="2" s="1"/>
  <c r="P150" i="2"/>
  <c r="Q150" i="2" s="1"/>
  <c r="H148" i="2" s="1"/>
  <c r="P69" i="2"/>
  <c r="Q69" i="2" s="1"/>
  <c r="P268" i="2"/>
  <c r="Q268" i="2" s="1"/>
  <c r="P20" i="2"/>
  <c r="Q20" i="2" s="1"/>
  <c r="P307" i="2"/>
  <c r="Q307" i="2" s="1"/>
  <c r="P164" i="2"/>
  <c r="Q164" i="2" s="1"/>
  <c r="P11" i="2"/>
  <c r="Q11" i="2" s="1"/>
  <c r="H6" i="2" s="1"/>
  <c r="P10" i="2"/>
  <c r="Q10" i="2" s="1"/>
  <c r="P36" i="2"/>
  <c r="Q36" i="2" s="1"/>
  <c r="H31" i="2" s="1"/>
  <c r="P55" i="2"/>
  <c r="Q55" i="2" s="1"/>
  <c r="P103" i="2"/>
  <c r="Q103" i="2" s="1"/>
  <c r="P84" i="2"/>
  <c r="Q84" i="2" s="1"/>
  <c r="P81" i="2"/>
  <c r="Q81" i="2" s="1"/>
  <c r="P100" i="2"/>
  <c r="Q100" i="2" s="1"/>
  <c r="P263" i="2"/>
  <c r="Q263" i="2" s="1"/>
  <c r="P229" i="2"/>
  <c r="Q229" i="2" s="1"/>
  <c r="P155" i="2"/>
  <c r="Q155" i="2" s="1"/>
  <c r="P234" i="2"/>
  <c r="Q234" i="2" s="1"/>
  <c r="P132" i="2"/>
  <c r="Q132" i="2" s="1"/>
  <c r="P290" i="2"/>
  <c r="Q290" i="2" s="1"/>
  <c r="P94" i="2"/>
  <c r="Q94" i="2" s="1"/>
  <c r="P38" i="2"/>
  <c r="Q38" i="2" s="1"/>
  <c r="P147" i="2"/>
  <c r="Q147" i="2" s="1"/>
  <c r="H147" i="2" s="1"/>
  <c r="F147" i="2" s="1"/>
  <c r="P107" i="2"/>
  <c r="Q107" i="2" s="1"/>
  <c r="P88" i="2"/>
  <c r="Q88" i="2" s="1"/>
  <c r="P85" i="2"/>
  <c r="Q85" i="2" s="1"/>
  <c r="P113" i="2"/>
  <c r="Q113" i="2" s="1"/>
  <c r="P202" i="2"/>
  <c r="Q202" i="2" s="1"/>
  <c r="P208" i="2"/>
  <c r="Q208" i="2" s="1"/>
  <c r="P292" i="2"/>
  <c r="Q292" i="2" s="1"/>
  <c r="P32" i="2"/>
  <c r="Q32" i="2" s="1"/>
  <c r="P283" i="2"/>
  <c r="Q283" i="2" s="1"/>
  <c r="P31" i="2"/>
  <c r="Q31" i="2" s="1"/>
  <c r="P58" i="2"/>
  <c r="Q58" i="2" s="1"/>
  <c r="P230" i="2"/>
  <c r="Q230" i="2" s="1"/>
  <c r="P258" i="2"/>
  <c r="Q258" i="2" s="1"/>
  <c r="P213" i="2"/>
  <c r="Q213" i="2" s="1"/>
  <c r="P87" i="2"/>
  <c r="Q87" i="2" s="1"/>
  <c r="P109" i="2"/>
  <c r="Q109" i="2" s="1"/>
  <c r="P106" i="2"/>
  <c r="Q106" i="2" s="1"/>
  <c r="P255" i="2"/>
  <c r="Q255" i="2" s="1"/>
  <c r="P194" i="2"/>
  <c r="Q194" i="2" s="1"/>
  <c r="P260" i="2"/>
  <c r="Q260" i="2" s="1"/>
  <c r="P154" i="2"/>
  <c r="Q154" i="2" s="1"/>
  <c r="P298" i="2"/>
  <c r="Q298" i="2" s="1"/>
  <c r="P238" i="2"/>
  <c r="Q238" i="2" s="1"/>
  <c r="P278" i="2"/>
  <c r="Q278" i="2" s="1"/>
  <c r="P251" i="2"/>
  <c r="Q251" i="2" s="1"/>
  <c r="P220" i="2"/>
  <c r="Q220" i="2" s="1"/>
  <c r="P175" i="2"/>
  <c r="Q175" i="2" s="1"/>
  <c r="P126" i="2"/>
  <c r="Q126" i="2" s="1"/>
  <c r="P75" i="2"/>
  <c r="Q75" i="2" s="1"/>
  <c r="P67" i="2"/>
  <c r="Q67" i="2" s="1"/>
  <c r="P248" i="2"/>
  <c r="Q248" i="2" s="1"/>
  <c r="P185" i="2"/>
  <c r="Q185" i="2" s="1"/>
  <c r="P169" i="2"/>
  <c r="Q169" i="2" s="1"/>
  <c r="P60" i="2"/>
  <c r="Q60" i="2" s="1"/>
  <c r="P77" i="2"/>
  <c r="Q77" i="2" s="1"/>
  <c r="P252" i="2"/>
  <c r="Q252" i="2" s="1"/>
  <c r="P222" i="2"/>
  <c r="Q222" i="2" s="1"/>
  <c r="P176" i="2"/>
  <c r="Q176" i="2" s="1"/>
  <c r="P124" i="2"/>
  <c r="Q124" i="2" s="1"/>
  <c r="P74" i="2"/>
  <c r="Q74" i="2" s="1"/>
  <c r="P250" i="2"/>
  <c r="Q250" i="2" s="1"/>
  <c r="P226" i="2"/>
  <c r="Q226" i="2" s="1"/>
  <c r="P182" i="2"/>
  <c r="Q182" i="2" s="1"/>
  <c r="P63" i="2"/>
  <c r="Q63" i="2" s="1"/>
  <c r="P224" i="2"/>
  <c r="Q224" i="2" s="1"/>
  <c r="P19" i="2"/>
  <c r="Q19" i="2" s="1"/>
  <c r="P22" i="2"/>
  <c r="Q22" i="2" s="1"/>
  <c r="H17" i="2" s="1"/>
  <c r="P24" i="2"/>
  <c r="Q24" i="2" s="1"/>
  <c r="P311" i="2"/>
  <c r="Q311" i="2" s="1"/>
  <c r="P308" i="2"/>
  <c r="Q308" i="2" s="1"/>
  <c r="P7" i="2"/>
  <c r="Q7" i="2" s="1"/>
  <c r="P120" i="2"/>
  <c r="Q120" i="2" s="1"/>
  <c r="P161" i="2"/>
  <c r="Q161" i="2" s="1"/>
  <c r="P160" i="2"/>
  <c r="Q160" i="2" s="1"/>
  <c r="P138" i="2"/>
  <c r="Q138" i="2" s="1"/>
  <c r="P137" i="2"/>
  <c r="Q137" i="2" s="1"/>
  <c r="P166" i="2"/>
  <c r="Q166" i="2" s="1"/>
  <c r="P51" i="2"/>
  <c r="Q51" i="2" s="1"/>
  <c r="P101" i="2"/>
  <c r="Q101" i="2" s="1"/>
  <c r="P98" i="2"/>
  <c r="Q98" i="2" s="1"/>
  <c r="P280" i="2"/>
  <c r="Q280" i="2" s="1"/>
  <c r="P210" i="2"/>
  <c r="Q210" i="2" s="1"/>
  <c r="P79" i="2"/>
  <c r="Q79" i="2" s="1"/>
  <c r="P102" i="2"/>
  <c r="Q102" i="2" s="1"/>
  <c r="P206" i="2"/>
  <c r="Q206" i="2" s="1"/>
  <c r="P111" i="2"/>
  <c r="Q111" i="2" s="1"/>
  <c r="P52" i="2"/>
  <c r="Q52" i="2" s="1"/>
  <c r="P80" i="2"/>
  <c r="Q80" i="2" s="1"/>
  <c r="P78" i="2"/>
  <c r="Q78" i="2" s="1"/>
  <c r="P171" i="2"/>
  <c r="Q171" i="2" s="1"/>
  <c r="P243" i="2"/>
  <c r="Q243" i="2" s="1"/>
  <c r="P274" i="2"/>
  <c r="Q274" i="2" s="1"/>
  <c r="P61" i="2"/>
  <c r="Q61" i="2" s="1"/>
  <c r="P178" i="2"/>
  <c r="Q178" i="2" s="1"/>
  <c r="P30" i="2"/>
  <c r="Q30" i="2" s="1"/>
  <c r="P15" i="2"/>
  <c r="Q15" i="2" s="1"/>
  <c r="P167" i="2"/>
  <c r="Q167" i="2" s="1"/>
  <c r="P8" i="2"/>
  <c r="Q8" i="2" s="1"/>
  <c r="P245" i="2"/>
  <c r="Q245" i="2" s="1"/>
  <c r="P306" i="2"/>
  <c r="Q306" i="2" s="1"/>
  <c r="P35" i="2"/>
  <c r="Q35" i="2" s="1"/>
  <c r="P195" i="2"/>
  <c r="Q195" i="2" s="1"/>
  <c r="P187" i="2"/>
  <c r="Q187" i="2" s="1"/>
  <c r="P64" i="2"/>
  <c r="Q64" i="2" s="1"/>
  <c r="P23" i="2"/>
  <c r="Q23" i="2" s="1"/>
  <c r="P197" i="2"/>
  <c r="Q197" i="2" s="1"/>
  <c r="P264" i="2"/>
  <c r="Q264" i="2" s="1"/>
  <c r="P256" i="2"/>
  <c r="Q256" i="2" s="1"/>
  <c r="P193" i="2"/>
  <c r="Q193" i="2" s="1"/>
  <c r="P54" i="2"/>
  <c r="Q54" i="2" s="1"/>
  <c r="P200" i="2"/>
  <c r="Q200" i="2" s="1"/>
  <c r="P273" i="2"/>
  <c r="Q273" i="2" s="1"/>
  <c r="P62" i="2"/>
  <c r="Q62" i="2" s="1"/>
  <c r="P181" i="2"/>
  <c r="Q181" i="2" s="1"/>
  <c r="P247" i="2"/>
  <c r="Q247" i="2" s="1"/>
  <c r="P277" i="2"/>
  <c r="Q277" i="2" s="1"/>
  <c r="P71" i="2"/>
  <c r="Q71" i="2" s="1"/>
  <c r="P17" i="2"/>
  <c r="Q17" i="2" s="1"/>
  <c r="P163" i="2"/>
  <c r="Q163" i="2" s="1"/>
  <c r="H160" i="2" s="1"/>
  <c r="P140" i="2"/>
  <c r="Q140" i="2" s="1"/>
  <c r="P105" i="2"/>
  <c r="Q105" i="2" s="1"/>
  <c r="P295" i="2"/>
  <c r="Q295" i="2" s="1"/>
  <c r="P276" i="2"/>
  <c r="Q276" i="2" s="1"/>
  <c r="P219" i="2"/>
  <c r="Q219" i="2" s="1"/>
  <c r="P6" i="2"/>
  <c r="Q6" i="2" s="1"/>
  <c r="P56" i="2"/>
  <c r="Q56" i="2" s="1"/>
  <c r="P261" i="2"/>
  <c r="Q261" i="2" s="1"/>
  <c r="P291" i="2"/>
  <c r="Q291" i="2" s="1"/>
  <c r="P43" i="2"/>
  <c r="Q43" i="2" s="1"/>
  <c r="P50" i="2"/>
  <c r="Q50" i="2" s="1"/>
  <c r="H45" i="2" s="1"/>
  <c r="P198" i="2"/>
  <c r="Q198" i="2" s="1"/>
  <c r="P246" i="2"/>
  <c r="Q246" i="2" s="1"/>
  <c r="P170" i="2"/>
  <c r="Q170" i="2" s="1"/>
  <c r="P148" i="2"/>
  <c r="Q148" i="2" s="1"/>
  <c r="P216" i="2"/>
  <c r="Q216" i="2" s="1"/>
  <c r="P190" i="2"/>
  <c r="Q190" i="2" s="1"/>
  <c r="P116" i="2"/>
  <c r="Q116" i="2" s="1"/>
  <c r="P57" i="2"/>
  <c r="Q57" i="2" s="1"/>
  <c r="P172" i="2"/>
  <c r="Q172" i="2" s="1"/>
  <c r="P146" i="2"/>
  <c r="Q146" i="2" s="1"/>
  <c r="H146" i="2" s="1"/>
  <c r="F146" i="2" s="1"/>
  <c r="G306" i="2" l="1"/>
  <c r="H154" i="2"/>
  <c r="H253" i="2"/>
  <c r="H59" i="2"/>
  <c r="H97" i="2"/>
  <c r="H227" i="2"/>
  <c r="H280" i="2"/>
  <c r="P13" i="2"/>
  <c r="Q13" i="2" s="1"/>
  <c r="I6" i="2" s="1"/>
  <c r="G6" i="2"/>
  <c r="G78" i="2"/>
  <c r="P92" i="2"/>
  <c r="Q92" i="2" s="1"/>
  <c r="I78" i="2" s="1"/>
  <c r="G280" i="2"/>
  <c r="P289" i="2"/>
  <c r="Q289" i="2" s="1"/>
  <c r="I280" i="2" s="1"/>
  <c r="P297" i="2"/>
  <c r="Q297" i="2" s="1"/>
  <c r="I294" i="2" s="1"/>
  <c r="G154" i="2"/>
  <c r="P165" i="2"/>
  <c r="Q165" i="2" s="1"/>
  <c r="I160" i="2" s="1"/>
  <c r="G294" i="2"/>
  <c r="P303" i="2"/>
  <c r="Q303" i="2" s="1"/>
  <c r="I300" i="2" s="1"/>
  <c r="I115" i="2"/>
  <c r="P188" i="2"/>
  <c r="Q188" i="2" s="1"/>
  <c r="I168" i="2" s="1"/>
  <c r="G168" i="2"/>
  <c r="G115" i="2"/>
  <c r="P127" i="2"/>
  <c r="Q127" i="2" s="1"/>
  <c r="I121" i="2" s="1"/>
  <c r="P152" i="2"/>
  <c r="Q152" i="2" s="1"/>
  <c r="I148" i="2" s="1"/>
  <c r="P141" i="2"/>
  <c r="Q141" i="2" s="1"/>
  <c r="H137" i="2" s="1"/>
  <c r="P144" i="2"/>
  <c r="Q144" i="2" s="1"/>
  <c r="I137" i="2" s="1"/>
  <c r="G137" i="2"/>
  <c r="P236" i="2"/>
  <c r="Q236" i="2" s="1"/>
  <c r="I227" i="2" s="1"/>
  <c r="G227" i="2"/>
  <c r="P223" i="2"/>
  <c r="Q223" i="2" s="1"/>
  <c r="I214" i="2" s="1"/>
  <c r="G214" i="2"/>
  <c r="G240" i="2"/>
  <c r="P249" i="2"/>
  <c r="Q249" i="2" s="1"/>
  <c r="I240" i="2" s="1"/>
  <c r="H78" i="2"/>
  <c r="G45" i="2"/>
  <c r="P53" i="2"/>
  <c r="Q53" i="2" s="1"/>
  <c r="I45" i="2" s="1"/>
  <c r="H240" i="2"/>
  <c r="P275" i="2"/>
  <c r="Q275" i="2" s="1"/>
  <c r="I266" i="2" s="1"/>
  <c r="G266" i="2"/>
  <c r="H214" i="2"/>
  <c r="P135" i="2"/>
  <c r="Q135" i="2" s="1"/>
  <c r="I129" i="2" s="1"/>
  <c r="G121" i="2"/>
  <c r="P125" i="2"/>
  <c r="Q125" i="2" s="1"/>
  <c r="H121" i="2" s="1"/>
  <c r="P309" i="2"/>
  <c r="Q309" i="2" s="1"/>
  <c r="I306" i="2" s="1"/>
  <c r="G300" i="2"/>
  <c r="F300" i="2" s="1"/>
  <c r="P133" i="2"/>
  <c r="Q133" i="2" s="1"/>
  <c r="H129" i="2" s="1"/>
  <c r="G129" i="2"/>
  <c r="P158" i="2"/>
  <c r="Q158" i="2" s="1"/>
  <c r="I154" i="2" s="1"/>
  <c r="F154" i="2" s="1"/>
  <c r="G148" i="2"/>
  <c r="G17" i="2"/>
  <c r="P25" i="2"/>
  <c r="Q25" i="2" s="1"/>
  <c r="I17" i="2" s="1"/>
  <c r="H191" i="2"/>
  <c r="G160" i="2"/>
  <c r="P39" i="2"/>
  <c r="Q39" i="2" s="1"/>
  <c r="I31" i="2" s="1"/>
  <c r="G31" i="2"/>
  <c r="P110" i="2"/>
  <c r="Q110" i="2" s="1"/>
  <c r="I97" i="2" s="1"/>
  <c r="G97" i="2"/>
  <c r="P211" i="2"/>
  <c r="Q211" i="2" s="1"/>
  <c r="I191" i="2" s="1"/>
  <c r="G191" i="2"/>
  <c r="G59" i="2"/>
  <c r="P73" i="2"/>
  <c r="Q73" i="2" s="1"/>
  <c r="I59" i="2" s="1"/>
  <c r="H168" i="2"/>
  <c r="H266" i="2"/>
  <c r="G253" i="2"/>
  <c r="P262" i="2"/>
  <c r="Q262" i="2" s="1"/>
  <c r="I253" i="2" s="1"/>
  <c r="F306" i="2" l="1"/>
  <c r="F31" i="2"/>
  <c r="F115" i="2"/>
  <c r="F148" i="2"/>
  <c r="F294" i="2"/>
  <c r="F59" i="2"/>
  <c r="F227" i="2"/>
  <c r="F97" i="2"/>
  <c r="F17" i="2"/>
  <c r="F129" i="2"/>
  <c r="F45" i="2"/>
  <c r="F191" i="2"/>
  <c r="F121" i="2"/>
  <c r="F214" i="2"/>
  <c r="F137" i="2"/>
  <c r="F253" i="2"/>
  <c r="F78" i="2"/>
  <c r="F240" i="2"/>
  <c r="F168" i="2"/>
  <c r="F6" i="2"/>
  <c r="F266" i="2"/>
  <c r="F160" i="2"/>
  <c r="F280" i="2"/>
  <c r="E29" i="4" l="1"/>
  <c r="G22" i="4"/>
  <c r="G41" i="4"/>
  <c r="F34" i="4"/>
  <c r="E24" i="4"/>
  <c r="E28" i="4"/>
  <c r="F16" i="4"/>
  <c r="E12" i="4"/>
  <c r="F12" i="4"/>
  <c r="F13" i="4"/>
  <c r="F31" i="4"/>
  <c r="N24" i="4"/>
  <c r="O24" i="4" s="1"/>
  <c r="N15" i="4"/>
  <c r="O15" i="4" s="1"/>
  <c r="N37" i="4"/>
  <c r="O37" i="4" s="1"/>
  <c r="E27" i="4"/>
  <c r="G39" i="4"/>
  <c r="E42" i="4"/>
  <c r="E23" i="4"/>
  <c r="E20" i="4"/>
  <c r="N39" i="4"/>
  <c r="O39" i="4" s="1"/>
  <c r="F24" i="4"/>
  <c r="G29" i="4"/>
  <c r="E35" i="4"/>
  <c r="N8" i="4"/>
  <c r="O8" i="4" s="1"/>
  <c r="N42" i="4"/>
  <c r="O42" i="4" s="1"/>
  <c r="G14" i="4"/>
  <c r="N35" i="4"/>
  <c r="O35" i="4" s="1"/>
  <c r="F10" i="4"/>
  <c r="E9" i="4"/>
  <c r="F11" i="4"/>
  <c r="F37" i="4"/>
  <c r="G32" i="4"/>
  <c r="F32" i="4"/>
  <c r="F25" i="4"/>
  <c r="G15" i="4"/>
  <c r="N20" i="4"/>
  <c r="O20" i="4" s="1"/>
  <c r="F14" i="4"/>
  <c r="G9" i="4"/>
  <c r="G24" i="4"/>
  <c r="E37" i="4"/>
  <c r="F39" i="4"/>
  <c r="G25" i="4"/>
  <c r="G28" i="4"/>
  <c r="E14" i="4"/>
  <c r="N23" i="4"/>
  <c r="O23" i="4" s="1"/>
  <c r="F30" i="4"/>
  <c r="F28" i="4"/>
  <c r="E31" i="4"/>
  <c r="F36" i="4"/>
  <c r="E36" i="4"/>
  <c r="G36" i="4"/>
  <c r="F40" i="4"/>
  <c r="G35" i="4"/>
  <c r="N31" i="4"/>
  <c r="O31" i="4" s="1"/>
  <c r="F23" i="4"/>
  <c r="N21" i="4"/>
  <c r="O21" i="4" s="1"/>
  <c r="F17" i="4"/>
  <c r="F9" i="4"/>
  <c r="N10" i="4"/>
  <c r="O10" i="4" s="1"/>
  <c r="G19" i="4"/>
  <c r="E40" i="4"/>
  <c r="F35" i="4"/>
  <c r="N29" i="4"/>
  <c r="O29" i="4" s="1"/>
  <c r="G23" i="4"/>
  <c r="F20" i="4"/>
  <c r="F19" i="4"/>
  <c r="G8" i="4"/>
  <c r="G10" i="4"/>
  <c r="F38" i="4"/>
  <c r="N34" i="4"/>
  <c r="O34" i="4" s="1"/>
  <c r="E17" i="4"/>
  <c r="E11" i="4"/>
  <c r="G40" i="4"/>
  <c r="F33" i="4"/>
  <c r="N33" i="4"/>
  <c r="O33" i="4" s="1"/>
  <c r="N26" i="4"/>
  <c r="O26" i="4" s="1"/>
  <c r="N18" i="4"/>
  <c r="O18" i="4" s="1"/>
  <c r="N17" i="4"/>
  <c r="O17" i="4" s="1"/>
  <c r="N9" i="4"/>
  <c r="O9" i="4" s="1"/>
  <c r="E8" i="4"/>
  <c r="F42" i="4"/>
  <c r="G34" i="4"/>
  <c r="E15" i="4"/>
  <c r="N11" i="4"/>
  <c r="O11" i="4" s="1"/>
  <c r="E22" i="4"/>
  <c r="E41" i="4"/>
  <c r="G33" i="4"/>
  <c r="N22" i="4"/>
  <c r="O22" i="4" s="1"/>
  <c r="F26" i="4"/>
  <c r="F21" i="4"/>
  <c r="G16" i="4"/>
  <c r="N12" i="4"/>
  <c r="O12" i="4" s="1"/>
  <c r="N38" i="4"/>
  <c r="O38" i="4" s="1"/>
  <c r="F18" i="4"/>
  <c r="E38" i="4"/>
  <c r="G30" i="4"/>
  <c r="N30" i="4"/>
  <c r="O30" i="4" s="1"/>
  <c r="N27" i="4"/>
  <c r="O27" i="4" s="1"/>
  <c r="G18" i="4"/>
  <c r="E19" i="4"/>
  <c r="G13" i="4"/>
  <c r="G12" i="4"/>
  <c r="E39" i="4"/>
  <c r="N25" i="4"/>
  <c r="O25" i="4" s="1"/>
  <c r="N16" i="4"/>
  <c r="O16" i="4" s="1"/>
  <c r="E13" i="4"/>
  <c r="F41" i="4"/>
  <c r="E34" i="4"/>
  <c r="G27" i="4"/>
  <c r="E26" i="4"/>
  <c r="F15" i="4"/>
  <c r="G17" i="4"/>
  <c r="G11" i="4"/>
  <c r="N13" i="4"/>
  <c r="O13" i="4" s="1"/>
  <c r="G37" i="4"/>
  <c r="N32" i="4"/>
  <c r="O32" i="4" s="1"/>
  <c r="E16" i="4"/>
  <c r="N40" i="4"/>
  <c r="O40" i="4" s="1"/>
  <c r="F22" i="4"/>
  <c r="N41" i="4"/>
  <c r="O41" i="4" s="1"/>
  <c r="G38" i="4"/>
  <c r="N28" i="4"/>
  <c r="O28" i="4" s="1"/>
  <c r="E18" i="4"/>
  <c r="N14" i="4"/>
  <c r="O14" i="4" s="1"/>
  <c r="E33" i="4"/>
  <c r="G20" i="4"/>
  <c r="E32" i="4"/>
  <c r="F27" i="4"/>
  <c r="G21" i="4"/>
  <c r="F8" i="4"/>
  <c r="E30" i="4"/>
  <c r="E10" i="4"/>
  <c r="F29" i="4"/>
  <c r="I10" i="5" s="1"/>
  <c r="J10" i="5" s="1"/>
  <c r="N19" i="4"/>
  <c r="O19" i="4" s="1"/>
  <c r="G31" i="4"/>
  <c r="G42" i="4"/>
  <c r="E25" i="4"/>
  <c r="E21" i="4"/>
  <c r="N36" i="4"/>
  <c r="O36" i="4" s="1"/>
  <c r="G26" i="4"/>
  <c r="I7" i="5" l="1"/>
  <c r="J7" i="5" s="1"/>
  <c r="H6" i="5"/>
  <c r="I14" i="5"/>
  <c r="D15" i="4"/>
  <c r="D22" i="4"/>
  <c r="H7" i="5"/>
  <c r="D8" i="4"/>
  <c r="D36" i="4"/>
  <c r="H10" i="5"/>
  <c r="I6" i="5"/>
  <c r="I15" i="5"/>
  <c r="J15" i="5" s="1"/>
  <c r="I11" i="5"/>
  <c r="H11" i="5"/>
  <c r="H15" i="5"/>
  <c r="K7" i="5"/>
  <c r="D29" i="4"/>
  <c r="K14" i="5"/>
  <c r="K15" i="5"/>
  <c r="K11" i="5"/>
  <c r="H14" i="5"/>
  <c r="K10" i="5"/>
  <c r="K8" i="5" s="1"/>
  <c r="K6" i="5"/>
  <c r="K4" i="5" s="1"/>
  <c r="K12" i="5" l="1"/>
  <c r="H8" i="5"/>
  <c r="G10" i="5"/>
  <c r="J11" i="5"/>
  <c r="J8" i="5" s="1"/>
  <c r="I8" i="5"/>
  <c r="J14" i="5"/>
  <c r="I12" i="5"/>
  <c r="H12" i="5"/>
  <c r="G15" i="5"/>
  <c r="F15" i="5" s="1"/>
  <c r="E15" i="5" s="1"/>
  <c r="D15" i="5" s="1"/>
  <c r="I4" i="5"/>
  <c r="J6" i="5"/>
  <c r="J4" i="5" s="1"/>
  <c r="G7" i="5"/>
  <c r="F7" i="5" s="1"/>
  <c r="E7" i="5" s="1"/>
  <c r="D7" i="5" s="1"/>
  <c r="H4" i="5"/>
  <c r="G6" i="5" l="1"/>
  <c r="G4" i="5" s="1"/>
  <c r="G11" i="5"/>
  <c r="F11" i="5" s="1"/>
  <c r="E11" i="5" s="1"/>
  <c r="D11" i="5" s="1"/>
  <c r="F10" i="5"/>
  <c r="G14" i="5"/>
  <c r="J12" i="5"/>
  <c r="F6" i="5" l="1"/>
  <c r="F4" i="5" s="1"/>
  <c r="G8" i="5"/>
  <c r="F14" i="5"/>
  <c r="G12" i="5"/>
  <c r="E10" i="5"/>
  <c r="F8" i="5"/>
  <c r="E6" i="5" l="1"/>
  <c r="D6" i="5" s="1"/>
  <c r="D4" i="5" s="1"/>
  <c r="E14" i="5"/>
  <c r="F12" i="5"/>
  <c r="E8" i="5"/>
  <c r="D10" i="5"/>
  <c r="D8" i="5" s="1"/>
  <c r="E4" i="5" l="1"/>
  <c r="D14" i="5"/>
  <c r="D12" i="5" s="1"/>
  <c r="E12" i="5"/>
</calcChain>
</file>

<file path=xl/sharedStrings.xml><?xml version="1.0" encoding="utf-8"?>
<sst xmlns="http://schemas.openxmlformats.org/spreadsheetml/2006/main" count="2609" uniqueCount="345">
  <si>
    <t>m3/DIA</t>
  </si>
  <si>
    <t>Código</t>
  </si>
  <si>
    <t>Descripción Recurso</t>
  </si>
  <si>
    <t>Unidad</t>
  </si>
  <si>
    <t>Cuadrilla</t>
  </si>
  <si>
    <t>Precio U$</t>
  </si>
  <si>
    <t>Parcial U$</t>
  </si>
  <si>
    <t>Mano de Obra</t>
  </si>
  <si>
    <t>OPERADOR DE EQUIPO LIVIANO</t>
  </si>
  <si>
    <t>hh</t>
  </si>
  <si>
    <t>0101010005</t>
  </si>
  <si>
    <t>PEON</t>
  </si>
  <si>
    <t>Materiales</t>
  </si>
  <si>
    <t>0207070002</t>
  </si>
  <si>
    <t>AGUA</t>
  </si>
  <si>
    <t>m3</t>
  </si>
  <si>
    <t>Equipos</t>
  </si>
  <si>
    <t>hm</t>
  </si>
  <si>
    <t>0101010008</t>
  </si>
  <si>
    <t>Capataz Civil</t>
  </si>
  <si>
    <t>0101010004</t>
  </si>
  <si>
    <t>OFICIAL</t>
  </si>
  <si>
    <t>0101010003</t>
  </si>
  <si>
    <t>OPERARIO</t>
  </si>
  <si>
    <t>0301010044</t>
  </si>
  <si>
    <t>Herramientas (% de MO)</t>
  </si>
  <si>
    <t>%mo</t>
  </si>
  <si>
    <t>0101010002</t>
  </si>
  <si>
    <t>CAPATAZ</t>
  </si>
  <si>
    <t>02040100020001</t>
  </si>
  <si>
    <t>ALAMBRE NEGRO N° 16</t>
  </si>
  <si>
    <t>kg</t>
  </si>
  <si>
    <t>0211010001</t>
  </si>
  <si>
    <t>Fierro Corrugado</t>
  </si>
  <si>
    <t>02190100010007</t>
  </si>
  <si>
    <t>CONCRETO PREMEZCLADO F'C=140 kg/cm2 CON CEMENTO TIPO V</t>
  </si>
  <si>
    <t>02190500010001</t>
  </si>
  <si>
    <t>SERVICIO DE BOMBA PARA CONCRETO PREMEZCLADO</t>
  </si>
  <si>
    <t>02190100010014</t>
  </si>
  <si>
    <t>CONCRETO PREMEZCLADO F'C=210 kg/cm2 CON CEMENTO TIPO V</t>
  </si>
  <si>
    <t>m2</t>
  </si>
  <si>
    <t>und</t>
  </si>
  <si>
    <t>m/DIA</t>
  </si>
  <si>
    <t>Costo unitario directo por : m</t>
  </si>
  <si>
    <t>0222030006</t>
  </si>
  <si>
    <t>Sikaflex 11 FC Plus 600ml</t>
  </si>
  <si>
    <t>011202031110</t>
  </si>
  <si>
    <t>ELIMINACION DE MATERIAL EXCEDENTE EN TSR R=10KM C/MAQUINARIA</t>
  </si>
  <si>
    <t>m</t>
  </si>
  <si>
    <t>EQ.</t>
  </si>
  <si>
    <t>Junta</t>
  </si>
  <si>
    <t>MO.</t>
  </si>
  <si>
    <t>0103030017</t>
  </si>
  <si>
    <t>Jefe de Grupo</t>
  </si>
  <si>
    <t>0101030007</t>
  </si>
  <si>
    <t>SOLDADOR</t>
  </si>
  <si>
    <t>0255080015</t>
  </si>
  <si>
    <t>Soldadura 5/32 8010</t>
  </si>
  <si>
    <t>0255080017</t>
  </si>
  <si>
    <t>Soldadura TIG 70s 3/32</t>
  </si>
  <si>
    <t>0276020078</t>
  </si>
  <si>
    <t>DISCO DE DESBASTE 4 1/8"</t>
  </si>
  <si>
    <t>0255080016</t>
  </si>
  <si>
    <t>Soldadura 3/16 8010</t>
  </si>
  <si>
    <t>02010300010001</t>
  </si>
  <si>
    <t>GASOLINA 84</t>
  </si>
  <si>
    <t>gal</t>
  </si>
  <si>
    <t>0276020077</t>
  </si>
  <si>
    <t>DISCO DE CORTE 1/8"</t>
  </si>
  <si>
    <t>0255010001</t>
  </si>
  <si>
    <t>Acetileno</t>
  </si>
  <si>
    <t>02901300050008</t>
  </si>
  <si>
    <t>ESCOBILLA DE ACERO</t>
  </si>
  <si>
    <t>0255030001</t>
  </si>
  <si>
    <t>Argon</t>
  </si>
  <si>
    <t>0255060001</t>
  </si>
  <si>
    <t>OXIGENO</t>
  </si>
  <si>
    <t>0201030003</t>
  </si>
  <si>
    <t>Combustible D2</t>
  </si>
  <si>
    <t>0301220010</t>
  </si>
  <si>
    <t>Couster para transporte personal</t>
  </si>
  <si>
    <t>0301220007</t>
  </si>
  <si>
    <t>CAMION BARANDA</t>
  </si>
  <si>
    <t>0301380002</t>
  </si>
  <si>
    <t>Consumibles varios</t>
  </si>
  <si>
    <t>glb-m</t>
  </si>
  <si>
    <t>0301270005</t>
  </si>
  <si>
    <t>MOTOSOLDADORA</t>
  </si>
  <si>
    <t>0301210004</t>
  </si>
  <si>
    <t>Grua hiab 140</t>
  </si>
  <si>
    <t>0293010020</t>
  </si>
  <si>
    <t>0101030000</t>
  </si>
  <si>
    <t>TOPOGRAFO</t>
  </si>
  <si>
    <t>0240010014</t>
  </si>
  <si>
    <t>Latex Rojo</t>
  </si>
  <si>
    <t>03014700010009</t>
  </si>
  <si>
    <t>WINCHAS</t>
  </si>
  <si>
    <t>0301010043</t>
  </si>
  <si>
    <t>SERVICIOS HIGIENICOS</t>
  </si>
  <si>
    <t>03010000020002</t>
  </si>
  <si>
    <t>NIVEL AUTOMATICO</t>
  </si>
  <si>
    <t>0301000020</t>
  </si>
  <si>
    <t>ESTACION TOTAL</t>
  </si>
  <si>
    <t>0292020003</t>
  </si>
  <si>
    <t>PMP</t>
  </si>
  <si>
    <t>0292020002</t>
  </si>
  <si>
    <t>Cartel indicador</t>
  </si>
  <si>
    <t>0301220011</t>
  </si>
  <si>
    <t>CAMIONETA</t>
  </si>
  <si>
    <t>0301330009</t>
  </si>
  <si>
    <t>Cortadora de Asfalto/Concreto</t>
  </si>
  <si>
    <t>03010300040005</t>
  </si>
  <si>
    <t>PUNTALES</t>
  </si>
  <si>
    <t>0301030011</t>
  </si>
  <si>
    <t>Entibados</t>
  </si>
  <si>
    <t>0301140002</t>
  </si>
  <si>
    <t>MARTILLO HIDRAULICO</t>
  </si>
  <si>
    <t>0301170002</t>
  </si>
  <si>
    <t>RETROEXCAVADORA</t>
  </si>
  <si>
    <t>0301000021</t>
  </si>
  <si>
    <t>Equipo Pearson</t>
  </si>
  <si>
    <t>03013500030003</t>
  </si>
  <si>
    <t>LABORATORIO DE SUELOS</t>
  </si>
  <si>
    <t>0201050006</t>
  </si>
  <si>
    <t>ASFALTO</t>
  </si>
  <si>
    <t>0241050002</t>
  </si>
  <si>
    <t>CINTA SEÑALIZADORA</t>
  </si>
  <si>
    <t>0207080002</t>
  </si>
  <si>
    <t>Reciclado</t>
  </si>
  <si>
    <t>0207050003</t>
  </si>
  <si>
    <t>Afirmado puesto en Obra</t>
  </si>
  <si>
    <t>0207020003</t>
  </si>
  <si>
    <t>Arena Puesto en Obra</t>
  </si>
  <si>
    <t>0301190001</t>
  </si>
  <si>
    <t>RODILLO</t>
  </si>
  <si>
    <t>0301290004</t>
  </si>
  <si>
    <t>Vibroapisonador tipo columna</t>
  </si>
  <si>
    <t>03011600020004</t>
  </si>
  <si>
    <t>MINI CARGADOR</t>
  </si>
  <si>
    <t>0219010012</t>
  </si>
  <si>
    <t>CONCRETO PREMEZCLADO PUESTO EN OBRA</t>
  </si>
  <si>
    <t>0204250006</t>
  </si>
  <si>
    <t>Grilletes</t>
  </si>
  <si>
    <t>0276010015</t>
  </si>
  <si>
    <t>Fajas</t>
  </si>
  <si>
    <t>02671100060004</t>
  </si>
  <si>
    <t>SACOS DE ARENA</t>
  </si>
  <si>
    <t>0301440005</t>
  </si>
  <si>
    <t>Dobladora de tubos</t>
  </si>
  <si>
    <t>03012200010001</t>
  </si>
  <si>
    <t>CAMION PLATAFORMA EQUIPO 1</t>
  </si>
  <si>
    <t>0293010019</t>
  </si>
  <si>
    <t>0207020004</t>
  </si>
  <si>
    <t>Carpa de Arenado</t>
  </si>
  <si>
    <t>0222080017</t>
  </si>
  <si>
    <t>Pegamento Rolgon</t>
  </si>
  <si>
    <t>0207010011</t>
  </si>
  <si>
    <t>Granalla</t>
  </si>
  <si>
    <t>bol</t>
  </si>
  <si>
    <t>0255140001</t>
  </si>
  <si>
    <t>Perp Melt Stick</t>
  </si>
  <si>
    <t>0301300003</t>
  </si>
  <si>
    <t>Holiday Detector</t>
  </si>
  <si>
    <t>0301260001</t>
  </si>
  <si>
    <t>COMPRESORAS</t>
  </si>
  <si>
    <t>0210030012</t>
  </si>
  <si>
    <t>0290170003</t>
  </si>
  <si>
    <t>Impresión de fotografías y documentos</t>
  </si>
  <si>
    <t>glb</t>
  </si>
  <si>
    <t>0301000026</t>
  </si>
  <si>
    <t>Cámara fotográfica</t>
  </si>
  <si>
    <t>0301000028</t>
  </si>
  <si>
    <t>GPS NAVEGADOR 7S</t>
  </si>
  <si>
    <t>0301220009</t>
  </si>
  <si>
    <t>Camión Grua 2.5 Tn</t>
  </si>
  <si>
    <t>0290240006</t>
  </si>
  <si>
    <t>Pig de Limpieza</t>
  </si>
  <si>
    <t>0301010006</t>
  </si>
  <si>
    <t>HERRAMIENTAS MANUALES</t>
  </si>
  <si>
    <t>03011400060001</t>
  </si>
  <si>
    <t>COMPRESORA NEUMATICA 700 - 800PCM, 240 HP</t>
  </si>
  <si>
    <t>0201030002</t>
  </si>
  <si>
    <t>0292010004</t>
  </si>
  <si>
    <t>Materiales de Desvios</t>
  </si>
  <si>
    <t>0301330008</t>
  </si>
  <si>
    <t>Equipo de Corte</t>
  </si>
  <si>
    <t>0290230060</t>
  </si>
  <si>
    <t>Espumas de Secado</t>
  </si>
  <si>
    <t>0290240007</t>
  </si>
  <si>
    <t>Pig de Calibracion</t>
  </si>
  <si>
    <t>0290230061</t>
  </si>
  <si>
    <t>Inertizado de Linea - SC</t>
  </si>
  <si>
    <t>0301040004</t>
  </si>
  <si>
    <t>Bomba de Presion 3000 Lb</t>
  </si>
  <si>
    <t>03012500010009</t>
  </si>
  <si>
    <t>GRUPO ELECTROGENO DE 50 KW.</t>
  </si>
  <si>
    <t>0301520001</t>
  </si>
  <si>
    <t>MANOGRAFO Y CARTA</t>
  </si>
  <si>
    <t>0102020012</t>
  </si>
  <si>
    <t>ASISTENTE</t>
  </si>
  <si>
    <t>0103010013</t>
  </si>
  <si>
    <t>Ingeniero de Proyecto</t>
  </si>
  <si>
    <t>0428010001</t>
  </si>
  <si>
    <t>SERVICIO DE CORTE DE PAVIMENTO DE 4"</t>
  </si>
  <si>
    <t>02070800010001</t>
  </si>
  <si>
    <t>Eliminacion de Residuos Asfalticos</t>
  </si>
  <si>
    <t>ton</t>
  </si>
  <si>
    <t>0207040002</t>
  </si>
  <si>
    <t>Material Eliminado SC</t>
  </si>
  <si>
    <t>0304010003</t>
  </si>
  <si>
    <t>Transporte de personal 1</t>
  </si>
  <si>
    <t>0304010004</t>
  </si>
  <si>
    <t>Transporte de personal 2</t>
  </si>
  <si>
    <t>0404020003</t>
  </si>
  <si>
    <t>SERVICIO DE COLOCACION DE ASFALTO</t>
  </si>
  <si>
    <t>0213010001</t>
  </si>
  <si>
    <t>CEMENTO PORTLAND TIPO I (42.5 kg)</t>
  </si>
  <si>
    <t>0101020002</t>
  </si>
  <si>
    <t>FUSIONISTA</t>
  </si>
  <si>
    <t>0301510001</t>
  </si>
  <si>
    <t>EQUIPO DE FUSION</t>
  </si>
  <si>
    <t>0101010006</t>
  </si>
  <si>
    <t>OPERADOR DE EQUIPO</t>
  </si>
  <si>
    <t>03011600010005</t>
  </si>
  <si>
    <t>CARGADOR SOBRE LLANTAS DE 80-95 HP 1.5-1.75 yd3</t>
  </si>
  <si>
    <t>0301220018</t>
  </si>
  <si>
    <t>CAMION VOLQUETE 4 X 2 210-280 HP 8M3</t>
  </si>
  <si>
    <t xml:space="preserve">Manta Termocontraible  Ø20_x000D_
_x000D_
</t>
  </si>
  <si>
    <t xml:space="preserve"> UT Ø20_x000D_
</t>
  </si>
  <si>
    <t>011201010254</t>
  </si>
  <si>
    <t>011201011302</t>
  </si>
  <si>
    <t>REGISTRO DE DISTANCIA DE SEGURIDAD (RDS)</t>
  </si>
  <si>
    <t>011201011657</t>
  </si>
  <si>
    <t>011201010622</t>
  </si>
  <si>
    <t>011201010205</t>
  </si>
  <si>
    <t>Costo Unitario U$</t>
  </si>
  <si>
    <t xml:space="preserve">Tipo de Insumo </t>
  </si>
  <si>
    <t>EQUIPOS</t>
  </si>
  <si>
    <t xml:space="preserve">MANO DE OBRA </t>
  </si>
  <si>
    <t xml:space="preserve">SUB CONTRATOS </t>
  </si>
  <si>
    <t xml:space="preserve">MATERIALES </t>
  </si>
  <si>
    <t>Lista de Insumos</t>
  </si>
  <si>
    <t xml:space="preserve">Partida </t>
  </si>
  <si>
    <t xml:space="preserve">Nombre de Sub - Partida </t>
  </si>
  <si>
    <t xml:space="preserve">Rendimiento </t>
  </si>
  <si>
    <t xml:space="preserve">Costo unitario directo </t>
  </si>
  <si>
    <t xml:space="preserve">Costo de mano de obra </t>
  </si>
  <si>
    <t xml:space="preserve">Costo de Materiales </t>
  </si>
  <si>
    <t xml:space="preserve">Costo de equipos </t>
  </si>
  <si>
    <t xml:space="preserve">Codigo de Recursos </t>
  </si>
  <si>
    <t>unidad</t>
  </si>
  <si>
    <t xml:space="preserve">Cantidad </t>
  </si>
  <si>
    <t>Grua hiab 300</t>
  </si>
  <si>
    <t>3"</t>
  </si>
  <si>
    <t>0112010101N3</t>
  </si>
  <si>
    <t>PRUEBA DE ULTRASONIDO TUBERIA ACERO 20"</t>
  </si>
  <si>
    <t>TRAZO Y REPLANTEO</t>
  </si>
  <si>
    <t>gbl</t>
  </si>
  <si>
    <t>gbl-m</t>
  </si>
  <si>
    <t>011201010477</t>
  </si>
  <si>
    <t>EXCAVACION TUBERIA ACERO 20" EN TSR SOBRE PM</t>
  </si>
  <si>
    <t>011201010753</t>
  </si>
  <si>
    <t>011201011511</t>
  </si>
  <si>
    <t>011201010353</t>
  </si>
  <si>
    <t>PROTECCION CATODICA Y SEÑALIZACION PERMANENTE TUBERIA ACERO 20"</t>
  </si>
  <si>
    <t>011201010823</t>
  </si>
  <si>
    <t>011201010923</t>
  </si>
  <si>
    <t>011201011115</t>
  </si>
  <si>
    <t>011201011710</t>
  </si>
  <si>
    <t>Codigo de Subpartida</t>
  </si>
  <si>
    <t>Descripción Subpartida</t>
  </si>
  <si>
    <t xml:space="preserve">Subpartida </t>
  </si>
  <si>
    <t>SEÑALIZACION TUBERIA ACERO 20"</t>
  </si>
  <si>
    <t>PRUEBAS DE CAMPO (PEARSON TEST, GEOTECNICO)</t>
  </si>
  <si>
    <t>RELLENOS Y REPOSICION GENERAL TUBERIA ACERO 20" EN TSR SOBRE PM</t>
  </si>
  <si>
    <t>ARENADO Y REVESTIDO TUBERIA ACERO 20"</t>
  </si>
  <si>
    <t>IDENTIFICACION DE INTERFERENCIAS TUBERIA ACERO</t>
  </si>
  <si>
    <t>01.01.38.02</t>
  </si>
  <si>
    <t>01.01.41.01</t>
  </si>
  <si>
    <t>Fuente</t>
  </si>
  <si>
    <t>Revista Capeco</t>
  </si>
  <si>
    <t>Revista Costos</t>
  </si>
  <si>
    <t>Consumibles Varios 10%MO</t>
  </si>
  <si>
    <t>1010100060002</t>
  </si>
  <si>
    <t>Sodimac</t>
  </si>
  <si>
    <t>OBRAS CIVILES TUBERIAS ACERO DE 20" EN TSR SOBRE PM (2.00M COBERTURA MINIMA)</t>
  </si>
  <si>
    <t xml:space="preserve">Codigo VNR: </t>
  </si>
  <si>
    <t>030401</t>
  </si>
  <si>
    <t>03.04.01.01</t>
  </si>
  <si>
    <t>03.04.01.02</t>
  </si>
  <si>
    <t>CRUCE DE VIAS PRINCIPALES</t>
  </si>
  <si>
    <t>CRUCE DE VIAS</t>
  </si>
  <si>
    <t>Referencial, estimado a partir de cotizacion referencial de Contugas</t>
  </si>
  <si>
    <t>Análisis de Precios Unitarios de Subpartidas</t>
  </si>
  <si>
    <t>Análisis de Precios Unitarios</t>
  </si>
  <si>
    <t>PRESUPUESTOS - CONTUGAS</t>
  </si>
  <si>
    <t>id</t>
  </si>
  <si>
    <t>Partidas</t>
  </si>
  <si>
    <t xml:space="preserve"> UT Ø14
</t>
  </si>
  <si>
    <t>TUBERIA DE ACERO 20" e=11.13mm EN TSR SOBRE PM EN VIA PRINCIPAL (2.00M COBERTURA MINIMA)</t>
  </si>
  <si>
    <t>OBRAS MECANICAS TUBERIA ACERO DE 20" e=11.13mm</t>
  </si>
  <si>
    <t>SOLDADURA Y MONTAJE TUBERIA ACERO 20" e=11.13mm</t>
  </si>
  <si>
    <t>SUMINISTRO E INSTALACION TUBERIA ACERO 20" e=11.13mm</t>
  </si>
  <si>
    <t>PRUEBA HIDRAULICA E INERTIZADO TUBERIA ACERO 20" e=11.13mm</t>
  </si>
  <si>
    <t>Tuberia de Acero de 20" e=11.13mm</t>
  </si>
  <si>
    <t>Tuberia de Acero de 14" e=11.13mm</t>
  </si>
  <si>
    <t>OBRAS MECANICAS TUBERIA ACERO DE 14" e=11.13mm</t>
  </si>
  <si>
    <t>PRUEBA DE ULTRASONIDO TUBERIA ACERO 14"</t>
  </si>
  <si>
    <t>PROTECCION CATODICA Y SEÑALIZACION PERMANENTE TUBERIA ACERO 14"</t>
  </si>
  <si>
    <t>SOLDADURA Y MONTAJE TUBERIA ACERO 14" e=11.13mm</t>
  </si>
  <si>
    <t>SUMINISTRO E INSTALACION TUBERIA ACERO 14" e=11.13mm</t>
  </si>
  <si>
    <t>ARENADO Y REVESTIDO TUBERIA ACERO 14"</t>
  </si>
  <si>
    <t>PRUEBA HIDRAULICA E INERTIZADO TUBERIA ACERO 14" e=11.13mm</t>
  </si>
  <si>
    <t>OBRAS CIVILES TUBERIAS ACERO DE 14" EN TSR SOBRE PM (2.00M COBERTURA MINIMA)</t>
  </si>
  <si>
    <t>EXCAVACION TUBERIA ACERO 14" EN TSR SOBRE PM</t>
  </si>
  <si>
    <t>RELLENOS Y REPOSICION GENERAL TUBERIA ACERO 14" EN TSR SOBRE PM</t>
  </si>
  <si>
    <t>SEÑALIZACION TUBERIA ACERO 14"</t>
  </si>
  <si>
    <t>TUBERIA DE ACERO 14" e=11.13mm EN TSR SOBRE PM EN VIA PRINCIPAL (2.00M COBERTURA MINIMA)</t>
  </si>
  <si>
    <t>03.04.01.03</t>
  </si>
  <si>
    <t>03.04.01.04</t>
  </si>
  <si>
    <t>011201010435</t>
  </si>
  <si>
    <t>EXCAVACION TUBERIA ACERO 14" EN TN SOBRE PF</t>
  </si>
  <si>
    <t>011201010724</t>
  </si>
  <si>
    <t>RELLENOS Y REPOSICION GENERAL TUBERIA ACERO 14" EN TN SOBRE PF</t>
  </si>
  <si>
    <t>ELIMINACION DE MATERIAL EXCEDENTE EN TN R=10KM C/MAQUINARIA</t>
  </si>
  <si>
    <t>011202031113</t>
  </si>
  <si>
    <t>OBRAS CIVILES TUBERIAS ACERO DE 14" EN TN SOBRE PF (2.00M COBERTURA MINIMA)</t>
  </si>
  <si>
    <t>TUBERIA DE ACERO 14" e=11.13mm EN TN SOBRE PF EN VIA PRINCIPAL (2.00M COBERTURA MINIMA)</t>
  </si>
  <si>
    <t>03.04.01.05</t>
  </si>
  <si>
    <t>03.04.01.06</t>
  </si>
  <si>
    <t>ELIMINACION DE MATERIAL EXCEDENTE EN TA R=10KM C/MAQUINARIA</t>
  </si>
  <si>
    <t>COSTO DE STOCK</t>
  </si>
  <si>
    <t>FACTORES DE LOS ARMADOS</t>
  </si>
  <si>
    <t>N°</t>
  </si>
  <si>
    <t>DESCRIPCION</t>
  </si>
  <si>
    <t>PORCENTAJE</t>
  </si>
  <si>
    <t>INGENIERIA DEL PROYECTO Y RECEPCION (% E)</t>
  </si>
  <si>
    <t>GASTOS GENERALES (%(E+F))</t>
  </si>
  <si>
    <t>INTERES INTERCALARIAO (%H)</t>
  </si>
  <si>
    <t>INTERES INTERCALARIO</t>
  </si>
  <si>
    <t>GASTOS GENERALES</t>
  </si>
  <si>
    <t>INGENIERIA Y RECEP.</t>
  </si>
  <si>
    <t>Revista Capeco + 15% Especialización</t>
  </si>
  <si>
    <t>Información de contratista</t>
  </si>
  <si>
    <t>RTI Calidda 2018-2022 Actualizado por PPI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</si>
</sst>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0_);\-#,##0.0000"/>
    <numFmt numFmtId="166" formatCode="#,##0.00_ ;\-#,##0.00\ "/>
    <numFmt numFmtId="167" formatCode="#,##0.0000"/>
  </numFmts>
  <fonts count="33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9"/>
      <color indexed="8"/>
      <name val="MS Sans Serif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10"/>
      <color indexed="8"/>
      <name val="Arial Narrow"/>
      <family val="2"/>
    </font>
    <font>
      <sz val="10"/>
      <color indexed="8"/>
      <name val="MS Sans Serif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indexed="8"/>
      <name val="Arial"/>
      <family val="2"/>
    </font>
    <font>
      <b/>
      <sz val="10"/>
      <color theme="0"/>
      <name val="Arial Narrow"/>
      <family val="2"/>
    </font>
    <font>
      <b/>
      <sz val="12"/>
      <color indexed="8"/>
      <name val="Arial Narrow"/>
      <family val="2"/>
    </font>
    <font>
      <b/>
      <sz val="11"/>
      <color indexed="8"/>
      <name val="Arial Narrow"/>
      <family val="2"/>
    </font>
    <font>
      <b/>
      <sz val="9"/>
      <color theme="0"/>
      <name val="Arial Narrow"/>
      <family val="2"/>
    </font>
    <font>
      <sz val="9"/>
      <color indexed="8"/>
      <name val="MS Sans Serif"/>
      <family val="2"/>
    </font>
    <font>
      <sz val="10"/>
      <name val="Arial Narrow"/>
      <family val="2"/>
    </font>
    <font>
      <sz val="9"/>
      <name val="Arial Narrow"/>
      <family val="2"/>
    </font>
    <font>
      <sz val="9"/>
      <color indexed="8"/>
      <name val="Arial"/>
      <family val="2"/>
    </font>
    <font>
      <b/>
      <sz val="9"/>
      <name val="Arial Narrow"/>
      <family val="2"/>
    </font>
    <font>
      <b/>
      <sz val="11"/>
      <name val="Arial Narrow"/>
      <family val="2"/>
    </font>
    <font>
      <sz val="9"/>
      <color rgb="FFFF0000"/>
      <name val="Arial Narrow"/>
      <family val="2"/>
    </font>
    <font>
      <sz val="9"/>
      <color indexed="8"/>
      <name val="MS Sans Serif"/>
      <family val="2"/>
    </font>
    <font>
      <sz val="9"/>
      <color rgb="FFFF0000"/>
      <name val="MS Sans Serif"/>
      <family val="2"/>
    </font>
    <font>
      <b/>
      <sz val="9"/>
      <color rgb="FFFF0000"/>
      <name val="Arial Narrow"/>
      <family val="2"/>
    </font>
    <font>
      <sz val="10"/>
      <color indexed="8"/>
      <name val="Arial"/>
      <family val="2"/>
    </font>
    <font>
      <b/>
      <sz val="11"/>
      <color theme="0"/>
      <name val="Arial Narrow"/>
      <family val="2"/>
    </font>
    <font>
      <b/>
      <sz val="12"/>
      <name val="Arial Narrow"/>
      <family val="2"/>
    </font>
    <font>
      <b/>
      <sz val="12"/>
      <color indexed="8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1" fillId="0" borderId="0">
      <alignment vertical="top"/>
    </xf>
    <xf numFmtId="0" fontId="26" fillId="0" borderId="0">
      <alignment vertical="top"/>
    </xf>
    <xf numFmtId="0" fontId="30" fillId="0" borderId="0"/>
    <xf numFmtId="0" fontId="1" fillId="0" borderId="0"/>
  </cellStyleXfs>
  <cellXfs count="119">
    <xf numFmtId="0" fontId="0" fillId="0" borderId="0" xfId="0" applyNumberFormat="1" applyFill="1" applyBorder="1" applyAlignment="1" applyProtection="1"/>
    <xf numFmtId="0" fontId="2" fillId="2" borderId="0" xfId="0" applyFont="1" applyFill="1" applyAlignment="1">
      <alignment horizontal="left" vertical="center"/>
    </xf>
    <xf numFmtId="0" fontId="3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horizont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0" fontId="3" fillId="2" borderId="0" xfId="1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164" fontId="2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 applyProtection="1"/>
    <xf numFmtId="0" fontId="6" fillId="2" borderId="0" xfId="0" applyFont="1" applyFill="1" applyAlignment="1">
      <alignment vertical="top"/>
    </xf>
    <xf numFmtId="4" fontId="6" fillId="2" borderId="0" xfId="0" applyNumberFormat="1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6" fillId="2" borderId="0" xfId="0" applyFont="1" applyFill="1" applyAlignment="1">
      <alignment horizontal="right" vertical="top"/>
    </xf>
    <xf numFmtId="0" fontId="8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4" fontId="8" fillId="2" borderId="0" xfId="0" applyNumberFormat="1" applyFont="1" applyFill="1" applyAlignment="1">
      <alignment horizontal="right" vertical="top"/>
    </xf>
    <xf numFmtId="0" fontId="8" fillId="2" borderId="0" xfId="0" applyFont="1" applyFill="1" applyAlignment="1">
      <alignment horizontal="centerContinuous" vertical="top"/>
    </xf>
    <xf numFmtId="0" fontId="6" fillId="2" borderId="0" xfId="0" applyFont="1" applyFill="1" applyAlignment="1">
      <alignment horizontal="left" vertical="top"/>
    </xf>
    <xf numFmtId="167" fontId="6" fillId="2" borderId="0" xfId="0" applyNumberFormat="1" applyFont="1" applyFill="1" applyAlignment="1">
      <alignment horizontal="right" vertical="top"/>
    </xf>
    <xf numFmtId="4" fontId="6" fillId="2" borderId="0" xfId="0" applyNumberFormat="1" applyFont="1" applyFill="1" applyAlignment="1">
      <alignment horizontal="right" vertical="top"/>
    </xf>
    <xf numFmtId="2" fontId="6" fillId="2" borderId="0" xfId="0" applyNumberFormat="1" applyFont="1" applyFill="1" applyAlignment="1">
      <alignment horizontal="right" vertical="top"/>
    </xf>
    <xf numFmtId="0" fontId="9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Continuous" vertical="top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/>
    <xf numFmtId="2" fontId="2" fillId="0" borderId="0" xfId="0" applyNumberFormat="1" applyFont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16" fillId="0" borderId="0" xfId="0" applyNumberFormat="1" applyFont="1" applyFill="1" applyBorder="1" applyAlignment="1" applyProtection="1"/>
    <xf numFmtId="0" fontId="8" fillId="4" borderId="0" xfId="1" applyFont="1" applyFill="1" applyAlignment="1">
      <alignment horizontal="left" vertical="center"/>
    </xf>
    <xf numFmtId="0" fontId="14" fillId="0" borderId="0" xfId="1" applyFont="1" applyAlignment="1">
      <alignment horizontal="center" vertical="center"/>
    </xf>
    <xf numFmtId="0" fontId="6" fillId="0" borderId="0" xfId="1" applyFont="1" applyAlignment="1">
      <alignment vertical="top"/>
    </xf>
    <xf numFmtId="0" fontId="8" fillId="3" borderId="0" xfId="1" applyFont="1" applyFill="1" applyAlignment="1">
      <alignment horizontal="left" vertical="top"/>
    </xf>
    <xf numFmtId="0" fontId="8" fillId="0" borderId="0" xfId="1" applyFont="1" applyAlignment="1">
      <alignment horizontal="left" vertical="top"/>
    </xf>
    <xf numFmtId="0" fontId="6" fillId="3" borderId="0" xfId="0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" fontId="6" fillId="3" borderId="0" xfId="0" applyNumberFormat="1" applyFont="1" applyFill="1" applyAlignment="1">
      <alignment horizontal="right" vertical="top"/>
    </xf>
    <xf numFmtId="0" fontId="18" fillId="0" borderId="0" xfId="1" applyFont="1" applyFill="1" applyAlignment="1">
      <alignment horizontal="left" vertical="center"/>
    </xf>
    <xf numFmtId="0" fontId="18" fillId="0" borderId="0" xfId="1" applyFont="1" applyFill="1" applyAlignment="1">
      <alignment vertical="center"/>
    </xf>
    <xf numFmtId="0" fontId="14" fillId="0" borderId="0" xfId="1" applyFont="1" applyAlignment="1">
      <alignment horizontal="center" vertical="center"/>
    </xf>
    <xf numFmtId="0" fontId="11" fillId="0" borderId="0" xfId="2" applyNumberFormat="1" applyFill="1" applyBorder="1" applyAlignment="1" applyProtection="1"/>
    <xf numFmtId="0" fontId="19" fillId="0" borderId="0" xfId="2" applyNumberFormat="1" applyFont="1" applyFill="1" applyBorder="1" applyAlignment="1" applyProtection="1"/>
    <xf numFmtId="0" fontId="14" fillId="0" borderId="0" xfId="1" applyFont="1" applyAlignment="1">
      <alignment horizontal="center" vertical="center"/>
    </xf>
    <xf numFmtId="164" fontId="20" fillId="0" borderId="0" xfId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18" fillId="0" borderId="0" xfId="1" applyNumberFormat="1" applyFont="1" applyFill="1" applyAlignment="1">
      <alignment horizontal="right" vertical="center"/>
    </xf>
    <xf numFmtId="49" fontId="18" fillId="0" borderId="0" xfId="1" applyNumberFormat="1" applyFont="1" applyFill="1" applyAlignment="1">
      <alignment horizontal="left" vertical="center"/>
    </xf>
    <xf numFmtId="0" fontId="18" fillId="0" borderId="0" xfId="0" applyFont="1" applyAlignment="1">
      <alignment vertical="center"/>
    </xf>
    <xf numFmtId="2" fontId="18" fillId="0" borderId="0" xfId="0" applyNumberFormat="1" applyFont="1" applyAlignment="1">
      <alignment horizontal="right" vertical="center"/>
    </xf>
    <xf numFmtId="0" fontId="17" fillId="0" borderId="0" xfId="0" applyNumberFormat="1" applyFont="1" applyFill="1" applyBorder="1" applyAlignment="1" applyProtection="1"/>
    <xf numFmtId="165" fontId="18" fillId="0" borderId="0" xfId="0" applyNumberFormat="1" applyFont="1" applyAlignment="1">
      <alignment horizontal="right" vertical="center"/>
    </xf>
    <xf numFmtId="164" fontId="18" fillId="0" borderId="0" xfId="0" applyNumberFormat="1" applyFont="1" applyFill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0" fontId="21" fillId="0" borderId="0" xfId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NumberFormat="1" applyFont="1" applyFill="1" applyBorder="1" applyAlignment="1" applyProtection="1"/>
    <xf numFmtId="0" fontId="23" fillId="0" borderId="0" xfId="0" applyNumberFormat="1" applyFont="1" applyFill="1" applyBorder="1" applyAlignment="1" applyProtection="1"/>
    <xf numFmtId="164" fontId="22" fillId="0" borderId="0" xfId="0" applyNumberFormat="1" applyFont="1" applyFill="1" applyAlignment="1">
      <alignment horizontal="right" vertical="center"/>
    </xf>
    <xf numFmtId="2" fontId="24" fillId="2" borderId="0" xfId="0" applyNumberFormat="1" applyFont="1" applyFill="1" applyBorder="1" applyAlignment="1" applyProtection="1"/>
    <xf numFmtId="164" fontId="25" fillId="0" borderId="0" xfId="1" applyNumberFormat="1" applyFont="1" applyFill="1" applyAlignment="1">
      <alignment horizontal="right" vertical="center"/>
    </xf>
    <xf numFmtId="4" fontId="6" fillId="0" borderId="0" xfId="2" applyNumberFormat="1" applyFont="1" applyAlignment="1">
      <alignment horizontal="right" vertical="top"/>
    </xf>
    <xf numFmtId="0" fontId="6" fillId="0" borderId="0" xfId="2" applyFont="1">
      <alignment vertical="top"/>
    </xf>
    <xf numFmtId="0" fontId="14" fillId="0" borderId="0" xfId="1" applyFont="1" applyAlignment="1">
      <alignment horizontal="center" vertical="center"/>
    </xf>
    <xf numFmtId="0" fontId="6" fillId="3" borderId="0" xfId="0" quotePrefix="1" applyFont="1" applyFill="1" applyAlignment="1">
      <alignment horizontal="left" vertical="top"/>
    </xf>
    <xf numFmtId="0" fontId="2" fillId="0" borderId="0" xfId="0" quotePrefix="1" applyFont="1" applyAlignment="1">
      <alignment vertical="center"/>
    </xf>
    <xf numFmtId="0" fontId="18" fillId="0" borderId="0" xfId="0" quotePrefix="1" applyFont="1" applyAlignment="1">
      <alignment vertical="center"/>
    </xf>
    <xf numFmtId="0" fontId="6" fillId="2" borderId="0" xfId="1" applyNumberFormat="1" applyFont="1" applyFill="1" applyBorder="1" applyAlignment="1" applyProtection="1"/>
    <xf numFmtId="0" fontId="8" fillId="5" borderId="0" xfId="1" applyFont="1" applyFill="1" applyAlignment="1">
      <alignment horizontal="left" vertical="center"/>
    </xf>
    <xf numFmtId="0" fontId="6" fillId="5" borderId="0" xfId="1" applyNumberFormat="1" applyFont="1" applyFill="1" applyBorder="1" applyAlignment="1" applyProtection="1"/>
    <xf numFmtId="0" fontId="8" fillId="5" borderId="0" xfId="1" applyFont="1" applyFill="1" applyAlignment="1">
      <alignment horizontal="right" vertical="center"/>
    </xf>
    <xf numFmtId="0" fontId="8" fillId="5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164" fontId="6" fillId="2" borderId="0" xfId="1" applyNumberFormat="1" applyFont="1" applyFill="1" applyAlignment="1">
      <alignment horizontal="right" vertical="center"/>
    </xf>
    <xf numFmtId="2" fontId="6" fillId="2" borderId="0" xfId="1" applyNumberFormat="1" applyFont="1" applyFill="1" applyBorder="1" applyAlignment="1" applyProtection="1"/>
    <xf numFmtId="0" fontId="6" fillId="3" borderId="0" xfId="1" applyNumberFormat="1" applyFont="1" applyFill="1" applyBorder="1" applyAlignment="1" applyProtection="1"/>
    <xf numFmtId="0" fontId="8" fillId="7" borderId="0" xfId="1" applyFont="1" applyFill="1" applyAlignment="1">
      <alignment horizontal="center" vertical="center"/>
    </xf>
    <xf numFmtId="0" fontId="27" fillId="8" borderId="0" xfId="1" applyFont="1" applyFill="1" applyAlignment="1">
      <alignment horizontal="left" vertical="center"/>
    </xf>
    <xf numFmtId="0" fontId="27" fillId="8" borderId="0" xfId="1" quotePrefix="1" applyFont="1" applyFill="1" applyAlignment="1">
      <alignment horizontal="left" vertical="center"/>
    </xf>
    <xf numFmtId="0" fontId="12" fillId="9" borderId="0" xfId="2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9" borderId="0" xfId="1" applyFont="1" applyFill="1" applyAlignment="1">
      <alignment horizontal="center" vertical="center"/>
    </xf>
    <xf numFmtId="0" fontId="15" fillId="9" borderId="0" xfId="1" applyFont="1" applyFill="1" applyAlignment="1">
      <alignment horizontal="center" vertical="center" wrapText="1"/>
    </xf>
    <xf numFmtId="0" fontId="17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4" fontId="2" fillId="3" borderId="0" xfId="0" applyNumberFormat="1" applyFont="1" applyFill="1" applyAlignment="1">
      <alignment horizontal="right" vertical="top"/>
    </xf>
    <xf numFmtId="0" fontId="6" fillId="3" borderId="0" xfId="0" applyFont="1" applyFill="1" applyAlignment="1">
      <alignment horizontal="left" vertical="top" wrapText="1"/>
    </xf>
    <xf numFmtId="49" fontId="18" fillId="0" borderId="0" xfId="1" applyNumberFormat="1" applyFont="1" applyAlignment="1">
      <alignment horizontal="left" vertical="center"/>
    </xf>
    <xf numFmtId="0" fontId="18" fillId="0" borderId="0" xfId="1" applyFont="1" applyAlignment="1">
      <alignment vertical="center"/>
    </xf>
    <xf numFmtId="0" fontId="18" fillId="0" borderId="0" xfId="0" applyFont="1"/>
    <xf numFmtId="167" fontId="18" fillId="0" borderId="0" xfId="0" applyNumberFormat="1" applyFont="1" applyAlignment="1">
      <alignment horizontal="right" vertical="top"/>
    </xf>
    <xf numFmtId="164" fontId="20" fillId="3" borderId="0" xfId="1" applyNumberFormat="1" applyFont="1" applyFill="1" applyAlignment="1">
      <alignment horizontal="right" vertical="center"/>
    </xf>
    <xf numFmtId="0" fontId="18" fillId="0" borderId="0" xfId="0" applyFont="1" applyAlignment="1">
      <alignment vertical="top"/>
    </xf>
    <xf numFmtId="0" fontId="8" fillId="10" borderId="0" xfId="1" applyFont="1" applyFill="1" applyAlignment="1">
      <alignment horizontal="center" vertical="center"/>
    </xf>
    <xf numFmtId="0" fontId="30" fillId="0" borderId="0" xfId="4"/>
    <xf numFmtId="0" fontId="31" fillId="0" borderId="0" xfId="4" applyFont="1"/>
    <xf numFmtId="0" fontId="32" fillId="11" borderId="1" xfId="5" applyFont="1" applyFill="1" applyBorder="1" applyAlignment="1">
      <alignment horizontal="center"/>
    </xf>
    <xf numFmtId="0" fontId="30" fillId="0" borderId="1" xfId="4" applyBorder="1"/>
    <xf numFmtId="9" fontId="0" fillId="0" borderId="1" xfId="5" applyNumberFormat="1" applyFont="1" applyBorder="1"/>
    <xf numFmtId="0" fontId="6" fillId="12" borderId="0" xfId="1" applyFont="1" applyFill="1" applyAlignment="1">
      <alignment horizontal="right" vertical="center"/>
    </xf>
    <xf numFmtId="164" fontId="8" fillId="12" borderId="0" xfId="1" applyNumberFormat="1" applyFont="1" applyFill="1" applyAlignment="1">
      <alignment horizontal="right" vertical="center"/>
    </xf>
    <xf numFmtId="0" fontId="27" fillId="6" borderId="0" xfId="1" applyFont="1" applyFill="1" applyAlignment="1">
      <alignment horizontal="left" vertical="center"/>
    </xf>
    <xf numFmtId="0" fontId="29" fillId="2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13" fillId="0" borderId="0" xfId="2" applyFont="1" applyAlignment="1">
      <alignment horizontal="center" vertical="top" wrapText="1" readingOrder="1"/>
    </xf>
    <xf numFmtId="0" fontId="32" fillId="11" borderId="1" xfId="5" applyFont="1" applyFill="1" applyBorder="1" applyAlignment="1">
      <alignment horizontal="center"/>
    </xf>
    <xf numFmtId="0" fontId="0" fillId="0" borderId="1" xfId="5" applyFont="1" applyBorder="1" applyAlignment="1">
      <alignment horizontal="left"/>
    </xf>
    <xf numFmtId="4" fontId="6" fillId="3" borderId="0" xfId="0" applyNumberFormat="1" applyFont="1" applyFill="1" applyAlignment="1">
      <alignment horizontal="left" vertical="top"/>
    </xf>
  </cellXfs>
  <cellStyles count="6">
    <cellStyle name="Normal" xfId="0" builtinId="0"/>
    <cellStyle name="Normal 189 2" xfId="5" xr:uid="{E8EAD48A-6DE2-4848-926F-F0967C4AC2E5}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4 2" xfId="4" xr:uid="{A7B33942-D337-4A04-BB0D-7FB53BE936A5}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genes\ddt\SISTEMA%20DE%20MODULOS\BASE%20DE%20DATOS\TIPO%20DE%20CAMB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ramirezc\Configuraci&#243;n%20local\Archivos%20temporales%20de%20Internet\OLK14\Informe%20Final\Modelo%20Tarifario_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egionales\Informe%20Final\Modelo%20Tarifario_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Lucas\QLucasG\Contugas\RTI%2022-26\Base%20de%20Activos\Datos\VNR%20_C&#225;lidda\Baremo%20de%20costos\L0117-HC-003-D%20ERP%20RR.xlsb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delo%20Tarifari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\d\Informe%20COSANAC%204\Modelo%20COSANAC\Final\Modelo%20COSANAC_borr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%20ESTUDIOS\9%20OLYMPIC\2015%20-%20Estudios%20Tarifas%20SOG\ABS%20Estudios\HC-001-Modelo%20de%20Calculo%20260115%20Escenario%20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os\Rev.TarifasGNConcesionesRegionales\Informe%20Final\Calculo%20de%20Tarifas%20Regional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atin%20Energy\AppData\Local\Microsoft\Windows\Temporary%20Internet%20Files\Content.Outlook\CXYNGE7V\HC-%20Ingresos%20y%20Flujo%20de%20Caja%20Concesion%20Sur%20Oeste%20141114%20(Informacion%20OSINERGMIN)%20final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estudios\Documents%20and%20Settings\dmorvely\Local%20Settings\Temp\Combustible_1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s%20Energy\7.%20GE%20Operaciones%20y%20Mantenimiento\2.%20Gerencia%20de%20Proyectos%20PMI\2-%20Gerencia%20de%20Proyectos\2.%20Gestion%20del%20Alcance%20del%20Proyecto\Plantilla%20EDT%20-%20Instalacion%20Industri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atin%20Energy\Downloads\Modelo_Tarifario_TUD2014_Final_RR%20(1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APU-CONTUGAS-Tuberia-Rev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Cambio"/>
      <sheetName val="datos"/>
      <sheetName val="#¡REF"/>
      <sheetName val="FORMA- RE1"/>
      <sheetName val="FORMA-SE2"/>
      <sheetName val="FORMA-ST1"/>
      <sheetName val="FORMA-LM3"/>
      <sheetName val="FORMA-LM1"/>
      <sheetName val="FORMA-LS1-LS2"/>
      <sheetName val="FORMA-LS3"/>
      <sheetName val="FORMA-(SE1)"/>
      <sheetName val="SE_Chavarria"/>
      <sheetName val="SE_Chiclayo_Oeste"/>
      <sheetName val="SE_Chimbote1"/>
      <sheetName val="SE_Ica"/>
      <sheetName val="SE_Independencia"/>
      <sheetName val="SE_Paramonga_Nueva"/>
      <sheetName val="SE_Piura_Oeste"/>
      <sheetName val="SE_San_Juan"/>
      <sheetName val="SE_Santa_Rosa"/>
      <sheetName val="SE_Trujillo_Norte"/>
      <sheetName val="FORMA-RL1"/>
      <sheetName val="C.A.P. 10.2000"/>
      <sheetName val="auxiliar"/>
      <sheetName val="Precio Barra Eq. MT"/>
      <sheetName val="Tarifa Barra"/>
      <sheetName val="Pliegos"/>
      <sheetName val="Cuadro B-1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NV"/>
      <sheetName val="Consumos Unitarios"/>
      <sheetName val="Proyección Demanda"/>
      <sheetName val="Resumen Costos Unitarios"/>
      <sheetName val="Polietileno"/>
      <sheetName val="Valorización Clusters"/>
      <sheetName val="Asignación Otras Redes"/>
      <sheetName val="Plan de Inversiones"/>
      <sheetName val="Demanda Otros Paises"/>
      <sheetName val="Pruebas"/>
      <sheetName val="Longitudes"/>
      <sheetName val="Demanda"/>
      <sheetName val="Inversiones"/>
      <sheetName val="O&amp;M"/>
      <sheetName val="Asignación_Preliminar"/>
      <sheetName val="COyM"/>
      <sheetName val="Distribución"/>
      <sheetName val="Comercialización"/>
      <sheetName val="Part_Dem"/>
      <sheetName val="Tarifa Media"/>
      <sheetName val="Cuadro Tarifario"/>
      <sheetName val="Modelo"/>
      <sheetName val="Resumen_Comp"/>
      <sheetName val="Sens_Permisos"/>
      <sheetName val="GN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C11">
            <v>144.8005269876615</v>
          </cell>
          <cell r="D11">
            <v>185.13329048149222</v>
          </cell>
          <cell r="E11">
            <v>170.46229048149223</v>
          </cell>
          <cell r="F11">
            <v>173.46229048149223</v>
          </cell>
          <cell r="G11">
            <v>167.46229048149223</v>
          </cell>
          <cell r="H11">
            <v>106.76102307563256</v>
          </cell>
          <cell r="I11">
            <v>79.062905119953641</v>
          </cell>
          <cell r="J11">
            <v>60.091204416856044</v>
          </cell>
          <cell r="K11">
            <v>54.660385559809058</v>
          </cell>
          <cell r="L11">
            <v>54.905669010325319</v>
          </cell>
          <cell r="M11">
            <v>57.955983955343399</v>
          </cell>
          <cell r="N11">
            <v>63.811330394863269</v>
          </cell>
          <cell r="O11">
            <v>64.056613845379545</v>
          </cell>
          <cell r="P11">
            <v>63.896235911357856</v>
          </cell>
          <cell r="Q11">
            <v>61.921393383866885</v>
          </cell>
          <cell r="R11">
            <v>68.276739823386777</v>
          </cell>
          <cell r="S11">
            <v>70.437117757408458</v>
          </cell>
          <cell r="T11">
            <v>74.097495691430154</v>
          </cell>
          <cell r="U11">
            <v>77.767936614455451</v>
          </cell>
          <cell r="V11">
            <v>79.918251559473518</v>
          </cell>
          <cell r="W11">
            <v>79.918251559473518</v>
          </cell>
        </row>
        <row r="12">
          <cell r="C12">
            <v>144.8005269876615</v>
          </cell>
          <cell r="D12">
            <v>329.93381746915372</v>
          </cell>
          <cell r="E12">
            <v>500.39610795064596</v>
          </cell>
          <cell r="F12">
            <v>673.85839843213819</v>
          </cell>
          <cell r="G12">
            <v>841.32068891363042</v>
          </cell>
          <cell r="H12">
            <v>948.081711989263</v>
          </cell>
          <cell r="I12">
            <v>1027.1446171092166</v>
          </cell>
          <cell r="J12">
            <v>1087.2358215260726</v>
          </cell>
          <cell r="K12">
            <v>1141.8962070858818</v>
          </cell>
          <cell r="L12">
            <v>1196.801876096207</v>
          </cell>
          <cell r="M12">
            <v>1254.7578600515503</v>
          </cell>
          <cell r="N12">
            <v>1318.5691904464136</v>
          </cell>
          <cell r="O12">
            <v>1382.6258042917932</v>
          </cell>
          <cell r="P12">
            <v>1446.5220402031512</v>
          </cell>
          <cell r="Q12">
            <v>1508.443433587018</v>
          </cell>
          <cell r="R12">
            <v>1576.7201734104049</v>
          </cell>
          <cell r="S12">
            <v>1647.1572911678134</v>
          </cell>
          <cell r="T12">
            <v>1721.2547868592435</v>
          </cell>
          <cell r="U12">
            <v>1799.022723473699</v>
          </cell>
          <cell r="V12">
            <v>1878.9409750331724</v>
          </cell>
          <cell r="W12">
            <v>1958.8592265926459</v>
          </cell>
        </row>
      </sheetData>
      <sheetData sheetId="11">
        <row r="6">
          <cell r="D6">
            <v>2632</v>
          </cell>
          <cell r="E6">
            <v>13160</v>
          </cell>
          <cell r="F6">
            <v>26977</v>
          </cell>
          <cell r="G6">
            <v>40795</v>
          </cell>
          <cell r="H6">
            <v>54612</v>
          </cell>
          <cell r="I6">
            <v>67040</v>
          </cell>
          <cell r="J6">
            <v>75241</v>
          </cell>
          <cell r="K6">
            <v>80929</v>
          </cell>
          <cell r="L6">
            <v>85108</v>
          </cell>
          <cell r="M6">
            <v>89522</v>
          </cell>
          <cell r="N6">
            <v>94179</v>
          </cell>
          <cell r="O6">
            <v>99093</v>
          </cell>
          <cell r="P6">
            <v>104278</v>
          </cell>
          <cell r="Q6">
            <v>109630</v>
          </cell>
          <cell r="R6">
            <v>114983</v>
          </cell>
          <cell r="S6">
            <v>120633</v>
          </cell>
          <cell r="T6">
            <v>126592</v>
          </cell>
          <cell r="U6">
            <v>132878</v>
          </cell>
          <cell r="V6">
            <v>139509</v>
          </cell>
          <cell r="W6">
            <v>146504</v>
          </cell>
          <cell r="X6">
            <v>153710</v>
          </cell>
        </row>
        <row r="10">
          <cell r="D10">
            <v>0.34873219932014027</v>
          </cell>
          <cell r="E10">
            <v>2.1556043533031439</v>
          </cell>
          <cell r="F10">
            <v>5.6442023861201696</v>
          </cell>
          <cell r="G10">
            <v>9.8182418240933949</v>
          </cell>
          <cell r="H10">
            <v>14.239325419751147</v>
          </cell>
          <cell r="I10">
            <v>18.704847918411414</v>
          </cell>
          <cell r="J10">
            <v>22.537596018025706</v>
          </cell>
          <cell r="K10">
            <v>25.484965163284958</v>
          </cell>
          <cell r="L10">
            <v>27.913678020720262</v>
          </cell>
          <cell r="M10">
            <v>30.245223195099221</v>
          </cell>
          <cell r="N10">
            <v>32.777453735485587</v>
          </cell>
          <cell r="O10">
            <v>35.526987755266774</v>
          </cell>
          <cell r="P10">
            <v>38.51272268704367</v>
          </cell>
          <cell r="Q10">
            <v>41.731882741792234</v>
          </cell>
          <cell r="R10">
            <v>45.144161674973013</v>
          </cell>
          <cell r="S10">
            <v>48.786227407107653</v>
          </cell>
          <cell r="T10">
            <v>52.736414050359116</v>
          </cell>
          <cell r="U10">
            <v>57.020512263484939</v>
          </cell>
          <cell r="V10">
            <v>61.667464458381033</v>
          </cell>
          <cell r="W10">
            <v>66.708510235801782</v>
          </cell>
          <cell r="X10">
            <v>40.842613629999995</v>
          </cell>
        </row>
        <row r="14">
          <cell r="D14">
            <v>8</v>
          </cell>
          <cell r="E14">
            <v>65</v>
          </cell>
          <cell r="F14">
            <v>200</v>
          </cell>
          <cell r="G14">
            <v>350</v>
          </cell>
          <cell r="H14">
            <v>550</v>
          </cell>
          <cell r="I14">
            <v>850</v>
          </cell>
          <cell r="J14">
            <v>1110</v>
          </cell>
          <cell r="K14">
            <v>1214</v>
          </cell>
          <cell r="L14">
            <v>1277</v>
          </cell>
          <cell r="M14">
            <v>1343</v>
          </cell>
          <cell r="N14">
            <v>1413</v>
          </cell>
          <cell r="O14">
            <v>1486</v>
          </cell>
          <cell r="P14">
            <v>1564</v>
          </cell>
          <cell r="Q14">
            <v>1644</v>
          </cell>
          <cell r="R14">
            <v>1725</v>
          </cell>
          <cell r="S14">
            <v>1809</v>
          </cell>
          <cell r="T14">
            <v>1899</v>
          </cell>
          <cell r="U14">
            <v>1993</v>
          </cell>
          <cell r="V14">
            <v>2093</v>
          </cell>
          <cell r="W14">
            <v>2198</v>
          </cell>
          <cell r="X14">
            <v>2306</v>
          </cell>
        </row>
        <row r="18">
          <cell r="D18">
            <v>4.0570403496946378E-2</v>
          </cell>
          <cell r="E18">
            <v>0.37079706225026193</v>
          </cell>
          <cell r="F18">
            <v>1.3481970824125531</v>
          </cell>
          <cell r="G18">
            <v>2.8026204266881725</v>
          </cell>
          <cell r="H18">
            <v>4.5934414753481887</v>
          </cell>
          <cell r="I18">
            <v>7.156782158611156</v>
          </cell>
          <cell r="J18">
            <v>10.035520867442683</v>
          </cell>
          <cell r="K18">
            <v>11.918292924104838</v>
          </cell>
          <cell r="L18">
            <v>12.795160662534059</v>
          </cell>
          <cell r="M18">
            <v>13.479301630056415</v>
          </cell>
          <cell r="N18">
            <v>14.201669388286232</v>
          </cell>
          <cell r="O18">
            <v>14.962442166280713</v>
          </cell>
          <cell r="P18">
            <v>15.766968255513371</v>
          </cell>
          <cell r="Q18">
            <v>16.6102740548816</v>
          </cell>
          <cell r="R18">
            <v>17.471795339939625</v>
          </cell>
          <cell r="S18">
            <v>18.356807450904572</v>
          </cell>
          <cell r="T18">
            <v>19.291429816908956</v>
          </cell>
          <cell r="U18">
            <v>20.281104739330807</v>
          </cell>
          <cell r="V18">
            <v>21.326089284310338</v>
          </cell>
          <cell r="W18">
            <v>22.431868988118762</v>
          </cell>
          <cell r="X18">
            <v>13.756761423246756</v>
          </cell>
        </row>
        <row r="22">
          <cell r="D22">
            <v>0</v>
          </cell>
          <cell r="E22">
            <v>4</v>
          </cell>
          <cell r="F22">
            <v>19</v>
          </cell>
          <cell r="G22">
            <v>33</v>
          </cell>
          <cell r="H22">
            <v>36</v>
          </cell>
          <cell r="I22">
            <v>37</v>
          </cell>
          <cell r="J22">
            <v>38</v>
          </cell>
          <cell r="K22">
            <v>39</v>
          </cell>
          <cell r="L22">
            <v>41</v>
          </cell>
          <cell r="M22">
            <v>44</v>
          </cell>
          <cell r="N22">
            <v>45</v>
          </cell>
          <cell r="O22">
            <v>46</v>
          </cell>
          <cell r="P22">
            <v>49</v>
          </cell>
          <cell r="Q22">
            <v>50</v>
          </cell>
          <cell r="R22">
            <v>52</v>
          </cell>
          <cell r="S22">
            <v>54</v>
          </cell>
          <cell r="T22">
            <v>57</v>
          </cell>
          <cell r="U22">
            <v>59</v>
          </cell>
          <cell r="V22">
            <v>61</v>
          </cell>
          <cell r="W22">
            <v>63</v>
          </cell>
          <cell r="X22">
            <v>65</v>
          </cell>
        </row>
        <row r="26">
          <cell r="D26">
            <v>0</v>
          </cell>
          <cell r="E26">
            <v>6.0182135865325277</v>
          </cell>
          <cell r="F26">
            <v>28.586514536029508</v>
          </cell>
          <cell r="G26">
            <v>49.650262088893356</v>
          </cell>
          <cell r="H26">
            <v>54.163922278792754</v>
          </cell>
          <cell r="I26">
            <v>55.668475675425881</v>
          </cell>
          <cell r="J26">
            <v>57.173029072059016</v>
          </cell>
          <cell r="K26">
            <v>58.677582468692144</v>
          </cell>
          <cell r="L26">
            <v>61.686689261958414</v>
          </cell>
          <cell r="M26">
            <v>66.200349451857804</v>
          </cell>
          <cell r="N26">
            <v>67.704902848490946</v>
          </cell>
          <cell r="O26">
            <v>69.209456245124073</v>
          </cell>
          <cell r="P26">
            <v>73.723116435023471</v>
          </cell>
          <cell r="Q26">
            <v>75.227669831656598</v>
          </cell>
          <cell r="R26">
            <v>78.236776624922854</v>
          </cell>
          <cell r="S26">
            <v>81.245883418189123</v>
          </cell>
          <cell r="T26">
            <v>85.759543608088521</v>
          </cell>
          <cell r="U26">
            <v>88.76865040135479</v>
          </cell>
          <cell r="V26">
            <v>91.77775719462106</v>
          </cell>
          <cell r="W26">
            <v>94.786863987887301</v>
          </cell>
          <cell r="X26">
            <v>57.047649622339584</v>
          </cell>
        </row>
        <row r="30">
          <cell r="D30">
            <v>0</v>
          </cell>
          <cell r="E30">
            <v>4</v>
          </cell>
          <cell r="F30">
            <v>10</v>
          </cell>
          <cell r="G30">
            <v>13</v>
          </cell>
          <cell r="H30">
            <v>16</v>
          </cell>
          <cell r="I30">
            <v>19</v>
          </cell>
          <cell r="J30">
            <v>21</v>
          </cell>
          <cell r="K30">
            <v>23</v>
          </cell>
          <cell r="L30">
            <v>26</v>
          </cell>
          <cell r="M30">
            <v>28</v>
          </cell>
          <cell r="N30">
            <v>31</v>
          </cell>
          <cell r="O30">
            <v>33</v>
          </cell>
          <cell r="P30">
            <v>36</v>
          </cell>
          <cell r="Q30">
            <v>38</v>
          </cell>
          <cell r="R30">
            <v>40</v>
          </cell>
          <cell r="S30">
            <v>43</v>
          </cell>
          <cell r="T30">
            <v>44</v>
          </cell>
          <cell r="U30">
            <v>46</v>
          </cell>
          <cell r="V30">
            <v>48</v>
          </cell>
          <cell r="W30">
            <v>49</v>
          </cell>
          <cell r="X30">
            <v>51</v>
          </cell>
        </row>
        <row r="34">
          <cell r="D34">
            <v>0</v>
          </cell>
          <cell r="E34">
            <v>28.736586347321264</v>
          </cell>
          <cell r="F34">
            <v>76.251992184092614</v>
          </cell>
          <cell r="G34">
            <v>103.8413379893322</v>
          </cell>
          <cell r="H34">
            <v>121.25449588406903</v>
          </cell>
          <cell r="I34">
            <v>138.23870641038485</v>
          </cell>
          <cell r="J34">
            <v>154.77028535775327</v>
          </cell>
          <cell r="K34">
            <v>170.82291693670061</v>
          </cell>
          <cell r="L34">
            <v>186.37028535775326</v>
          </cell>
          <cell r="M34">
            <v>201.38607483143744</v>
          </cell>
          <cell r="N34">
            <v>225.61226274194019</v>
          </cell>
          <cell r="O34">
            <v>239.4806837945718</v>
          </cell>
          <cell r="P34">
            <v>262.50424012612712</v>
          </cell>
          <cell r="Q34">
            <v>275.10950328402191</v>
          </cell>
          <cell r="R34">
            <v>287.03845065244292</v>
          </cell>
          <cell r="S34">
            <v>308.03042803662981</v>
          </cell>
          <cell r="T34">
            <v>318.5067438261035</v>
          </cell>
          <cell r="U34">
            <v>328.20411224715616</v>
          </cell>
          <cell r="V34">
            <v>346.85924752607991</v>
          </cell>
          <cell r="W34">
            <v>354.89608963134316</v>
          </cell>
          <cell r="X34">
            <v>211.19508737266946</v>
          </cell>
        </row>
        <row r="36">
          <cell r="D36">
            <v>2640</v>
          </cell>
          <cell r="E36">
            <v>13233</v>
          </cell>
          <cell r="F36">
            <v>27206</v>
          </cell>
          <cell r="G36">
            <v>41191</v>
          </cell>
          <cell r="H36">
            <v>55214</v>
          </cell>
          <cell r="I36">
            <v>67946</v>
          </cell>
          <cell r="J36">
            <v>76410</v>
          </cell>
          <cell r="K36">
            <v>82205</v>
          </cell>
          <cell r="L36">
            <v>86452</v>
          </cell>
          <cell r="M36">
            <v>90937</v>
          </cell>
          <cell r="N36">
            <v>95668</v>
          </cell>
          <cell r="O36">
            <v>100658</v>
          </cell>
          <cell r="P36">
            <v>105927</v>
          </cell>
          <cell r="Q36">
            <v>111362</v>
          </cell>
          <cell r="R36">
            <v>116800</v>
          </cell>
          <cell r="S36">
            <v>122539</v>
          </cell>
          <cell r="T36">
            <v>128592</v>
          </cell>
          <cell r="U36">
            <v>134976</v>
          </cell>
          <cell r="V36">
            <v>141711</v>
          </cell>
          <cell r="W36">
            <v>148814</v>
          </cell>
          <cell r="X36">
            <v>156132</v>
          </cell>
        </row>
        <row r="37">
          <cell r="D37">
            <v>0.38930260281708662</v>
          </cell>
          <cell r="E37">
            <v>37.281201349407198</v>
          </cell>
          <cell r="F37">
            <v>111.83090618865484</v>
          </cell>
          <cell r="G37">
            <v>166.11246232900714</v>
          </cell>
          <cell r="H37">
            <v>194.25118505796112</v>
          </cell>
          <cell r="I37">
            <v>219.76881216283329</v>
          </cell>
          <cell r="J37">
            <v>244.51643131528067</v>
          </cell>
          <cell r="K37">
            <v>266.90375749278257</v>
          </cell>
          <cell r="L37">
            <v>288.76581330296597</v>
          </cell>
          <cell r="M37">
            <v>311.31094910845087</v>
          </cell>
          <cell r="N37">
            <v>340.29628871420294</v>
          </cell>
          <cell r="O37">
            <v>359.17956996124337</v>
          </cell>
          <cell r="P37">
            <v>390.50704750370761</v>
          </cell>
          <cell r="Q37">
            <v>408.67932991235233</v>
          </cell>
          <cell r="R37">
            <v>427.89118429227841</v>
          </cell>
          <cell r="S37">
            <v>456.41934631283118</v>
          </cell>
          <cell r="T37">
            <v>476.29413130146008</v>
          </cell>
          <cell r="U37">
            <v>494.27437965132668</v>
          </cell>
          <cell r="V37">
            <v>521.63055846339239</v>
          </cell>
          <cell r="W37">
            <v>538.82333284315098</v>
          </cell>
          <cell r="X37">
            <v>322.84211204825579</v>
          </cell>
        </row>
        <row r="130">
          <cell r="D130">
            <v>2640</v>
          </cell>
          <cell r="E130">
            <v>10593</v>
          </cell>
          <cell r="F130">
            <v>13973</v>
          </cell>
          <cell r="G130">
            <v>13985</v>
          </cell>
          <cell r="H130">
            <v>14023</v>
          </cell>
          <cell r="I130">
            <v>12732</v>
          </cell>
          <cell r="J130">
            <v>8464</v>
          </cell>
          <cell r="K130">
            <v>5795</v>
          </cell>
          <cell r="L130">
            <v>4247</v>
          </cell>
          <cell r="M130">
            <v>4485</v>
          </cell>
          <cell r="N130">
            <v>4731</v>
          </cell>
          <cell r="O130">
            <v>4990</v>
          </cell>
          <cell r="P130">
            <v>5269</v>
          </cell>
          <cell r="Q130">
            <v>5435</v>
          </cell>
          <cell r="R130">
            <v>5438</v>
          </cell>
          <cell r="S130">
            <v>5739</v>
          </cell>
          <cell r="T130">
            <v>6053</v>
          </cell>
          <cell r="U130">
            <v>6384</v>
          </cell>
          <cell r="V130">
            <v>6735</v>
          </cell>
          <cell r="W130">
            <v>7103</v>
          </cell>
          <cell r="X130">
            <v>7318</v>
          </cell>
        </row>
      </sheetData>
      <sheetData sheetId="12">
        <row r="10">
          <cell r="D10">
            <v>5.0599477865199693</v>
          </cell>
          <cell r="E10">
            <v>5.1379236102652124</v>
          </cell>
          <cell r="F10">
            <v>4.4178608887321094</v>
          </cell>
          <cell r="G10">
            <v>4.8387458887321095</v>
          </cell>
          <cell r="H10">
            <v>4.0649258887321098</v>
          </cell>
          <cell r="I10">
            <v>2.5914828070241138</v>
          </cell>
          <cell r="J10">
            <v>2.5298645344658643</v>
          </cell>
          <cell r="K10">
            <v>1.458634608525001</v>
          </cell>
          <cell r="L10">
            <v>1.7871744571460668</v>
          </cell>
          <cell r="M10">
            <v>1.3327625864695443</v>
          </cell>
          <cell r="N10">
            <v>1.4747549523845187</v>
          </cell>
          <cell r="O10">
            <v>1.9413515548909905</v>
          </cell>
          <cell r="P10">
            <v>1.6228396842144683</v>
          </cell>
          <cell r="Q10">
            <v>2.0143358451164985</v>
          </cell>
          <cell r="R10">
            <v>1.6572513822202881</v>
          </cell>
          <cell r="S10">
            <v>2.3199338358345472</v>
          </cell>
          <cell r="T10">
            <v>2.0552445008978815</v>
          </cell>
          <cell r="U10">
            <v>2.0330246629227</v>
          </cell>
          <cell r="V10">
            <v>2.4108398263114514</v>
          </cell>
          <cell r="W10">
            <v>2.0261513411186383</v>
          </cell>
          <cell r="X10">
            <v>2.0941013411186384</v>
          </cell>
        </row>
        <row r="12">
          <cell r="D12">
            <v>5.0599477865199693</v>
          </cell>
          <cell r="E12">
            <v>10.197871396785182</v>
          </cell>
          <cell r="F12">
            <v>14.615732285517291</v>
          </cell>
          <cell r="G12">
            <v>19.454478174249402</v>
          </cell>
          <cell r="H12">
            <v>23.519404062981511</v>
          </cell>
          <cell r="I12">
            <v>26.110886870005626</v>
          </cell>
          <cell r="J12">
            <v>28.640751404471491</v>
          </cell>
          <cell r="K12">
            <v>30.09938601299649</v>
          </cell>
          <cell r="L12">
            <v>31.886560470142555</v>
          </cell>
          <cell r="M12">
            <v>33.219323056612097</v>
          </cell>
          <cell r="N12">
            <v>34.694078008996613</v>
          </cell>
          <cell r="O12">
            <v>36.635429563887605</v>
          </cell>
          <cell r="P12">
            <v>38.258269248102074</v>
          </cell>
          <cell r="Q12">
            <v>40.272605093218573</v>
          </cell>
          <cell r="R12">
            <v>41.929856475438861</v>
          </cell>
          <cell r="S12">
            <v>44.249790311273408</v>
          </cell>
          <cell r="T12">
            <v>46.305034812171286</v>
          </cell>
          <cell r="U12">
            <v>48.338059475093985</v>
          </cell>
          <cell r="V12">
            <v>50.748899301405437</v>
          </cell>
          <cell r="W12">
            <v>52.775050642524079</v>
          </cell>
          <cell r="X12">
            <v>54.869151983642716</v>
          </cell>
        </row>
      </sheetData>
      <sheetData sheetId="13"/>
      <sheetData sheetId="14"/>
      <sheetData sheetId="15">
        <row r="2">
          <cell r="B2">
            <v>0.12</v>
          </cell>
        </row>
        <row r="20">
          <cell r="C20">
            <v>0.27470885</v>
          </cell>
          <cell r="D20">
            <v>2.8E-3</v>
          </cell>
          <cell r="E20">
            <v>2.1299999999999999E-2</v>
          </cell>
          <cell r="F20">
            <v>4.1796999999999997E-3</v>
          </cell>
          <cell r="G20">
            <v>2.1299999999999999E-2</v>
          </cell>
          <cell r="H20">
            <v>0.25080885000000003</v>
          </cell>
          <cell r="I20">
            <v>2.1299999999999999E-2</v>
          </cell>
          <cell r="J20">
            <v>2.8E-3</v>
          </cell>
          <cell r="K20">
            <v>2.2679700000000001E-2</v>
          </cell>
          <cell r="L20">
            <v>2.8E-3</v>
          </cell>
          <cell r="M20">
            <v>0.27470885</v>
          </cell>
          <cell r="N20">
            <v>2.8E-3</v>
          </cell>
          <cell r="O20">
            <v>2.1299999999999999E-2</v>
          </cell>
          <cell r="P20">
            <v>4.1796999999999997E-3</v>
          </cell>
          <cell r="Q20">
            <v>2.1299999999999999E-2</v>
          </cell>
          <cell r="R20">
            <v>0.25080885000000003</v>
          </cell>
          <cell r="S20">
            <v>2.1299999999999999E-2</v>
          </cell>
          <cell r="T20">
            <v>2.8E-3</v>
          </cell>
          <cell r="U20">
            <v>2.2679700000000001E-2</v>
          </cell>
          <cell r="V20">
            <v>2.8E-3</v>
          </cell>
        </row>
        <row r="21">
          <cell r="C21">
            <v>0.1215767</v>
          </cell>
          <cell r="D21">
            <v>0</v>
          </cell>
          <cell r="E21">
            <v>1.29E-2</v>
          </cell>
          <cell r="F21">
            <v>1.1497499999999999E-3</v>
          </cell>
          <cell r="G21">
            <v>1.29E-2</v>
          </cell>
          <cell r="H21">
            <v>0.1086767</v>
          </cell>
          <cell r="I21">
            <v>1.29E-2</v>
          </cell>
          <cell r="J21">
            <v>0</v>
          </cell>
          <cell r="K21">
            <v>1.404975E-2</v>
          </cell>
          <cell r="L21">
            <v>0</v>
          </cell>
          <cell r="M21">
            <v>0.1215767</v>
          </cell>
          <cell r="N21">
            <v>0</v>
          </cell>
          <cell r="O21">
            <v>1.29E-2</v>
          </cell>
          <cell r="P21">
            <v>1.1497499999999999E-3</v>
          </cell>
          <cell r="Q21">
            <v>1.29E-2</v>
          </cell>
          <cell r="R21">
            <v>0.1086767</v>
          </cell>
          <cell r="S21">
            <v>1.29E-2</v>
          </cell>
          <cell r="T21">
            <v>0</v>
          </cell>
          <cell r="U21">
            <v>1.404975E-2</v>
          </cell>
          <cell r="V21">
            <v>0</v>
          </cell>
        </row>
        <row r="30">
          <cell r="C30">
            <v>272.60618951390501</v>
          </cell>
          <cell r="D30">
            <v>488.35375249970838</v>
          </cell>
          <cell r="E30">
            <v>668.26946728071232</v>
          </cell>
          <cell r="F30">
            <v>835.60734399297348</v>
          </cell>
          <cell r="G30">
            <v>981.25267099639848</v>
          </cell>
          <cell r="H30">
            <v>1050.4526031890546</v>
          </cell>
          <cell r="I30">
            <v>1084.6855371523739</v>
          </cell>
          <cell r="J30">
            <v>1096.1950567504859</v>
          </cell>
          <cell r="K30">
            <v>1099.8924424409613</v>
          </cell>
          <cell r="L30">
            <v>1101.563533971484</v>
          </cell>
          <cell r="M30">
            <v>1152.0385430278045</v>
          </cell>
          <cell r="N30">
            <v>1207.6130887392248</v>
          </cell>
          <cell r="O30">
            <v>1263.4012566435792</v>
          </cell>
          <cell r="P30">
            <v>1319.0497482432675</v>
          </cell>
          <cell r="Q30">
            <v>1372.9783105508097</v>
          </cell>
          <cell r="R30">
            <v>1432.4418693711887</v>
          </cell>
          <cell r="S30">
            <v>1493.7869439271785</v>
          </cell>
          <cell r="T30">
            <v>1558.3199137919889</v>
          </cell>
          <cell r="U30">
            <v>1626.0495430211395</v>
          </cell>
          <cell r="V30">
            <v>1695.6519239303814</v>
          </cell>
        </row>
        <row r="38">
          <cell r="C38">
            <v>100.56237535248044</v>
          </cell>
          <cell r="D38">
            <v>474.33729148876125</v>
          </cell>
          <cell r="E38">
            <v>917.67946011145386</v>
          </cell>
          <cell r="F38">
            <v>1307.4527825431007</v>
          </cell>
          <cell r="G38">
            <v>1649.18831756449</v>
          </cell>
          <cell r="H38">
            <v>1909.7753971698389</v>
          </cell>
          <cell r="I38">
            <v>2020.9983536991881</v>
          </cell>
          <cell r="J38">
            <v>2046.0269711102846</v>
          </cell>
          <cell r="K38">
            <v>2024.8158236499992</v>
          </cell>
          <cell r="L38">
            <v>2004.2341821617676</v>
          </cell>
          <cell r="M38">
            <v>1984.1381036709017</v>
          </cell>
          <cell r="N38">
            <v>1964.4946945086351</v>
          </cell>
          <cell r="O38">
            <v>1945.3896298505783</v>
          </cell>
          <cell r="P38">
            <v>1924.5726355608181</v>
          </cell>
          <cell r="Q38">
            <v>1899.4920835106245</v>
          </cell>
          <cell r="R38">
            <v>1875.2809316498858</v>
          </cell>
          <cell r="S38">
            <v>1851.8393888774685</v>
          </cell>
          <cell r="T38">
            <v>1829.1245583148498</v>
          </cell>
          <cell r="U38">
            <v>1807.1227376744455</v>
          </cell>
          <cell r="V38">
            <v>1785.7688315373616</v>
          </cell>
        </row>
        <row r="44">
          <cell r="C44">
            <v>216</v>
          </cell>
          <cell r="D44">
            <v>864</v>
          </cell>
          <cell r="E44">
            <v>864</v>
          </cell>
          <cell r="F44">
            <v>864</v>
          </cell>
          <cell r="G44">
            <v>864</v>
          </cell>
          <cell r="H44">
            <v>864</v>
          </cell>
          <cell r="I44">
            <v>864</v>
          </cell>
          <cell r="J44">
            <v>864</v>
          </cell>
          <cell r="K44">
            <v>864</v>
          </cell>
          <cell r="L44">
            <v>864</v>
          </cell>
          <cell r="M44">
            <v>864</v>
          </cell>
          <cell r="N44">
            <v>864</v>
          </cell>
          <cell r="O44">
            <v>864</v>
          </cell>
          <cell r="P44">
            <v>864</v>
          </cell>
          <cell r="Q44">
            <v>864</v>
          </cell>
          <cell r="R44">
            <v>864</v>
          </cell>
          <cell r="S44">
            <v>864</v>
          </cell>
          <cell r="T44">
            <v>864</v>
          </cell>
          <cell r="U44">
            <v>864</v>
          </cell>
          <cell r="V44">
            <v>864</v>
          </cell>
        </row>
        <row r="47">
          <cell r="C47">
            <v>12</v>
          </cell>
          <cell r="D47">
            <v>12</v>
          </cell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  <cell r="J47">
            <v>12</v>
          </cell>
          <cell r="K47">
            <v>12</v>
          </cell>
          <cell r="L47">
            <v>12</v>
          </cell>
          <cell r="M47">
            <v>12</v>
          </cell>
          <cell r="N47">
            <v>12</v>
          </cell>
          <cell r="O47">
            <v>12</v>
          </cell>
          <cell r="P47">
            <v>12</v>
          </cell>
          <cell r="Q47">
            <v>12</v>
          </cell>
          <cell r="R47">
            <v>12</v>
          </cell>
          <cell r="S47">
            <v>12</v>
          </cell>
          <cell r="T47">
            <v>12</v>
          </cell>
          <cell r="U47">
            <v>12</v>
          </cell>
          <cell r="V47">
            <v>12</v>
          </cell>
          <cell r="W47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NV"/>
      <sheetName val="Consumos Unitarios"/>
      <sheetName val="Proyección Demanda"/>
      <sheetName val="Resumen Costos Unitarios"/>
      <sheetName val="Polietileno"/>
      <sheetName val="Valorización Clusters"/>
      <sheetName val="Asignación Otras Redes"/>
      <sheetName val="Plan de Inversiones"/>
      <sheetName val="Demanda Otros Paises"/>
      <sheetName val="Pruebas"/>
      <sheetName val="Longitudes"/>
      <sheetName val="Demanda"/>
      <sheetName val="Inversiones"/>
      <sheetName val="O&amp;M"/>
      <sheetName val="Asignación_Preliminar"/>
      <sheetName val="COyM"/>
      <sheetName val="Distribución"/>
      <sheetName val="Comercialización"/>
      <sheetName val="Part_Dem"/>
      <sheetName val="Tarifa Media"/>
      <sheetName val="Cuadro Tarifario"/>
      <sheetName val="Modelo"/>
      <sheetName val="Resumen_Comp"/>
      <sheetName val="Sens_Permisos"/>
      <sheetName val="GN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C44">
            <v>216</v>
          </cell>
          <cell r="D44">
            <v>864</v>
          </cell>
          <cell r="E44">
            <v>864</v>
          </cell>
          <cell r="F44">
            <v>864</v>
          </cell>
          <cell r="G44">
            <v>864</v>
          </cell>
          <cell r="H44">
            <v>864</v>
          </cell>
          <cell r="I44">
            <v>864</v>
          </cell>
          <cell r="J44">
            <v>864</v>
          </cell>
          <cell r="K44">
            <v>864</v>
          </cell>
          <cell r="L44">
            <v>864</v>
          </cell>
          <cell r="M44">
            <v>864</v>
          </cell>
          <cell r="N44">
            <v>864</v>
          </cell>
          <cell r="O44">
            <v>864</v>
          </cell>
          <cell r="P44">
            <v>864</v>
          </cell>
          <cell r="Q44">
            <v>864</v>
          </cell>
          <cell r="R44">
            <v>864</v>
          </cell>
          <cell r="S44">
            <v>864</v>
          </cell>
          <cell r="T44">
            <v>864</v>
          </cell>
          <cell r="U44">
            <v>864</v>
          </cell>
          <cell r="V44">
            <v>864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VNR"/>
      <sheetName val="COSTOS PR"/>
      <sheetName val="CID"/>
      <sheetName val="Armado"/>
      <sheetName val="BD-Armados"/>
      <sheetName val="BD-CU"/>
      <sheetName val="BD-Rendimientos"/>
      <sheetName val="CUR"/>
      <sheetName val="%"/>
      <sheetName val="ERP"/>
      <sheetName val="ERP1"/>
      <sheetName val="4 ERP"/>
      <sheetName val="4.1.1"/>
      <sheetName val="4.1.2"/>
      <sheetName val="4.1.3"/>
      <sheetName val="4.2.2"/>
      <sheetName val="4.2.1"/>
      <sheetName val="4.2.3"/>
    </sheetNames>
    <sheetDataSet>
      <sheetData sheetId="0"/>
      <sheetData sheetId="1"/>
      <sheetData sheetId="2"/>
      <sheetData sheetId="3">
        <row r="21">
          <cell r="N21" t="str">
            <v>Suministro Estación</v>
          </cell>
        </row>
        <row r="22">
          <cell r="N22" t="str">
            <v>19/10</v>
          </cell>
        </row>
        <row r="23">
          <cell r="N23" t="str">
            <v>Soldadura, pruebas radiograficas y tintas penetrantes</v>
          </cell>
        </row>
        <row r="24">
          <cell r="N24" t="str">
            <v>Montaje, ajuste, obras electricas e instrumentacion</v>
          </cell>
        </row>
        <row r="25">
          <cell r="N25" t="str">
            <v>Prueba hidrostatica, limpieza y pintura</v>
          </cell>
        </row>
      </sheetData>
      <sheetData sheetId="4">
        <row r="7">
          <cell r="B7" t="str">
            <v>Subterránea</v>
          </cell>
          <cell r="C7" t="str">
            <v>Materiales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2306.1531087289436</v>
          </cell>
          <cell r="N7">
            <v>2654.9080704441044</v>
          </cell>
          <cell r="O7">
            <v>3701.1729555895872</v>
          </cell>
          <cell r="P7">
            <v>7886.2324961715176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2749.3200306278713</v>
          </cell>
          <cell r="Z7">
            <v>3098.0749923430326</v>
          </cell>
          <cell r="AA7">
            <v>4144.3398774885154</v>
          </cell>
          <cell r="AB7">
            <v>8329.3994180704449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2306.1531087289436</v>
          </cell>
          <cell r="AL7">
            <v>2654.9080704441044</v>
          </cell>
          <cell r="AM7">
            <v>3701.1729555895872</v>
          </cell>
          <cell r="AN7">
            <v>7886.2324961715176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2749.3200306278713</v>
          </cell>
          <cell r="AX7">
            <v>3098.0749923430326</v>
          </cell>
          <cell r="AY7">
            <v>4144.3398774885154</v>
          </cell>
          <cell r="AZ7">
            <v>8329.3994180704449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2749.3200306278713</v>
          </cell>
          <cell r="BJ7">
            <v>3098.0749923430326</v>
          </cell>
          <cell r="BK7">
            <v>4144.3398774885154</v>
          </cell>
          <cell r="BL7">
            <v>8329.3994180704449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1825.0367228177643</v>
          </cell>
          <cell r="BV7">
            <v>2173.7916845329255</v>
          </cell>
          <cell r="BW7">
            <v>3220.0565696784079</v>
          </cell>
          <cell r="BX7">
            <v>7405.1161102603382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2306.1531087289436</v>
          </cell>
          <cell r="CH7">
            <v>2654.9080704441044</v>
          </cell>
          <cell r="CI7">
            <v>3701.1729555895872</v>
          </cell>
          <cell r="CJ7">
            <v>7886.2324961715176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2749.3200306278713</v>
          </cell>
          <cell r="CT7">
            <v>3098.0749923430326</v>
          </cell>
          <cell r="CU7">
            <v>4144.3398774885154</v>
          </cell>
          <cell r="CV7">
            <v>8329.3994180704449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2749.3200306278713</v>
          </cell>
          <cell r="DF7">
            <v>3098.0749923430326</v>
          </cell>
          <cell r="DG7">
            <v>4144.3398774885154</v>
          </cell>
          <cell r="DH7">
            <v>8329.3994180704449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2749.3200306278713</v>
          </cell>
          <cell r="DR7">
            <v>3098.0749923430326</v>
          </cell>
          <cell r="DS7">
            <v>4144.3398774885154</v>
          </cell>
          <cell r="DT7">
            <v>8329.3994180704449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3192.4869525267995</v>
          </cell>
          <cell r="ED7">
            <v>3541.2419142419603</v>
          </cell>
          <cell r="EE7">
            <v>4587.5067993874436</v>
          </cell>
          <cell r="EF7">
            <v>8772.5663399693731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3192.4869525267995</v>
          </cell>
          <cell r="EP7">
            <v>3541.2419142419603</v>
          </cell>
          <cell r="EQ7">
            <v>4587.5067993874436</v>
          </cell>
          <cell r="ER7">
            <v>8772.5663399693731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1825.0367228177643</v>
          </cell>
          <cell r="FB7">
            <v>2173.7916845329255</v>
          </cell>
          <cell r="FC7">
            <v>3220.0565696784079</v>
          </cell>
          <cell r="FD7">
            <v>7405.1161102603382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2306.1531087289436</v>
          </cell>
          <cell r="FN7">
            <v>2654.9080704441044</v>
          </cell>
          <cell r="FO7">
            <v>3701.1729555895872</v>
          </cell>
          <cell r="FP7">
            <v>7886.2324961715176</v>
          </cell>
          <cell r="FQ7">
            <v>0</v>
          </cell>
          <cell r="FR7">
            <v>0</v>
          </cell>
          <cell r="FS7">
            <v>0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2749.3200306278713</v>
          </cell>
          <cell r="FZ7">
            <v>3098.0749923430326</v>
          </cell>
          <cell r="GA7">
            <v>4144.3398774885154</v>
          </cell>
          <cell r="GB7">
            <v>8329.3994180704449</v>
          </cell>
          <cell r="GC7">
            <v>0</v>
          </cell>
          <cell r="GD7">
            <v>0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2749.3200306278713</v>
          </cell>
          <cell r="GL7">
            <v>3098.0749923430326</v>
          </cell>
          <cell r="GM7">
            <v>4144.3398774885154</v>
          </cell>
          <cell r="GN7">
            <v>8329.3994180704449</v>
          </cell>
          <cell r="GO7">
            <v>0</v>
          </cell>
          <cell r="GP7">
            <v>0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3192.4869525267995</v>
          </cell>
          <cell r="GX7">
            <v>3541.2419142419603</v>
          </cell>
          <cell r="GY7">
            <v>4587.5067993874436</v>
          </cell>
          <cell r="GZ7">
            <v>8772.5663399693731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1825.0367228177643</v>
          </cell>
          <cell r="HJ7">
            <v>2173.7916845329255</v>
          </cell>
          <cell r="HK7">
            <v>3220.0565696784079</v>
          </cell>
          <cell r="HL7">
            <v>7405.1161102603382</v>
          </cell>
          <cell r="HM7">
            <v>0</v>
          </cell>
          <cell r="HN7">
            <v>0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2306.1531087289436</v>
          </cell>
          <cell r="HV7">
            <v>2654.9080704441044</v>
          </cell>
          <cell r="HW7">
            <v>3701.1729555895872</v>
          </cell>
          <cell r="HX7">
            <v>7886.2324961715176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2749.3200306278713</v>
          </cell>
          <cell r="IH7">
            <v>3098.0749923430326</v>
          </cell>
          <cell r="II7">
            <v>4144.3398774885154</v>
          </cell>
          <cell r="IJ7">
            <v>8329.3994180704449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3192.4869525267995</v>
          </cell>
          <cell r="IT7">
            <v>3541.2419142419603</v>
          </cell>
          <cell r="IU7">
            <v>4587.5067993874436</v>
          </cell>
          <cell r="IV7">
            <v>8772.5663399693731</v>
          </cell>
          <cell r="IW7">
            <v>0</v>
          </cell>
          <cell r="IX7">
            <v>0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3192.4869525267995</v>
          </cell>
          <cell r="JF7">
            <v>3541.2419142419603</v>
          </cell>
          <cell r="JG7">
            <v>4587.5067993874436</v>
          </cell>
          <cell r="JH7">
            <v>8772.5663399693731</v>
          </cell>
          <cell r="JI7">
            <v>0</v>
          </cell>
          <cell r="JJ7">
            <v>0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3509.4714198206084</v>
          </cell>
          <cell r="JR7">
            <v>1046.2648851454826</v>
          </cell>
          <cell r="JS7">
            <v>4587.5067993874436</v>
          </cell>
          <cell r="JT7">
            <v>0</v>
          </cell>
        </row>
        <row r="8">
          <cell r="B8" t="str">
            <v>Subterránea</v>
          </cell>
          <cell r="C8" t="str">
            <v>Costo de Stock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157.04902670444105</v>
          </cell>
          <cell r="N8">
            <v>180.79923959724348</v>
          </cell>
          <cell r="O8">
            <v>252.04987827565085</v>
          </cell>
          <cell r="P8">
            <v>537.05243298928031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187.22869408575801</v>
          </cell>
          <cell r="Z8">
            <v>210.9789069785605</v>
          </cell>
          <cell r="AA8">
            <v>282.2295456569679</v>
          </cell>
          <cell r="AB8">
            <v>567.23210037059721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157.04902670444105</v>
          </cell>
          <cell r="AL8">
            <v>180.79923959724348</v>
          </cell>
          <cell r="AM8">
            <v>252.04987827565085</v>
          </cell>
          <cell r="AN8">
            <v>537.05243298928031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187.22869408575801</v>
          </cell>
          <cell r="AX8">
            <v>210.9789069785605</v>
          </cell>
          <cell r="AY8">
            <v>282.2295456569679</v>
          </cell>
          <cell r="AZ8">
            <v>567.23210037059721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187.22869408575801</v>
          </cell>
          <cell r="BJ8">
            <v>210.9789069785605</v>
          </cell>
          <cell r="BK8">
            <v>282.2295456569679</v>
          </cell>
          <cell r="BL8">
            <v>567.23210037059721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124.28500082388973</v>
          </cell>
          <cell r="BV8">
            <v>148.03521371669223</v>
          </cell>
          <cell r="BW8">
            <v>219.28585239509957</v>
          </cell>
          <cell r="BX8">
            <v>504.28840710872896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157.04902670444105</v>
          </cell>
          <cell r="CH8">
            <v>180.79923959724348</v>
          </cell>
          <cell r="CI8">
            <v>252.04987827565085</v>
          </cell>
          <cell r="CJ8">
            <v>537.05243298928031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187.22869408575801</v>
          </cell>
          <cell r="CT8">
            <v>210.9789069785605</v>
          </cell>
          <cell r="CU8">
            <v>282.2295456569679</v>
          </cell>
          <cell r="CV8">
            <v>567.23210037059721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187.22869408575801</v>
          </cell>
          <cell r="DF8">
            <v>210.9789069785605</v>
          </cell>
          <cell r="DG8">
            <v>282.2295456569679</v>
          </cell>
          <cell r="DH8">
            <v>567.23210037059721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187.22869408575801</v>
          </cell>
          <cell r="DR8">
            <v>210.9789069785605</v>
          </cell>
          <cell r="DS8">
            <v>282.2295456569679</v>
          </cell>
          <cell r="DT8">
            <v>567.23210037059721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217.40836146707503</v>
          </cell>
          <cell r="ED8">
            <v>241.15857435987746</v>
          </cell>
          <cell r="EE8">
            <v>312.40921303828486</v>
          </cell>
          <cell r="EF8">
            <v>597.41176775191423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217.40836146707503</v>
          </cell>
          <cell r="EP8">
            <v>241.15857435987746</v>
          </cell>
          <cell r="EQ8">
            <v>312.40921303828486</v>
          </cell>
          <cell r="ER8">
            <v>597.41176775191423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124.28500082388973</v>
          </cell>
          <cell r="FB8">
            <v>148.03521371669223</v>
          </cell>
          <cell r="FC8">
            <v>219.28585239509957</v>
          </cell>
          <cell r="FD8">
            <v>504.28840710872896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157.04902670444105</v>
          </cell>
          <cell r="FN8">
            <v>180.79923959724348</v>
          </cell>
          <cell r="FO8">
            <v>252.04987827565085</v>
          </cell>
          <cell r="FP8">
            <v>537.05243298928031</v>
          </cell>
          <cell r="FQ8">
            <v>0</v>
          </cell>
          <cell r="FR8">
            <v>0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187.22869408575801</v>
          </cell>
          <cell r="FZ8">
            <v>210.9789069785605</v>
          </cell>
          <cell r="GA8">
            <v>282.2295456569679</v>
          </cell>
          <cell r="GB8">
            <v>567.23210037059721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187.22869408575801</v>
          </cell>
          <cell r="GL8">
            <v>210.9789069785605</v>
          </cell>
          <cell r="GM8">
            <v>282.2295456569679</v>
          </cell>
          <cell r="GN8">
            <v>567.23210037059721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217.40836146707503</v>
          </cell>
          <cell r="GX8">
            <v>241.15857435987746</v>
          </cell>
          <cell r="GY8">
            <v>312.40921303828486</v>
          </cell>
          <cell r="GZ8">
            <v>597.41176775191423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124.28500082388973</v>
          </cell>
          <cell r="HJ8">
            <v>148.03521371669223</v>
          </cell>
          <cell r="HK8">
            <v>219.28585239509957</v>
          </cell>
          <cell r="HL8">
            <v>504.28840710872896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157.04902670444105</v>
          </cell>
          <cell r="HV8">
            <v>180.79923959724348</v>
          </cell>
          <cell r="HW8">
            <v>252.04987827565085</v>
          </cell>
          <cell r="HX8">
            <v>537.05243298928031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187.22869408575801</v>
          </cell>
          <cell r="IH8">
            <v>210.9789069785605</v>
          </cell>
          <cell r="II8">
            <v>282.2295456569679</v>
          </cell>
          <cell r="IJ8">
            <v>567.23210037059721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217.40836146707503</v>
          </cell>
          <cell r="IT8">
            <v>241.15857435987746</v>
          </cell>
          <cell r="IU8">
            <v>312.40921303828486</v>
          </cell>
          <cell r="IV8">
            <v>597.41176775191423</v>
          </cell>
          <cell r="IW8">
            <v>0</v>
          </cell>
          <cell r="IX8">
            <v>0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217.40836146707503</v>
          </cell>
          <cell r="JF8">
            <v>241.15857435987746</v>
          </cell>
          <cell r="JG8">
            <v>312.40921303828486</v>
          </cell>
          <cell r="JH8">
            <v>597.41176775191423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238.9950036897834</v>
          </cell>
          <cell r="JR8">
            <v>71.250638678407356</v>
          </cell>
          <cell r="JS8">
            <v>312.40921303828486</v>
          </cell>
          <cell r="JT8">
            <v>0</v>
          </cell>
        </row>
        <row r="9">
          <cell r="B9" t="str">
            <v>Subterránea</v>
          </cell>
          <cell r="C9" t="str">
            <v>Mano de Obra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13950.198468606432</v>
          </cell>
          <cell r="N9">
            <v>20925.297702909651</v>
          </cell>
          <cell r="O9">
            <v>41850.595405819302</v>
          </cell>
          <cell r="P9">
            <v>125551.78621745789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13950.198468606432</v>
          </cell>
          <cell r="Z9">
            <v>20925.297702909651</v>
          </cell>
          <cell r="AA9">
            <v>41850.595405819302</v>
          </cell>
          <cell r="AB9">
            <v>125551.78621745789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13950.198468606432</v>
          </cell>
          <cell r="AL9">
            <v>20925.297702909651</v>
          </cell>
          <cell r="AM9">
            <v>41850.595405819302</v>
          </cell>
          <cell r="AN9">
            <v>125551.78621745789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13950.198468606432</v>
          </cell>
          <cell r="AX9">
            <v>20925.297702909651</v>
          </cell>
          <cell r="AY9">
            <v>41850.595405819302</v>
          </cell>
          <cell r="AZ9">
            <v>125551.78621745789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13950.198468606432</v>
          </cell>
          <cell r="BJ9">
            <v>20925.297702909651</v>
          </cell>
          <cell r="BK9">
            <v>41850.595405819302</v>
          </cell>
          <cell r="BL9">
            <v>125551.78621745789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13950.198468606432</v>
          </cell>
          <cell r="BV9">
            <v>20925.297702909651</v>
          </cell>
          <cell r="BW9">
            <v>41850.595405819302</v>
          </cell>
          <cell r="BX9">
            <v>125551.78621745789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13950.198468606432</v>
          </cell>
          <cell r="CH9">
            <v>20925.297702909651</v>
          </cell>
          <cell r="CI9">
            <v>41850.595405819302</v>
          </cell>
          <cell r="CJ9">
            <v>125551.78621745789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13950.198468606432</v>
          </cell>
          <cell r="CT9">
            <v>20925.297702909651</v>
          </cell>
          <cell r="CU9">
            <v>41850.595405819302</v>
          </cell>
          <cell r="CV9">
            <v>125551.78621745789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13950.198468606432</v>
          </cell>
          <cell r="DF9">
            <v>20925.297702909651</v>
          </cell>
          <cell r="DG9">
            <v>41850.595405819302</v>
          </cell>
          <cell r="DH9">
            <v>125551.78621745789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13950.198468606432</v>
          </cell>
          <cell r="DR9">
            <v>20925.297702909651</v>
          </cell>
          <cell r="DS9">
            <v>41850.595405819302</v>
          </cell>
          <cell r="DT9">
            <v>125551.78621745789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13950.198468606432</v>
          </cell>
          <cell r="ED9">
            <v>20925.297702909651</v>
          </cell>
          <cell r="EE9">
            <v>41850.595405819302</v>
          </cell>
          <cell r="EF9">
            <v>125551.78621745789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13950.198468606432</v>
          </cell>
          <cell r="EP9">
            <v>20925.297702909651</v>
          </cell>
          <cell r="EQ9">
            <v>41850.595405819302</v>
          </cell>
          <cell r="ER9">
            <v>125551.78621745789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13950.198468606432</v>
          </cell>
          <cell r="FB9">
            <v>20925.297702909651</v>
          </cell>
          <cell r="FC9">
            <v>41850.595405819302</v>
          </cell>
          <cell r="FD9">
            <v>125551.78621745789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13950.198468606432</v>
          </cell>
          <cell r="FN9">
            <v>20925.297702909651</v>
          </cell>
          <cell r="FO9">
            <v>41850.595405819302</v>
          </cell>
          <cell r="FP9">
            <v>125551.78621745789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13950.198468606432</v>
          </cell>
          <cell r="FZ9">
            <v>20925.297702909651</v>
          </cell>
          <cell r="GA9">
            <v>41850.595405819302</v>
          </cell>
          <cell r="GB9">
            <v>125551.78621745789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13950.198468606432</v>
          </cell>
          <cell r="GL9">
            <v>20925.297702909651</v>
          </cell>
          <cell r="GM9">
            <v>41850.595405819302</v>
          </cell>
          <cell r="GN9">
            <v>125551.78621745789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13950.198468606432</v>
          </cell>
          <cell r="GX9">
            <v>20925.297702909651</v>
          </cell>
          <cell r="GY9">
            <v>41850.595405819302</v>
          </cell>
          <cell r="GZ9">
            <v>125551.78621745789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13950.198468606432</v>
          </cell>
          <cell r="HJ9">
            <v>20925.297702909651</v>
          </cell>
          <cell r="HK9">
            <v>41850.595405819302</v>
          </cell>
          <cell r="HL9">
            <v>125551.78621745789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13950.198468606432</v>
          </cell>
          <cell r="HV9">
            <v>20925.297702909651</v>
          </cell>
          <cell r="HW9">
            <v>41850.595405819302</v>
          </cell>
          <cell r="HX9">
            <v>125551.78621745789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13950.198468606432</v>
          </cell>
          <cell r="IH9">
            <v>20925.297702909651</v>
          </cell>
          <cell r="II9">
            <v>41850.595405819302</v>
          </cell>
          <cell r="IJ9">
            <v>125551.78621745789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13950.198468606432</v>
          </cell>
          <cell r="IT9">
            <v>20925.297702909651</v>
          </cell>
          <cell r="IU9">
            <v>41850.595405819302</v>
          </cell>
          <cell r="IV9">
            <v>125551.78621745789</v>
          </cell>
          <cell r="IW9">
            <v>0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13950.198468606432</v>
          </cell>
          <cell r="JF9">
            <v>20925.297702909651</v>
          </cell>
          <cell r="JG9">
            <v>41850.595405819302</v>
          </cell>
          <cell r="JH9">
            <v>125551.78621745789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13950.198468606432</v>
          </cell>
          <cell r="JR9">
            <v>20925.297702909651</v>
          </cell>
          <cell r="JS9">
            <v>41850.595405819302</v>
          </cell>
          <cell r="JT9">
            <v>0</v>
          </cell>
        </row>
        <row r="10">
          <cell r="B10" t="str">
            <v>Subterránea</v>
          </cell>
          <cell r="C10" t="str">
            <v>Maquinaria, Transporte y Equipos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21114.609494640124</v>
          </cell>
          <cell r="N10">
            <v>31671.914241960185</v>
          </cell>
          <cell r="O10">
            <v>75347.503828483939</v>
          </cell>
          <cell r="P10">
            <v>226042.5114854518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21114.609494640124</v>
          </cell>
          <cell r="Z10">
            <v>31671.914241960185</v>
          </cell>
          <cell r="AA10">
            <v>75347.503828483939</v>
          </cell>
          <cell r="AB10">
            <v>226042.5114854518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21114.609494640124</v>
          </cell>
          <cell r="AL10">
            <v>31671.914241960185</v>
          </cell>
          <cell r="AM10">
            <v>75347.503828483939</v>
          </cell>
          <cell r="AN10">
            <v>226042.5114854518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21114.609494640124</v>
          </cell>
          <cell r="AX10">
            <v>31671.914241960185</v>
          </cell>
          <cell r="AY10">
            <v>75347.503828483939</v>
          </cell>
          <cell r="AZ10">
            <v>226042.5114854518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21114.609494640124</v>
          </cell>
          <cell r="BJ10">
            <v>31671.914241960185</v>
          </cell>
          <cell r="BK10">
            <v>75347.503828483939</v>
          </cell>
          <cell r="BL10">
            <v>226042.5114854518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21114.609494640124</v>
          </cell>
          <cell r="BV10">
            <v>31671.914241960185</v>
          </cell>
          <cell r="BW10">
            <v>75347.503828483939</v>
          </cell>
          <cell r="BX10">
            <v>226042.5114854518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21114.609494640124</v>
          </cell>
          <cell r="CH10">
            <v>31671.914241960185</v>
          </cell>
          <cell r="CI10">
            <v>75347.503828483939</v>
          </cell>
          <cell r="CJ10">
            <v>226042.5114854518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21114.609494640124</v>
          </cell>
          <cell r="CT10">
            <v>31671.914241960185</v>
          </cell>
          <cell r="CU10">
            <v>75347.503828483939</v>
          </cell>
          <cell r="CV10">
            <v>226042.5114854518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21114.609494640124</v>
          </cell>
          <cell r="DF10">
            <v>31671.914241960185</v>
          </cell>
          <cell r="DG10">
            <v>75347.503828483939</v>
          </cell>
          <cell r="DH10">
            <v>226042.5114854518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21114.609494640124</v>
          </cell>
          <cell r="DR10">
            <v>31671.914241960185</v>
          </cell>
          <cell r="DS10">
            <v>75347.503828483939</v>
          </cell>
          <cell r="DT10">
            <v>226042.5114854518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21114.609494640124</v>
          </cell>
          <cell r="ED10">
            <v>31671.914241960185</v>
          </cell>
          <cell r="EE10">
            <v>75347.503828483939</v>
          </cell>
          <cell r="EF10">
            <v>226042.5114854518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21114.609494640124</v>
          </cell>
          <cell r="EP10">
            <v>31671.914241960185</v>
          </cell>
          <cell r="EQ10">
            <v>75347.503828483939</v>
          </cell>
          <cell r="ER10">
            <v>226042.5114854518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21114.609494640124</v>
          </cell>
          <cell r="FB10">
            <v>31671.914241960185</v>
          </cell>
          <cell r="FC10">
            <v>75347.503828483939</v>
          </cell>
          <cell r="FD10">
            <v>226042.5114854518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21114.609494640124</v>
          </cell>
          <cell r="FN10">
            <v>31671.914241960185</v>
          </cell>
          <cell r="FO10">
            <v>75347.503828483939</v>
          </cell>
          <cell r="FP10">
            <v>226042.5114854518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21114.609494640124</v>
          </cell>
          <cell r="FZ10">
            <v>31671.914241960185</v>
          </cell>
          <cell r="GA10">
            <v>75347.503828483939</v>
          </cell>
          <cell r="GB10">
            <v>226042.5114854518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21114.609494640124</v>
          </cell>
          <cell r="GL10">
            <v>31671.914241960185</v>
          </cell>
          <cell r="GM10">
            <v>75347.503828483939</v>
          </cell>
          <cell r="GN10">
            <v>226042.5114854518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21114.609494640124</v>
          </cell>
          <cell r="GX10">
            <v>31671.914241960185</v>
          </cell>
          <cell r="GY10">
            <v>75347.503828483939</v>
          </cell>
          <cell r="GZ10">
            <v>226042.5114854518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21114.609494640124</v>
          </cell>
          <cell r="HJ10">
            <v>31671.914241960185</v>
          </cell>
          <cell r="HK10">
            <v>75347.503828483939</v>
          </cell>
          <cell r="HL10">
            <v>226042.5114854518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21114.609494640124</v>
          </cell>
          <cell r="HV10">
            <v>31671.914241960185</v>
          </cell>
          <cell r="HW10">
            <v>75347.503828483939</v>
          </cell>
          <cell r="HX10">
            <v>226042.5114854518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21114.609494640124</v>
          </cell>
          <cell r="IH10">
            <v>31671.914241960185</v>
          </cell>
          <cell r="II10">
            <v>75347.503828483939</v>
          </cell>
          <cell r="IJ10">
            <v>226042.5114854518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21114.609494640124</v>
          </cell>
          <cell r="IT10">
            <v>31671.914241960185</v>
          </cell>
          <cell r="IU10">
            <v>75347.503828483939</v>
          </cell>
          <cell r="IV10">
            <v>226042.5114854518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21114.609494640124</v>
          </cell>
          <cell r="JF10">
            <v>31671.914241960185</v>
          </cell>
          <cell r="JG10">
            <v>75347.503828483939</v>
          </cell>
          <cell r="JH10">
            <v>226042.5114854518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21114.609494640124</v>
          </cell>
          <cell r="JR10">
            <v>0</v>
          </cell>
          <cell r="JS10">
            <v>75347.503828483939</v>
          </cell>
          <cell r="JT10">
            <v>0</v>
          </cell>
        </row>
        <row r="11">
          <cell r="B11" t="str">
            <v>Semi Subterránea</v>
          </cell>
          <cell r="C11" t="str">
            <v>Materiales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2131.7756278713632</v>
          </cell>
          <cell r="J11">
            <v>2393.341849157734</v>
          </cell>
          <cell r="K11">
            <v>3178.0405130168456</v>
          </cell>
          <cell r="L11">
            <v>6316.8351684532936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2574.9425497702914</v>
          </cell>
          <cell r="V11">
            <v>2836.5087710566618</v>
          </cell>
          <cell r="W11">
            <v>3621.2074349157738</v>
          </cell>
          <cell r="X11">
            <v>6760.0020903522218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2131.7756278713632</v>
          </cell>
          <cell r="AH11">
            <v>2393.341849157734</v>
          </cell>
          <cell r="AI11">
            <v>3178.0405130168456</v>
          </cell>
          <cell r="AJ11">
            <v>6316.8351684532936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2574.9425497702914</v>
          </cell>
          <cell r="AT11">
            <v>2836.5087710566618</v>
          </cell>
          <cell r="AU11">
            <v>3621.2074349157738</v>
          </cell>
          <cell r="AV11">
            <v>6760.0020903522218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2574.9425497702914</v>
          </cell>
          <cell r="BF11">
            <v>2836.5087710566618</v>
          </cell>
          <cell r="BG11">
            <v>3621.2074349157738</v>
          </cell>
          <cell r="BH11">
            <v>6760.0020903522218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1650.6592419601841</v>
          </cell>
          <cell r="BR11">
            <v>1912.2254632465547</v>
          </cell>
          <cell r="BS11">
            <v>2696.9241271056662</v>
          </cell>
          <cell r="BT11">
            <v>5835.7187825421142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2131.7756278713632</v>
          </cell>
          <cell r="CD11">
            <v>2393.341849157734</v>
          </cell>
          <cell r="CE11">
            <v>3178.0405130168456</v>
          </cell>
          <cell r="CF11">
            <v>6316.8351684532936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2574.9425497702914</v>
          </cell>
          <cell r="CP11">
            <v>2836.5087710566618</v>
          </cell>
          <cell r="CQ11">
            <v>3621.2074349157738</v>
          </cell>
          <cell r="CR11">
            <v>6760.0020903522218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2574.9425497702914</v>
          </cell>
          <cell r="DB11">
            <v>2836.5087710566618</v>
          </cell>
          <cell r="DC11">
            <v>3621.2074349157738</v>
          </cell>
          <cell r="DD11">
            <v>6760.0020903522218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2574.9425497702914</v>
          </cell>
          <cell r="DN11">
            <v>2836.5087710566618</v>
          </cell>
          <cell r="DO11">
            <v>3621.2074349157738</v>
          </cell>
          <cell r="DP11">
            <v>6760.0020903522218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3018.1094716692191</v>
          </cell>
          <cell r="DZ11">
            <v>3279.67569295559</v>
          </cell>
          <cell r="EA11">
            <v>4064.374356814702</v>
          </cell>
          <cell r="EB11">
            <v>7203.1690122511491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3018.1094716692191</v>
          </cell>
          <cell r="EL11">
            <v>3279.67569295559</v>
          </cell>
          <cell r="EM11">
            <v>4064.374356814702</v>
          </cell>
          <cell r="EN11">
            <v>7203.1690122511491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1650.6592419601841</v>
          </cell>
          <cell r="EX11">
            <v>1912.2254632465547</v>
          </cell>
          <cell r="EY11">
            <v>2696.9241271056662</v>
          </cell>
          <cell r="EZ11">
            <v>5835.7187825421142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2131.7756278713632</v>
          </cell>
          <cell r="FJ11">
            <v>2393.341849157734</v>
          </cell>
          <cell r="FK11">
            <v>3178.0405130168456</v>
          </cell>
          <cell r="FL11">
            <v>6316.8351684532936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2574.9425497702914</v>
          </cell>
          <cell r="FV11">
            <v>2836.5087710566618</v>
          </cell>
          <cell r="FW11">
            <v>3621.2074349157738</v>
          </cell>
          <cell r="FX11">
            <v>6760.0020903522218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2574.9425497702914</v>
          </cell>
          <cell r="GH11">
            <v>2836.5087710566618</v>
          </cell>
          <cell r="GI11">
            <v>3621.2074349157738</v>
          </cell>
          <cell r="GJ11">
            <v>6760.0020903522218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3018.1094716692191</v>
          </cell>
          <cell r="GT11">
            <v>3279.67569295559</v>
          </cell>
          <cell r="GU11">
            <v>4064.374356814702</v>
          </cell>
          <cell r="GV11">
            <v>7203.1690122511491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1650.6592419601841</v>
          </cell>
          <cell r="HF11">
            <v>1912.2254632465547</v>
          </cell>
          <cell r="HG11">
            <v>2696.9241271056662</v>
          </cell>
          <cell r="HH11">
            <v>5835.7187825421142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2131.7756278713632</v>
          </cell>
          <cell r="HR11">
            <v>2393.341849157734</v>
          </cell>
          <cell r="HS11">
            <v>3178.0405130168456</v>
          </cell>
          <cell r="HT11">
            <v>6316.8351684532936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2574.9425497702914</v>
          </cell>
          <cell r="ID11">
            <v>2836.5087710566618</v>
          </cell>
          <cell r="IE11">
            <v>3621.2074349157738</v>
          </cell>
          <cell r="IF11">
            <v>6760.0020903522218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3018.1094716692191</v>
          </cell>
          <cell r="IP11">
            <v>3279.67569295559</v>
          </cell>
          <cell r="IQ11">
            <v>4064.374356814702</v>
          </cell>
          <cell r="IR11">
            <v>7203.1690122511491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3018.1094716692191</v>
          </cell>
          <cell r="JB11">
            <v>3279.67569295559</v>
          </cell>
          <cell r="JC11">
            <v>4064.374356814702</v>
          </cell>
          <cell r="JD11">
            <v>7203.1690122511491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3335.0939389630284</v>
          </cell>
          <cell r="JN11">
            <v>906.96512633996952</v>
          </cell>
          <cell r="JO11">
            <v>4064.374356814702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</row>
        <row r="12">
          <cell r="B12" t="str">
            <v>Semi Subterránea</v>
          </cell>
          <cell r="C12" t="str">
            <v>Costo de Stock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145.17392025803983</v>
          </cell>
          <cell r="J12">
            <v>162.98657992764169</v>
          </cell>
          <cell r="K12">
            <v>216.42455893644717</v>
          </cell>
          <cell r="L12">
            <v>430.17647497166928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175.35358763935682</v>
          </cell>
          <cell r="V12">
            <v>193.16624730895865</v>
          </cell>
          <cell r="W12">
            <v>246.60422631776416</v>
          </cell>
          <cell r="X12">
            <v>460.35614235298624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145.17392025803983</v>
          </cell>
          <cell r="AH12">
            <v>162.98657992764169</v>
          </cell>
          <cell r="AI12">
            <v>216.42455893644717</v>
          </cell>
          <cell r="AJ12">
            <v>430.17647497166928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175.35358763935682</v>
          </cell>
          <cell r="AT12">
            <v>193.16624730895865</v>
          </cell>
          <cell r="AU12">
            <v>246.60422631776416</v>
          </cell>
          <cell r="AV12">
            <v>460.35614235298624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175.35358763935682</v>
          </cell>
          <cell r="BF12">
            <v>193.16624730895865</v>
          </cell>
          <cell r="BG12">
            <v>246.60422631776416</v>
          </cell>
          <cell r="BH12">
            <v>460.35614235298624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112.40989437748853</v>
          </cell>
          <cell r="BR12">
            <v>130.22255404709037</v>
          </cell>
          <cell r="BS12">
            <v>183.66053305589585</v>
          </cell>
          <cell r="BT12">
            <v>397.41244909111794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145.17392025803983</v>
          </cell>
          <cell r="CD12">
            <v>162.98657992764169</v>
          </cell>
          <cell r="CE12">
            <v>216.42455893644717</v>
          </cell>
          <cell r="CF12">
            <v>430.17647497166928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175.35358763935682</v>
          </cell>
          <cell r="CP12">
            <v>193.16624730895865</v>
          </cell>
          <cell r="CQ12">
            <v>246.60422631776416</v>
          </cell>
          <cell r="CR12">
            <v>460.35614235298624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175.35358763935682</v>
          </cell>
          <cell r="DB12">
            <v>193.16624730895865</v>
          </cell>
          <cell r="DC12">
            <v>246.60422631776416</v>
          </cell>
          <cell r="DD12">
            <v>460.35614235298624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175.35358763935682</v>
          </cell>
          <cell r="DN12">
            <v>193.16624730895865</v>
          </cell>
          <cell r="DO12">
            <v>246.60422631776416</v>
          </cell>
          <cell r="DP12">
            <v>460.35614235298624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205.53325502067381</v>
          </cell>
          <cell r="DZ12">
            <v>223.34591469027566</v>
          </cell>
          <cell r="EA12">
            <v>276.7838936990812</v>
          </cell>
          <cell r="EB12">
            <v>490.5358097343032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205.53325502067381</v>
          </cell>
          <cell r="EL12">
            <v>223.34591469027566</v>
          </cell>
          <cell r="EM12">
            <v>276.7838936990812</v>
          </cell>
          <cell r="EN12">
            <v>490.5358097343032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112.40989437748853</v>
          </cell>
          <cell r="EX12">
            <v>130.22255404709037</v>
          </cell>
          <cell r="EY12">
            <v>183.66053305589585</v>
          </cell>
          <cell r="EZ12">
            <v>397.41244909111794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145.17392025803983</v>
          </cell>
          <cell r="FJ12">
            <v>162.98657992764169</v>
          </cell>
          <cell r="FK12">
            <v>216.42455893644717</v>
          </cell>
          <cell r="FL12">
            <v>430.17647497166928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175.35358763935682</v>
          </cell>
          <cell r="FV12">
            <v>193.16624730895865</v>
          </cell>
          <cell r="FW12">
            <v>246.60422631776416</v>
          </cell>
          <cell r="FX12">
            <v>460.35614235298624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175.35358763935682</v>
          </cell>
          <cell r="GH12">
            <v>193.16624730895865</v>
          </cell>
          <cell r="GI12">
            <v>246.60422631776416</v>
          </cell>
          <cell r="GJ12">
            <v>460.35614235298624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205.53325502067381</v>
          </cell>
          <cell r="GT12">
            <v>223.34591469027566</v>
          </cell>
          <cell r="GU12">
            <v>276.7838936990812</v>
          </cell>
          <cell r="GV12">
            <v>490.5358097343032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112.40989437748853</v>
          </cell>
          <cell r="HF12">
            <v>130.22255404709037</v>
          </cell>
          <cell r="HG12">
            <v>183.66053305589585</v>
          </cell>
          <cell r="HH12">
            <v>397.41244909111794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145.17392025803983</v>
          </cell>
          <cell r="HR12">
            <v>162.98657992764169</v>
          </cell>
          <cell r="HS12">
            <v>216.42455893644717</v>
          </cell>
          <cell r="HT12">
            <v>430.17647497166928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175.35358763935682</v>
          </cell>
          <cell r="ID12">
            <v>193.16624730895865</v>
          </cell>
          <cell r="IE12">
            <v>246.60422631776416</v>
          </cell>
          <cell r="IF12">
            <v>460.35614235298624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205.53325502067381</v>
          </cell>
          <cell r="IP12">
            <v>223.34591469027566</v>
          </cell>
          <cell r="IQ12">
            <v>276.7838936990812</v>
          </cell>
          <cell r="IR12">
            <v>490.5358097343032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205.53325502067381</v>
          </cell>
          <cell r="JB12">
            <v>223.34591469027566</v>
          </cell>
          <cell r="JC12">
            <v>276.7838936990812</v>
          </cell>
          <cell r="JD12">
            <v>490.5358097343032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227.11989724338221</v>
          </cell>
          <cell r="JN12">
            <v>61.764325103751915</v>
          </cell>
          <cell r="JO12">
            <v>276.7838936990812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</row>
        <row r="13">
          <cell r="B13" t="str">
            <v>Semi Subterránea</v>
          </cell>
          <cell r="C13" t="str">
            <v>Mano de Obra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10462.648851454825</v>
          </cell>
          <cell r="J13">
            <v>15693.973277182236</v>
          </cell>
          <cell r="K13">
            <v>31387.946554364473</v>
          </cell>
          <cell r="L13">
            <v>94163.839663093415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10462.648851454825</v>
          </cell>
          <cell r="V13">
            <v>15693.973277182236</v>
          </cell>
          <cell r="W13">
            <v>31387.946554364473</v>
          </cell>
          <cell r="X13">
            <v>94163.839663093415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10462.648851454825</v>
          </cell>
          <cell r="AH13">
            <v>15693.973277182236</v>
          </cell>
          <cell r="AI13">
            <v>31387.946554364473</v>
          </cell>
          <cell r="AJ13">
            <v>94163.839663093415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10462.648851454825</v>
          </cell>
          <cell r="AT13">
            <v>15693.973277182236</v>
          </cell>
          <cell r="AU13">
            <v>31387.946554364473</v>
          </cell>
          <cell r="AV13">
            <v>94163.839663093415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10462.648851454825</v>
          </cell>
          <cell r="BF13">
            <v>15693.973277182236</v>
          </cell>
          <cell r="BG13">
            <v>31387.946554364473</v>
          </cell>
          <cell r="BH13">
            <v>94163.839663093415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10462.648851454825</v>
          </cell>
          <cell r="BR13">
            <v>15693.973277182236</v>
          </cell>
          <cell r="BS13">
            <v>31387.946554364473</v>
          </cell>
          <cell r="BT13">
            <v>94163.839663093415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10462.648851454825</v>
          </cell>
          <cell r="CD13">
            <v>15693.973277182236</v>
          </cell>
          <cell r="CE13">
            <v>31387.946554364473</v>
          </cell>
          <cell r="CF13">
            <v>94163.839663093415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10462.648851454825</v>
          </cell>
          <cell r="CP13">
            <v>15693.973277182236</v>
          </cell>
          <cell r="CQ13">
            <v>31387.946554364473</v>
          </cell>
          <cell r="CR13">
            <v>94163.839663093415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10462.648851454825</v>
          </cell>
          <cell r="DB13">
            <v>15693.973277182236</v>
          </cell>
          <cell r="DC13">
            <v>31387.946554364473</v>
          </cell>
          <cell r="DD13">
            <v>94163.839663093415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10462.648851454825</v>
          </cell>
          <cell r="DN13">
            <v>15693.973277182236</v>
          </cell>
          <cell r="DO13">
            <v>31387.946554364473</v>
          </cell>
          <cell r="DP13">
            <v>94163.839663093415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10462.648851454825</v>
          </cell>
          <cell r="DZ13">
            <v>15693.973277182236</v>
          </cell>
          <cell r="EA13">
            <v>31387.946554364473</v>
          </cell>
          <cell r="EB13">
            <v>94163.839663093415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10462.648851454825</v>
          </cell>
          <cell r="EL13">
            <v>15693.973277182236</v>
          </cell>
          <cell r="EM13">
            <v>31387.946554364473</v>
          </cell>
          <cell r="EN13">
            <v>94163.839663093415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10462.648851454825</v>
          </cell>
          <cell r="EX13">
            <v>15693.973277182236</v>
          </cell>
          <cell r="EY13">
            <v>31387.946554364473</v>
          </cell>
          <cell r="EZ13">
            <v>94163.839663093415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10462.648851454825</v>
          </cell>
          <cell r="FJ13">
            <v>15693.973277182236</v>
          </cell>
          <cell r="FK13">
            <v>31387.946554364473</v>
          </cell>
          <cell r="FL13">
            <v>94163.839663093415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10462.648851454825</v>
          </cell>
          <cell r="FV13">
            <v>15693.973277182236</v>
          </cell>
          <cell r="FW13">
            <v>31387.946554364473</v>
          </cell>
          <cell r="FX13">
            <v>94163.839663093415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10462.648851454825</v>
          </cell>
          <cell r="GH13">
            <v>15693.973277182236</v>
          </cell>
          <cell r="GI13">
            <v>31387.946554364473</v>
          </cell>
          <cell r="GJ13">
            <v>94163.839663093415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10462.648851454825</v>
          </cell>
          <cell r="GT13">
            <v>15693.973277182236</v>
          </cell>
          <cell r="GU13">
            <v>31387.946554364473</v>
          </cell>
          <cell r="GV13">
            <v>94163.839663093415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10462.648851454825</v>
          </cell>
          <cell r="HF13">
            <v>15693.973277182236</v>
          </cell>
          <cell r="HG13">
            <v>31387.946554364473</v>
          </cell>
          <cell r="HH13">
            <v>94163.839663093415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10462.648851454825</v>
          </cell>
          <cell r="HR13">
            <v>15693.973277182236</v>
          </cell>
          <cell r="HS13">
            <v>31387.946554364473</v>
          </cell>
          <cell r="HT13">
            <v>94163.839663093415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10462.648851454825</v>
          </cell>
          <cell r="ID13">
            <v>15693.973277182236</v>
          </cell>
          <cell r="IE13">
            <v>31387.946554364473</v>
          </cell>
          <cell r="IF13">
            <v>94163.839663093415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10462.648851454825</v>
          </cell>
          <cell r="IP13">
            <v>15693.973277182236</v>
          </cell>
          <cell r="IQ13">
            <v>31387.946554364473</v>
          </cell>
          <cell r="IR13">
            <v>94163.839663093415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10462.648851454825</v>
          </cell>
          <cell r="JB13">
            <v>15693.973277182236</v>
          </cell>
          <cell r="JC13">
            <v>31387.946554364473</v>
          </cell>
          <cell r="JD13">
            <v>94163.839663093415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10462.648851454825</v>
          </cell>
          <cell r="JN13">
            <v>15693.973277182236</v>
          </cell>
          <cell r="JO13">
            <v>31387.946554364473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</row>
        <row r="14">
          <cell r="B14" t="str">
            <v>Semi Subterránea</v>
          </cell>
          <cell r="C14" t="str">
            <v>Maquinaria, Transporte y Equipos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9949.5252679938749</v>
          </cell>
          <cell r="J14">
            <v>14924.287901990812</v>
          </cell>
          <cell r="K14">
            <v>38851.332312404294</v>
          </cell>
          <cell r="L14">
            <v>116553.99693721288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9949.5252679938749</v>
          </cell>
          <cell r="V14">
            <v>14924.287901990812</v>
          </cell>
          <cell r="W14">
            <v>38851.332312404294</v>
          </cell>
          <cell r="X14">
            <v>116553.99693721288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9949.5252679938749</v>
          </cell>
          <cell r="AH14">
            <v>14924.287901990812</v>
          </cell>
          <cell r="AI14">
            <v>38851.332312404294</v>
          </cell>
          <cell r="AJ14">
            <v>116553.99693721288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9949.5252679938749</v>
          </cell>
          <cell r="AT14">
            <v>14924.287901990812</v>
          </cell>
          <cell r="AU14">
            <v>38851.332312404294</v>
          </cell>
          <cell r="AV14">
            <v>116553.99693721288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9949.5252679938749</v>
          </cell>
          <cell r="BF14">
            <v>14924.287901990812</v>
          </cell>
          <cell r="BG14">
            <v>38851.332312404294</v>
          </cell>
          <cell r="BH14">
            <v>116553.99693721288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9949.5252679938749</v>
          </cell>
          <cell r="BR14">
            <v>14924.287901990812</v>
          </cell>
          <cell r="BS14">
            <v>38851.332312404294</v>
          </cell>
          <cell r="BT14">
            <v>116553.99693721288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9949.5252679938749</v>
          </cell>
          <cell r="CD14">
            <v>14924.287901990812</v>
          </cell>
          <cell r="CE14">
            <v>38851.332312404294</v>
          </cell>
          <cell r="CF14">
            <v>116553.99693721288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9949.5252679938749</v>
          </cell>
          <cell r="CP14">
            <v>14924.287901990812</v>
          </cell>
          <cell r="CQ14">
            <v>38851.332312404294</v>
          </cell>
          <cell r="CR14">
            <v>116553.99693721288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9949.5252679938749</v>
          </cell>
          <cell r="DB14">
            <v>14924.287901990812</v>
          </cell>
          <cell r="DC14">
            <v>38851.332312404294</v>
          </cell>
          <cell r="DD14">
            <v>116553.99693721288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9949.5252679938749</v>
          </cell>
          <cell r="DN14">
            <v>14924.287901990812</v>
          </cell>
          <cell r="DO14">
            <v>38851.332312404294</v>
          </cell>
          <cell r="DP14">
            <v>116553.99693721288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9949.5252679938749</v>
          </cell>
          <cell r="DZ14">
            <v>14924.287901990812</v>
          </cell>
          <cell r="EA14">
            <v>38851.332312404294</v>
          </cell>
          <cell r="EB14">
            <v>116553.99693721288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9949.5252679938749</v>
          </cell>
          <cell r="EL14">
            <v>14924.287901990812</v>
          </cell>
          <cell r="EM14">
            <v>38851.332312404294</v>
          </cell>
          <cell r="EN14">
            <v>116553.99693721288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9949.5252679938749</v>
          </cell>
          <cell r="EX14">
            <v>14924.287901990812</v>
          </cell>
          <cell r="EY14">
            <v>38851.332312404294</v>
          </cell>
          <cell r="EZ14">
            <v>116553.99693721288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9949.5252679938749</v>
          </cell>
          <cell r="FJ14">
            <v>14924.287901990812</v>
          </cell>
          <cell r="FK14">
            <v>38851.332312404294</v>
          </cell>
          <cell r="FL14">
            <v>116553.99693721288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9949.5252679938749</v>
          </cell>
          <cell r="FV14">
            <v>14924.287901990812</v>
          </cell>
          <cell r="FW14">
            <v>38851.332312404294</v>
          </cell>
          <cell r="FX14">
            <v>116553.99693721288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9949.5252679938749</v>
          </cell>
          <cell r="GH14">
            <v>14924.287901990812</v>
          </cell>
          <cell r="GI14">
            <v>38851.332312404294</v>
          </cell>
          <cell r="GJ14">
            <v>116553.99693721288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9949.5252679938749</v>
          </cell>
          <cell r="GT14">
            <v>14924.287901990812</v>
          </cell>
          <cell r="GU14">
            <v>38851.332312404294</v>
          </cell>
          <cell r="GV14">
            <v>116553.99693721288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9949.5252679938749</v>
          </cell>
          <cell r="HF14">
            <v>14924.287901990812</v>
          </cell>
          <cell r="HG14">
            <v>38851.332312404294</v>
          </cell>
          <cell r="HH14">
            <v>116553.99693721288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9949.5252679938749</v>
          </cell>
          <cell r="HR14">
            <v>14924.287901990812</v>
          </cell>
          <cell r="HS14">
            <v>38851.332312404294</v>
          </cell>
          <cell r="HT14">
            <v>116553.99693721288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9949.5252679938749</v>
          </cell>
          <cell r="ID14">
            <v>14924.287901990812</v>
          </cell>
          <cell r="IE14">
            <v>38851.332312404294</v>
          </cell>
          <cell r="IF14">
            <v>116553.99693721288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9949.5252679938749</v>
          </cell>
          <cell r="IP14">
            <v>14924.287901990812</v>
          </cell>
          <cell r="IQ14">
            <v>38851.332312404294</v>
          </cell>
          <cell r="IR14">
            <v>116553.99693721288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9949.5252679938749</v>
          </cell>
          <cell r="JB14">
            <v>14924.287901990812</v>
          </cell>
          <cell r="JC14">
            <v>38851.332312404294</v>
          </cell>
          <cell r="JD14">
            <v>116553.99693721288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9949.5252679938749</v>
          </cell>
          <cell r="JN14">
            <v>14924.287901990812</v>
          </cell>
          <cell r="JO14">
            <v>38851.332312404294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</row>
        <row r="15">
          <cell r="B15" t="str">
            <v>Superficial</v>
          </cell>
          <cell r="C15" t="str">
            <v>Materiales</v>
          </cell>
          <cell r="E15">
            <v>7676.1219857069946</v>
          </cell>
          <cell r="F15">
            <v>7850.4994665645745</v>
          </cell>
          <cell r="G15">
            <v>8373.6319091373152</v>
          </cell>
          <cell r="H15">
            <v>10466.16167942828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10767.241944869833</v>
          </cell>
          <cell r="R15">
            <v>10941.619425727413</v>
          </cell>
          <cell r="S15">
            <v>11464.751868300154</v>
          </cell>
          <cell r="T15">
            <v>13557.281638591121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7676.1219857069946</v>
          </cell>
          <cell r="AD15">
            <v>7850.4994665645745</v>
          </cell>
          <cell r="AE15">
            <v>8373.6319091373152</v>
          </cell>
          <cell r="AF15">
            <v>10466.16167942828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10767.241944869833</v>
          </cell>
          <cell r="AP15">
            <v>10941.619425727413</v>
          </cell>
          <cell r="AQ15">
            <v>11464.751868300154</v>
          </cell>
          <cell r="AR15">
            <v>13557.281638591121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10767.241944869833</v>
          </cell>
          <cell r="BB15">
            <v>10941.619425727413</v>
          </cell>
          <cell r="BC15">
            <v>11464.751868300154</v>
          </cell>
          <cell r="BD15">
            <v>13557.281638591121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7648.6120316488013</v>
          </cell>
          <cell r="BN15">
            <v>7822.9895125063822</v>
          </cell>
          <cell r="BO15">
            <v>8346.1219550791229</v>
          </cell>
          <cell r="BP15">
            <v>10438.651725370088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7676.1219857069946</v>
          </cell>
          <cell r="BZ15">
            <v>7850.4994665645745</v>
          </cell>
          <cell r="CA15">
            <v>8373.6319091373152</v>
          </cell>
          <cell r="CB15">
            <v>10466.16167942828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10767.241944869833</v>
          </cell>
          <cell r="CL15">
            <v>10941.619425727413</v>
          </cell>
          <cell r="CM15">
            <v>11464.751868300154</v>
          </cell>
          <cell r="CN15">
            <v>13557.281638591121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10767.241944869833</v>
          </cell>
          <cell r="CX15">
            <v>10941.619425727413</v>
          </cell>
          <cell r="CY15">
            <v>11464.751868300154</v>
          </cell>
          <cell r="CZ15">
            <v>13557.281638591121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10767.241944869833</v>
          </cell>
          <cell r="DJ15">
            <v>10941.619425727413</v>
          </cell>
          <cell r="DK15">
            <v>11464.751868300154</v>
          </cell>
          <cell r="DL15">
            <v>13557.281638591121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12657.340974987241</v>
          </cell>
          <cell r="DV15">
            <v>12831.718455844821</v>
          </cell>
          <cell r="DW15">
            <v>13354.850898417561</v>
          </cell>
          <cell r="DX15">
            <v>15447.380668708527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12657.340974987241</v>
          </cell>
          <cell r="EH15">
            <v>12831.718455844821</v>
          </cell>
          <cell r="EI15">
            <v>13354.850898417561</v>
          </cell>
          <cell r="EJ15">
            <v>15447.380668708527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7648.6120316488013</v>
          </cell>
          <cell r="ET15">
            <v>7822.9895125063822</v>
          </cell>
          <cell r="EU15">
            <v>8346.1219550791229</v>
          </cell>
          <cell r="EV15">
            <v>10438.651725370088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7676.1219857069946</v>
          </cell>
          <cell r="FF15">
            <v>7850.4994665645745</v>
          </cell>
          <cell r="FG15">
            <v>8373.6319091373152</v>
          </cell>
          <cell r="FH15">
            <v>10466.16167942828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10767.241944869833</v>
          </cell>
          <cell r="FR15">
            <v>10941.619425727413</v>
          </cell>
          <cell r="FS15">
            <v>11464.751868300154</v>
          </cell>
          <cell r="FT15">
            <v>13557.281638591121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10767.241944869833</v>
          </cell>
          <cell r="GD15">
            <v>10941.619425727413</v>
          </cell>
          <cell r="GE15">
            <v>11464.751868300154</v>
          </cell>
          <cell r="GF15">
            <v>13557.281638591121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12657.340974987241</v>
          </cell>
          <cell r="GP15">
            <v>12831.718455844821</v>
          </cell>
          <cell r="GQ15">
            <v>13354.850898417561</v>
          </cell>
          <cell r="GR15">
            <v>15447.380668708527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7648.6120316488013</v>
          </cell>
          <cell r="HB15">
            <v>7822.9895125063822</v>
          </cell>
          <cell r="HC15">
            <v>8346.1219550791229</v>
          </cell>
          <cell r="HD15">
            <v>10438.651725370088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7676.1219857069946</v>
          </cell>
          <cell r="HN15">
            <v>7850.4994665645745</v>
          </cell>
          <cell r="HO15">
            <v>8373.6319091373152</v>
          </cell>
          <cell r="HP15">
            <v>10466.16167942828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10767.241944869833</v>
          </cell>
          <cell r="HZ15">
            <v>10941.619425727413</v>
          </cell>
          <cell r="IA15">
            <v>11464.751868300154</v>
          </cell>
          <cell r="IB15">
            <v>13557.281638591121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12657.340974987241</v>
          </cell>
          <cell r="IL15">
            <v>12831.718455844821</v>
          </cell>
          <cell r="IM15">
            <v>13354.850898417561</v>
          </cell>
          <cell r="IN15">
            <v>15447.380668708527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12657.340974987241</v>
          </cell>
          <cell r="IX15">
            <v>12831.718455844821</v>
          </cell>
          <cell r="IY15">
            <v>13354.850898417561</v>
          </cell>
          <cell r="IZ15">
            <v>15447.380668708527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12657.340974987241</v>
          </cell>
          <cell r="JJ15">
            <v>12831.718455844821</v>
          </cell>
          <cell r="JK15">
            <v>13354.850898417561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</row>
        <row r="16">
          <cell r="B16" t="str">
            <v>Superficial</v>
          </cell>
          <cell r="C16" t="str">
            <v>Costo de Stock</v>
          </cell>
          <cell r="E16">
            <v>522.74390722664623</v>
          </cell>
          <cell r="F16">
            <v>534.61901367304745</v>
          </cell>
          <cell r="G16">
            <v>570.2443330122511</v>
          </cell>
          <cell r="H16">
            <v>712.74561036906584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733.2491764456355</v>
          </cell>
          <cell r="R16">
            <v>745.12428289203672</v>
          </cell>
          <cell r="S16">
            <v>780.74960223124049</v>
          </cell>
          <cell r="T16">
            <v>923.25087958805523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522.74390722664623</v>
          </cell>
          <cell r="AD16">
            <v>534.61901367304745</v>
          </cell>
          <cell r="AE16">
            <v>570.2443330122511</v>
          </cell>
          <cell r="AF16">
            <v>712.74561036906584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733.2491764456355</v>
          </cell>
          <cell r="AP16">
            <v>745.12428289203672</v>
          </cell>
          <cell r="AQ16">
            <v>780.74960223124049</v>
          </cell>
          <cell r="AR16">
            <v>923.25087958805523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733.2491764456355</v>
          </cell>
          <cell r="BB16">
            <v>745.12428289203672</v>
          </cell>
          <cell r="BC16">
            <v>780.74960223124049</v>
          </cell>
          <cell r="BD16">
            <v>923.25087958805523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520.87047935528335</v>
          </cell>
          <cell r="BN16">
            <v>532.74558580168457</v>
          </cell>
          <cell r="BO16">
            <v>568.37090514088823</v>
          </cell>
          <cell r="BP16">
            <v>710.87218249770285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522.74390722664623</v>
          </cell>
          <cell r="BZ16">
            <v>534.61901367304745</v>
          </cell>
          <cell r="CA16">
            <v>570.2443330122511</v>
          </cell>
          <cell r="CB16">
            <v>712.74561036906584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733.2491764456355</v>
          </cell>
          <cell r="CL16">
            <v>745.12428289203672</v>
          </cell>
          <cell r="CM16">
            <v>780.74960223124049</v>
          </cell>
          <cell r="CN16">
            <v>923.25087958805523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733.2491764456355</v>
          </cell>
          <cell r="CX16">
            <v>745.12428289203672</v>
          </cell>
          <cell r="CY16">
            <v>780.74960223124049</v>
          </cell>
          <cell r="CZ16">
            <v>923.25087958805523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733.2491764456355</v>
          </cell>
          <cell r="DJ16">
            <v>745.12428289203672</v>
          </cell>
          <cell r="DK16">
            <v>780.74960223124049</v>
          </cell>
          <cell r="DL16">
            <v>923.25087958805523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861.96492039663099</v>
          </cell>
          <cell r="DV16">
            <v>873.84002684303221</v>
          </cell>
          <cell r="DW16">
            <v>909.46534618223575</v>
          </cell>
          <cell r="DX16">
            <v>1051.9666235390505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861.96492039663099</v>
          </cell>
          <cell r="EH16">
            <v>873.84002684303221</v>
          </cell>
          <cell r="EI16">
            <v>909.46534618223575</v>
          </cell>
          <cell r="EJ16">
            <v>1051.9666235390505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520.87047935528335</v>
          </cell>
          <cell r="ET16">
            <v>532.74558580168457</v>
          </cell>
          <cell r="EU16">
            <v>568.37090514088823</v>
          </cell>
          <cell r="EV16">
            <v>710.87218249770285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522.74390722664623</v>
          </cell>
          <cell r="FF16">
            <v>534.61901367304745</v>
          </cell>
          <cell r="FG16">
            <v>570.2443330122511</v>
          </cell>
          <cell r="FH16">
            <v>712.74561036906584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733.2491764456355</v>
          </cell>
          <cell r="FR16">
            <v>745.12428289203672</v>
          </cell>
          <cell r="FS16">
            <v>780.74960223124049</v>
          </cell>
          <cell r="FT16">
            <v>923.25087958805523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733.2491764456355</v>
          </cell>
          <cell r="GD16">
            <v>745.12428289203672</v>
          </cell>
          <cell r="GE16">
            <v>780.74960223124049</v>
          </cell>
          <cell r="GF16">
            <v>923.25087958805523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861.96492039663099</v>
          </cell>
          <cell r="GP16">
            <v>873.84002684303221</v>
          </cell>
          <cell r="GQ16">
            <v>909.46534618223575</v>
          </cell>
          <cell r="GR16">
            <v>1051.9666235390505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520.87047935528335</v>
          </cell>
          <cell r="HB16">
            <v>532.74558580168457</v>
          </cell>
          <cell r="HC16">
            <v>568.37090514088823</v>
          </cell>
          <cell r="HD16">
            <v>710.87218249770285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522.74390722664623</v>
          </cell>
          <cell r="HN16">
            <v>534.61901367304745</v>
          </cell>
          <cell r="HO16">
            <v>570.2443330122511</v>
          </cell>
          <cell r="HP16">
            <v>712.74561036906584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733.2491764456355</v>
          </cell>
          <cell r="HZ16">
            <v>745.12428289203672</v>
          </cell>
          <cell r="IA16">
            <v>780.74960223124049</v>
          </cell>
          <cell r="IB16">
            <v>923.25087958805523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861.96492039663099</v>
          </cell>
          <cell r="IL16">
            <v>873.84002684303221</v>
          </cell>
          <cell r="IM16">
            <v>909.46534618223575</v>
          </cell>
          <cell r="IN16">
            <v>1051.9666235390505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861.96492039663099</v>
          </cell>
          <cell r="IX16">
            <v>873.84002684303221</v>
          </cell>
          <cell r="IY16">
            <v>909.46534618223575</v>
          </cell>
          <cell r="IZ16">
            <v>1051.9666235390505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861.96492039663099</v>
          </cell>
          <cell r="JJ16">
            <v>873.84002684303221</v>
          </cell>
          <cell r="JK16">
            <v>909.46534618223575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</row>
        <row r="17">
          <cell r="B17" t="str">
            <v>Superficial</v>
          </cell>
          <cell r="C17" t="str">
            <v>Mano de Obra</v>
          </cell>
          <cell r="E17">
            <v>6975.0992343032158</v>
          </cell>
          <cell r="F17">
            <v>10462.648851454825</v>
          </cell>
          <cell r="G17">
            <v>20925.297702909651</v>
          </cell>
          <cell r="H17">
            <v>62775.893108728946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6975.0992343032158</v>
          </cell>
          <cell r="R17">
            <v>10462.648851454825</v>
          </cell>
          <cell r="S17">
            <v>20925.297702909651</v>
          </cell>
          <cell r="T17">
            <v>62775.893108728946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6975.0992343032158</v>
          </cell>
          <cell r="AD17">
            <v>10462.648851454825</v>
          </cell>
          <cell r="AE17">
            <v>20925.297702909651</v>
          </cell>
          <cell r="AF17">
            <v>62775.893108728946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6975.0992343032158</v>
          </cell>
          <cell r="AP17">
            <v>10462.648851454825</v>
          </cell>
          <cell r="AQ17">
            <v>20925.297702909651</v>
          </cell>
          <cell r="AR17">
            <v>62775.893108728946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6975.0992343032158</v>
          </cell>
          <cell r="BB17">
            <v>10462.648851454825</v>
          </cell>
          <cell r="BC17">
            <v>20925.297702909651</v>
          </cell>
          <cell r="BD17">
            <v>62775.893108728946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6975.0992343032158</v>
          </cell>
          <cell r="BN17">
            <v>10462.648851454825</v>
          </cell>
          <cell r="BO17">
            <v>20925.297702909651</v>
          </cell>
          <cell r="BP17">
            <v>62775.893108728946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6975.0992343032158</v>
          </cell>
          <cell r="BZ17">
            <v>10462.648851454825</v>
          </cell>
          <cell r="CA17">
            <v>20925.297702909651</v>
          </cell>
          <cell r="CB17">
            <v>62775.893108728946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6975.0992343032158</v>
          </cell>
          <cell r="CL17">
            <v>10462.648851454825</v>
          </cell>
          <cell r="CM17">
            <v>20925.297702909651</v>
          </cell>
          <cell r="CN17">
            <v>62775.893108728946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6975.0992343032158</v>
          </cell>
          <cell r="CX17">
            <v>10462.648851454825</v>
          </cell>
          <cell r="CY17">
            <v>20925.297702909651</v>
          </cell>
          <cell r="CZ17">
            <v>62775.893108728946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6975.0992343032158</v>
          </cell>
          <cell r="DJ17">
            <v>10462.648851454825</v>
          </cell>
          <cell r="DK17">
            <v>20925.297702909651</v>
          </cell>
          <cell r="DL17">
            <v>62775.893108728946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6975.0992343032158</v>
          </cell>
          <cell r="DV17">
            <v>10462.648851454825</v>
          </cell>
          <cell r="DW17">
            <v>20925.297702909651</v>
          </cell>
          <cell r="DX17">
            <v>62775.893108728946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6975.0992343032158</v>
          </cell>
          <cell r="EH17">
            <v>10462.648851454825</v>
          </cell>
          <cell r="EI17">
            <v>20925.297702909651</v>
          </cell>
          <cell r="EJ17">
            <v>62775.893108728946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6975.0992343032158</v>
          </cell>
          <cell r="ET17">
            <v>10462.648851454825</v>
          </cell>
          <cell r="EU17">
            <v>20925.297702909651</v>
          </cell>
          <cell r="EV17">
            <v>62775.893108728946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6975.0992343032158</v>
          </cell>
          <cell r="FF17">
            <v>10462.648851454825</v>
          </cell>
          <cell r="FG17">
            <v>20925.297702909651</v>
          </cell>
          <cell r="FH17">
            <v>62775.893108728946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6975.0992343032158</v>
          </cell>
          <cell r="FR17">
            <v>10462.648851454825</v>
          </cell>
          <cell r="FS17">
            <v>20925.297702909651</v>
          </cell>
          <cell r="FT17">
            <v>62775.893108728946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6975.0992343032158</v>
          </cell>
          <cell r="GD17">
            <v>10462.648851454825</v>
          </cell>
          <cell r="GE17">
            <v>20925.297702909651</v>
          </cell>
          <cell r="GF17">
            <v>62775.893108728946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6975.0992343032158</v>
          </cell>
          <cell r="GP17">
            <v>10462.648851454825</v>
          </cell>
          <cell r="GQ17">
            <v>20925.297702909651</v>
          </cell>
          <cell r="GR17">
            <v>62775.893108728946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6975.0992343032158</v>
          </cell>
          <cell r="HB17">
            <v>10462.648851454825</v>
          </cell>
          <cell r="HC17">
            <v>20925.297702909651</v>
          </cell>
          <cell r="HD17">
            <v>62775.893108728946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6975.0992343032158</v>
          </cell>
          <cell r="HN17">
            <v>10462.648851454825</v>
          </cell>
          <cell r="HO17">
            <v>20925.297702909651</v>
          </cell>
          <cell r="HP17">
            <v>62775.893108728946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6975.0992343032158</v>
          </cell>
          <cell r="HZ17">
            <v>10462.648851454825</v>
          </cell>
          <cell r="IA17">
            <v>20925.297702909651</v>
          </cell>
          <cell r="IB17">
            <v>62775.893108728946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6975.0992343032158</v>
          </cell>
          <cell r="IL17">
            <v>10462.648851454825</v>
          </cell>
          <cell r="IM17">
            <v>20925.297702909651</v>
          </cell>
          <cell r="IN17">
            <v>62775.893108728946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6975.0992343032158</v>
          </cell>
          <cell r="IX17">
            <v>10462.648851454825</v>
          </cell>
          <cell r="IY17">
            <v>20925.297702909651</v>
          </cell>
          <cell r="IZ17">
            <v>62775.893108728946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6975.0992343032158</v>
          </cell>
          <cell r="JJ17">
            <v>10462.648851454825</v>
          </cell>
          <cell r="JK17">
            <v>20925.297702909651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</row>
        <row r="18">
          <cell r="B18" t="str">
            <v>Superficial</v>
          </cell>
          <cell r="C18" t="str">
            <v>Maquinaria, Transporte y Equipos</v>
          </cell>
          <cell r="E18">
            <v>6633.0168453292499</v>
          </cell>
          <cell r="F18">
            <v>9949.5252679938749</v>
          </cell>
          <cell r="G18">
            <v>25900.888208269527</v>
          </cell>
          <cell r="H18">
            <v>77702.664624808589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6633.0168453292499</v>
          </cell>
          <cell r="R18">
            <v>9949.5252679938749</v>
          </cell>
          <cell r="S18">
            <v>25900.888208269527</v>
          </cell>
          <cell r="T18">
            <v>77702.664624808589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6633.0168453292499</v>
          </cell>
          <cell r="AD18">
            <v>9949.5252679938749</v>
          </cell>
          <cell r="AE18">
            <v>25900.888208269527</v>
          </cell>
          <cell r="AF18">
            <v>77702.664624808589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6633.0168453292499</v>
          </cell>
          <cell r="AP18">
            <v>9949.5252679938749</v>
          </cell>
          <cell r="AQ18">
            <v>25900.888208269527</v>
          </cell>
          <cell r="AR18">
            <v>77702.664624808589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6633.0168453292499</v>
          </cell>
          <cell r="BB18">
            <v>9949.5252679938749</v>
          </cell>
          <cell r="BC18">
            <v>25900.888208269527</v>
          </cell>
          <cell r="BD18">
            <v>77702.664624808589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6633.0168453292499</v>
          </cell>
          <cell r="BN18">
            <v>9949.5252679938749</v>
          </cell>
          <cell r="BO18">
            <v>25900.888208269527</v>
          </cell>
          <cell r="BP18">
            <v>77702.664624808589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6633.0168453292499</v>
          </cell>
          <cell r="BZ18">
            <v>9949.5252679938749</v>
          </cell>
          <cell r="CA18">
            <v>25900.888208269527</v>
          </cell>
          <cell r="CB18">
            <v>77702.664624808589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6633.0168453292499</v>
          </cell>
          <cell r="CL18">
            <v>9949.5252679938749</v>
          </cell>
          <cell r="CM18">
            <v>25900.888208269527</v>
          </cell>
          <cell r="CN18">
            <v>77702.664624808589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6633.0168453292499</v>
          </cell>
          <cell r="CX18">
            <v>9949.5252679938749</v>
          </cell>
          <cell r="CY18">
            <v>25900.888208269527</v>
          </cell>
          <cell r="CZ18">
            <v>77702.664624808589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6633.0168453292499</v>
          </cell>
          <cell r="DJ18">
            <v>9949.5252679938749</v>
          </cell>
          <cell r="DK18">
            <v>25900.888208269527</v>
          </cell>
          <cell r="DL18">
            <v>77702.664624808589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6633.0168453292499</v>
          </cell>
          <cell r="DV18">
            <v>9949.5252679938749</v>
          </cell>
          <cell r="DW18">
            <v>25900.888208269527</v>
          </cell>
          <cell r="DX18">
            <v>77702.664624808589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6633.0168453292499</v>
          </cell>
          <cell r="EH18">
            <v>9949.5252679938749</v>
          </cell>
          <cell r="EI18">
            <v>25900.888208269527</v>
          </cell>
          <cell r="EJ18">
            <v>77702.664624808589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6633.0168453292499</v>
          </cell>
          <cell r="ET18">
            <v>9949.5252679938749</v>
          </cell>
          <cell r="EU18">
            <v>25900.888208269527</v>
          </cell>
          <cell r="EV18">
            <v>77702.664624808589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6633.0168453292499</v>
          </cell>
          <cell r="FF18">
            <v>9949.5252679938749</v>
          </cell>
          <cell r="FG18">
            <v>25900.888208269527</v>
          </cell>
          <cell r="FH18">
            <v>77702.664624808589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6633.0168453292499</v>
          </cell>
          <cell r="FR18">
            <v>9949.5252679938749</v>
          </cell>
          <cell r="FS18">
            <v>25900.888208269527</v>
          </cell>
          <cell r="FT18">
            <v>77702.664624808589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6633.0168453292499</v>
          </cell>
          <cell r="GD18">
            <v>9949.5252679938749</v>
          </cell>
          <cell r="GE18">
            <v>25900.888208269527</v>
          </cell>
          <cell r="GF18">
            <v>77702.664624808589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6633.0168453292499</v>
          </cell>
          <cell r="GP18">
            <v>9949.5252679938749</v>
          </cell>
          <cell r="GQ18">
            <v>25900.888208269527</v>
          </cell>
          <cell r="GR18">
            <v>77702.664624808589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6633.0168453292499</v>
          </cell>
          <cell r="HB18">
            <v>9949.5252679938749</v>
          </cell>
          <cell r="HC18">
            <v>25900.888208269527</v>
          </cell>
          <cell r="HD18">
            <v>77702.664624808589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6633.0168453292499</v>
          </cell>
          <cell r="HN18">
            <v>9949.5252679938749</v>
          </cell>
          <cell r="HO18">
            <v>25900.888208269527</v>
          </cell>
          <cell r="HP18">
            <v>77702.664624808589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6633.0168453292499</v>
          </cell>
          <cell r="HZ18">
            <v>9949.5252679938749</v>
          </cell>
          <cell r="IA18">
            <v>25900.888208269527</v>
          </cell>
          <cell r="IB18">
            <v>77702.664624808589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6633.0168453292499</v>
          </cell>
          <cell r="IL18">
            <v>9949.5252679938749</v>
          </cell>
          <cell r="IM18">
            <v>25900.888208269527</v>
          </cell>
          <cell r="IN18">
            <v>77702.664624808589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6633.0168453292499</v>
          </cell>
          <cell r="IX18">
            <v>9949.5252679938749</v>
          </cell>
          <cell r="IY18">
            <v>25900.888208269527</v>
          </cell>
          <cell r="IZ18">
            <v>77702.664624808589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6633.0168453292499</v>
          </cell>
          <cell r="JJ18">
            <v>9949.5252679938749</v>
          </cell>
          <cell r="JK18">
            <v>25900.888208269527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</row>
        <row r="19">
          <cell r="B19" t="str">
            <v>Soldadura, pruebas radiograficas y tintas penetrantes</v>
          </cell>
          <cell r="C19" t="str">
            <v>Materiales</v>
          </cell>
          <cell r="E19">
            <v>694.09066019292572</v>
          </cell>
          <cell r="F19">
            <v>694.09066019292572</v>
          </cell>
          <cell r="G19">
            <v>694.09066019292572</v>
          </cell>
          <cell r="H19">
            <v>694.09066019292572</v>
          </cell>
          <cell r="I19">
            <v>694.09066019292572</v>
          </cell>
          <cell r="J19">
            <v>694.09066019292572</v>
          </cell>
          <cell r="K19">
            <v>694.09066019292572</v>
          </cell>
          <cell r="L19">
            <v>694.09066019292572</v>
          </cell>
          <cell r="M19">
            <v>694.09066019292572</v>
          </cell>
          <cell r="N19">
            <v>694.09066019292572</v>
          </cell>
          <cell r="O19">
            <v>694.09066019292572</v>
          </cell>
          <cell r="P19">
            <v>694.09066019292572</v>
          </cell>
          <cell r="Q19">
            <v>862.59022427734044</v>
          </cell>
          <cell r="R19">
            <v>862.59022427734044</v>
          </cell>
          <cell r="S19">
            <v>862.59022427734044</v>
          </cell>
          <cell r="T19">
            <v>862.59022427734044</v>
          </cell>
          <cell r="U19">
            <v>862.59022427734044</v>
          </cell>
          <cell r="V19">
            <v>862.59022427734044</v>
          </cell>
          <cell r="W19">
            <v>862.59022427734044</v>
          </cell>
          <cell r="X19">
            <v>862.59022427734044</v>
          </cell>
          <cell r="Y19">
            <v>862.59022427734044</v>
          </cell>
          <cell r="Z19">
            <v>862.59022427734044</v>
          </cell>
          <cell r="AA19">
            <v>862.59022427734044</v>
          </cell>
          <cell r="AB19">
            <v>862.59022427734044</v>
          </cell>
          <cell r="AC19">
            <v>694.09066019292572</v>
          </cell>
          <cell r="AD19">
            <v>694.09066019292572</v>
          </cell>
          <cell r="AE19">
            <v>694.09066019292572</v>
          </cell>
          <cell r="AF19">
            <v>694.09066019292572</v>
          </cell>
          <cell r="AG19">
            <v>694.09066019292572</v>
          </cell>
          <cell r="AH19">
            <v>694.09066019292572</v>
          </cell>
          <cell r="AI19">
            <v>694.09066019292572</v>
          </cell>
          <cell r="AJ19">
            <v>694.09066019292572</v>
          </cell>
          <cell r="AK19">
            <v>694.09066019292572</v>
          </cell>
          <cell r="AL19">
            <v>694.09066019292572</v>
          </cell>
          <cell r="AM19">
            <v>694.09066019292572</v>
          </cell>
          <cell r="AN19">
            <v>694.09066019292572</v>
          </cell>
          <cell r="AO19">
            <v>862.59022427734044</v>
          </cell>
          <cell r="AP19">
            <v>862.59022427734044</v>
          </cell>
          <cell r="AQ19">
            <v>862.59022427734044</v>
          </cell>
          <cell r="AR19">
            <v>862.59022427734044</v>
          </cell>
          <cell r="AS19">
            <v>862.59022427734044</v>
          </cell>
          <cell r="AT19">
            <v>862.59022427734044</v>
          </cell>
          <cell r="AU19">
            <v>862.59022427734044</v>
          </cell>
          <cell r="AV19">
            <v>862.59022427734044</v>
          </cell>
          <cell r="AW19">
            <v>862.59022427734044</v>
          </cell>
          <cell r="AX19">
            <v>862.59022427734044</v>
          </cell>
          <cell r="AY19">
            <v>862.59022427734044</v>
          </cell>
          <cell r="AZ19">
            <v>862.59022427734044</v>
          </cell>
          <cell r="BA19">
            <v>1048.0991745637757</v>
          </cell>
          <cell r="BB19">
            <v>1048.0991745637757</v>
          </cell>
          <cell r="BC19">
            <v>1048.0991745637757</v>
          </cell>
          <cell r="BD19">
            <v>1048.0991745637757</v>
          </cell>
          <cell r="BE19">
            <v>1048.0991745637757</v>
          </cell>
          <cell r="BF19">
            <v>1048.0991745637757</v>
          </cell>
          <cell r="BG19">
            <v>1048.0991745637757</v>
          </cell>
          <cell r="BH19">
            <v>1048.0991745637757</v>
          </cell>
          <cell r="BI19">
            <v>1048.0991745637757</v>
          </cell>
          <cell r="BJ19">
            <v>1048.0991745637757</v>
          </cell>
          <cell r="BK19">
            <v>1048.0991745637757</v>
          </cell>
          <cell r="BL19">
            <v>1048.0991745637757</v>
          </cell>
          <cell r="BM19">
            <v>575.36493200960717</v>
          </cell>
          <cell r="BN19">
            <v>575.36493200960717</v>
          </cell>
          <cell r="BO19">
            <v>575.36493200960717</v>
          </cell>
          <cell r="BP19">
            <v>575.36493200960717</v>
          </cell>
          <cell r="BQ19">
            <v>575.36493200960717</v>
          </cell>
          <cell r="BR19">
            <v>575.36493200960717</v>
          </cell>
          <cell r="BS19">
            <v>575.36493200960717</v>
          </cell>
          <cell r="BT19">
            <v>575.36493200960717</v>
          </cell>
          <cell r="BU19">
            <v>575.36493200960717</v>
          </cell>
          <cell r="BV19">
            <v>575.36493200960717</v>
          </cell>
          <cell r="BW19">
            <v>575.36493200960717</v>
          </cell>
          <cell r="BX19">
            <v>575.36493200960717</v>
          </cell>
          <cell r="BY19">
            <v>694.09066019292572</v>
          </cell>
          <cell r="BZ19">
            <v>694.09066019292572</v>
          </cell>
          <cell r="CA19">
            <v>694.09066019292572</v>
          </cell>
          <cell r="CB19">
            <v>694.09066019292572</v>
          </cell>
          <cell r="CC19">
            <v>694.09066019292572</v>
          </cell>
          <cell r="CD19">
            <v>694.09066019292572</v>
          </cell>
          <cell r="CE19">
            <v>694.09066019292572</v>
          </cell>
          <cell r="CF19">
            <v>694.09066019292572</v>
          </cell>
          <cell r="CG19">
            <v>694.09066019292572</v>
          </cell>
          <cell r="CH19">
            <v>694.09066019292572</v>
          </cell>
          <cell r="CI19">
            <v>694.09066019292572</v>
          </cell>
          <cell r="CJ19">
            <v>694.09066019292572</v>
          </cell>
          <cell r="CK19">
            <v>862.59022427734044</v>
          </cell>
          <cell r="CL19">
            <v>862.59022427734044</v>
          </cell>
          <cell r="CM19">
            <v>862.59022427734044</v>
          </cell>
          <cell r="CN19">
            <v>862.59022427734044</v>
          </cell>
          <cell r="CO19">
            <v>862.59022427734044</v>
          </cell>
          <cell r="CP19">
            <v>862.59022427734044</v>
          </cell>
          <cell r="CQ19">
            <v>862.59022427734044</v>
          </cell>
          <cell r="CR19">
            <v>862.59022427734044</v>
          </cell>
          <cell r="CS19">
            <v>862.59022427734044</v>
          </cell>
          <cell r="CT19">
            <v>862.59022427734044</v>
          </cell>
          <cell r="CU19">
            <v>862.59022427734044</v>
          </cell>
          <cell r="CV19">
            <v>862.59022427734044</v>
          </cell>
          <cell r="CW19">
            <v>862.59022427734044</v>
          </cell>
          <cell r="CX19">
            <v>862.59022427734044</v>
          </cell>
          <cell r="CY19">
            <v>862.59022427734044</v>
          </cell>
          <cell r="CZ19">
            <v>862.59022427734044</v>
          </cell>
          <cell r="DA19">
            <v>862.59022427734044</v>
          </cell>
          <cell r="DB19">
            <v>862.59022427734044</v>
          </cell>
          <cell r="DC19">
            <v>862.59022427734044</v>
          </cell>
          <cell r="DD19">
            <v>862.59022427734044</v>
          </cell>
          <cell r="DE19">
            <v>862.59022427734044</v>
          </cell>
          <cell r="DF19">
            <v>862.59022427734044</v>
          </cell>
          <cell r="DG19">
            <v>862.59022427734044</v>
          </cell>
          <cell r="DH19">
            <v>862.59022427734044</v>
          </cell>
          <cell r="DI19">
            <v>1048.0991745637757</v>
          </cell>
          <cell r="DJ19">
            <v>1048.0991745637757</v>
          </cell>
          <cell r="DK19">
            <v>1048.0991745637757</v>
          </cell>
          <cell r="DL19">
            <v>1048.0991745637757</v>
          </cell>
          <cell r="DM19">
            <v>1048.0991745637757</v>
          </cell>
          <cell r="DN19">
            <v>1048.0991745637757</v>
          </cell>
          <cell r="DO19">
            <v>1048.0991745637757</v>
          </cell>
          <cell r="DP19">
            <v>1048.0991745637757</v>
          </cell>
          <cell r="DQ19">
            <v>1048.0991745637757</v>
          </cell>
          <cell r="DR19">
            <v>1048.0991745637757</v>
          </cell>
          <cell r="DS19">
            <v>1048.0991745637757</v>
          </cell>
          <cell r="DT19">
            <v>1048.0991745637757</v>
          </cell>
          <cell r="DU19">
            <v>1048.0991745637757</v>
          </cell>
          <cell r="DV19">
            <v>1048.0991745637757</v>
          </cell>
          <cell r="DW19">
            <v>1048.0991745637757</v>
          </cell>
          <cell r="DX19">
            <v>1048.0991745637757</v>
          </cell>
          <cell r="DY19">
            <v>1048.0991745637757</v>
          </cell>
          <cell r="DZ19">
            <v>1048.0991745637757</v>
          </cell>
          <cell r="EA19">
            <v>1048.0991745637757</v>
          </cell>
          <cell r="EB19">
            <v>1048.0991745637757</v>
          </cell>
          <cell r="EC19">
            <v>1048.0991745637757</v>
          </cell>
          <cell r="ED19">
            <v>1048.0991745637757</v>
          </cell>
          <cell r="EE19">
            <v>1048.0991745637757</v>
          </cell>
          <cell r="EF19">
            <v>1048.0991745637757</v>
          </cell>
          <cell r="EG19">
            <v>1048.0991745637757</v>
          </cell>
          <cell r="EH19">
            <v>1048.0991745637757</v>
          </cell>
          <cell r="EI19">
            <v>1048.0991745637757</v>
          </cell>
          <cell r="EJ19">
            <v>1048.0991745637757</v>
          </cell>
          <cell r="EK19">
            <v>1048.0991745637757</v>
          </cell>
          <cell r="EL19">
            <v>1048.0991745637757</v>
          </cell>
          <cell r="EM19">
            <v>1048.0991745637757</v>
          </cell>
          <cell r="EN19">
            <v>1048.0991745637757</v>
          </cell>
          <cell r="EO19">
            <v>1048.0991745637757</v>
          </cell>
          <cell r="EP19">
            <v>1048.0991745637757</v>
          </cell>
          <cell r="EQ19">
            <v>1048.0991745637757</v>
          </cell>
          <cell r="ER19">
            <v>1048.0991745637757</v>
          </cell>
          <cell r="ES19">
            <v>575.36493200960717</v>
          </cell>
          <cell r="ET19">
            <v>575.36493200960717</v>
          </cell>
          <cell r="EU19">
            <v>575.36493200960717</v>
          </cell>
          <cell r="EV19">
            <v>575.36493200960717</v>
          </cell>
          <cell r="EW19">
            <v>575.36493200960717</v>
          </cell>
          <cell r="EX19">
            <v>575.36493200960717</v>
          </cell>
          <cell r="EY19">
            <v>575.36493200960717</v>
          </cell>
          <cell r="EZ19">
            <v>575.36493200960717</v>
          </cell>
          <cell r="FA19">
            <v>575.36493200960717</v>
          </cell>
          <cell r="FB19">
            <v>575.36493200960717</v>
          </cell>
          <cell r="FC19">
            <v>575.36493200960717</v>
          </cell>
          <cell r="FD19">
            <v>575.36493200960717</v>
          </cell>
          <cell r="FE19">
            <v>694.09066019292572</v>
          </cell>
          <cell r="FF19">
            <v>694.09066019292572</v>
          </cell>
          <cell r="FG19">
            <v>694.09066019292572</v>
          </cell>
          <cell r="FH19">
            <v>694.09066019292572</v>
          </cell>
          <cell r="FI19">
            <v>694.09066019292572</v>
          </cell>
          <cell r="FJ19">
            <v>694.09066019292572</v>
          </cell>
          <cell r="FK19">
            <v>694.09066019292572</v>
          </cell>
          <cell r="FL19">
            <v>694.09066019292572</v>
          </cell>
          <cell r="FM19">
            <v>694.09066019292572</v>
          </cell>
          <cell r="FN19">
            <v>694.09066019292572</v>
          </cell>
          <cell r="FO19">
            <v>694.09066019292572</v>
          </cell>
          <cell r="FP19">
            <v>694.09066019292572</v>
          </cell>
          <cell r="FQ19">
            <v>862.59022427734044</v>
          </cell>
          <cell r="FR19">
            <v>862.59022427734044</v>
          </cell>
          <cell r="FS19">
            <v>862.59022427734044</v>
          </cell>
          <cell r="FT19">
            <v>862.59022427734044</v>
          </cell>
          <cell r="FU19">
            <v>862.59022427734044</v>
          </cell>
          <cell r="FV19">
            <v>862.59022427734044</v>
          </cell>
          <cell r="FW19">
            <v>862.59022427734044</v>
          </cell>
          <cell r="FX19">
            <v>862.59022427734044</v>
          </cell>
          <cell r="FY19">
            <v>862.59022427734044</v>
          </cell>
          <cell r="FZ19">
            <v>862.59022427734044</v>
          </cell>
          <cell r="GA19">
            <v>862.59022427734044</v>
          </cell>
          <cell r="GB19">
            <v>862.59022427734044</v>
          </cell>
          <cell r="GC19">
            <v>1048.0991745637757</v>
          </cell>
          <cell r="GD19">
            <v>1048.0991745637757</v>
          </cell>
          <cell r="GE19">
            <v>1048.0991745637757</v>
          </cell>
          <cell r="GF19">
            <v>1048.0991745637757</v>
          </cell>
          <cell r="GG19">
            <v>1048.0991745637757</v>
          </cell>
          <cell r="GH19">
            <v>1048.0991745637757</v>
          </cell>
          <cell r="GI19">
            <v>1048.0991745637757</v>
          </cell>
          <cell r="GJ19">
            <v>1048.0991745637757</v>
          </cell>
          <cell r="GK19">
            <v>1048.0991745637757</v>
          </cell>
          <cell r="GL19">
            <v>1048.0991745637757</v>
          </cell>
          <cell r="GM19">
            <v>1048.0991745637757</v>
          </cell>
          <cell r="GN19">
            <v>1048.0991745637757</v>
          </cell>
          <cell r="GO19">
            <v>1048.0991745637757</v>
          </cell>
          <cell r="GP19">
            <v>1048.0991745637757</v>
          </cell>
          <cell r="GQ19">
            <v>1048.0991745637757</v>
          </cell>
          <cell r="GR19">
            <v>1048.0991745637757</v>
          </cell>
          <cell r="GS19">
            <v>1048.0991745637757</v>
          </cell>
          <cell r="GT19">
            <v>1048.0991745637757</v>
          </cell>
          <cell r="GU19">
            <v>1048.0991745637757</v>
          </cell>
          <cell r="GV19">
            <v>1048.0991745637757</v>
          </cell>
          <cell r="GW19">
            <v>1048.0991745637757</v>
          </cell>
          <cell r="GX19">
            <v>1048.0991745637757</v>
          </cell>
          <cell r="GY19">
            <v>1048.0991745637757</v>
          </cell>
          <cell r="GZ19">
            <v>1048.0991745637757</v>
          </cell>
          <cell r="HA19">
            <v>575.36493200960717</v>
          </cell>
          <cell r="HB19">
            <v>575.36493200960717</v>
          </cell>
          <cell r="HC19">
            <v>575.36493200960717</v>
          </cell>
          <cell r="HD19">
            <v>575.36493200960717</v>
          </cell>
          <cell r="HE19">
            <v>575.36493200960717</v>
          </cell>
          <cell r="HF19">
            <v>575.36493200960717</v>
          </cell>
          <cell r="HG19">
            <v>575.36493200960717</v>
          </cell>
          <cell r="HH19">
            <v>575.36493200960717</v>
          </cell>
          <cell r="HI19">
            <v>575.36493200960717</v>
          </cell>
          <cell r="HJ19">
            <v>575.36493200960717</v>
          </cell>
          <cell r="HK19">
            <v>575.36493200960717</v>
          </cell>
          <cell r="HL19">
            <v>575.36493200960717</v>
          </cell>
          <cell r="HM19">
            <v>694.09066019292572</v>
          </cell>
          <cell r="HN19">
            <v>694.09066019292572</v>
          </cell>
          <cell r="HO19">
            <v>694.09066019292572</v>
          </cell>
          <cell r="HP19">
            <v>694.09066019292572</v>
          </cell>
          <cell r="HQ19">
            <v>694.09066019292572</v>
          </cell>
          <cell r="HR19">
            <v>694.09066019292572</v>
          </cell>
          <cell r="HS19">
            <v>694.09066019292572</v>
          </cell>
          <cell r="HT19">
            <v>694.09066019292572</v>
          </cell>
          <cell r="HU19">
            <v>694.09066019292572</v>
          </cell>
          <cell r="HV19">
            <v>694.09066019292572</v>
          </cell>
          <cell r="HW19">
            <v>694.09066019292572</v>
          </cell>
          <cell r="HX19">
            <v>694.09066019292572</v>
          </cell>
          <cell r="HY19">
            <v>862.59022427734044</v>
          </cell>
          <cell r="HZ19">
            <v>862.59022427734044</v>
          </cell>
          <cell r="IA19">
            <v>862.59022427734044</v>
          </cell>
          <cell r="IB19">
            <v>862.59022427734044</v>
          </cell>
          <cell r="IC19">
            <v>862.59022427734044</v>
          </cell>
          <cell r="ID19">
            <v>862.59022427734044</v>
          </cell>
          <cell r="IE19">
            <v>862.59022427734044</v>
          </cell>
          <cell r="IF19">
            <v>862.59022427734044</v>
          </cell>
          <cell r="IG19">
            <v>862.59022427734044</v>
          </cell>
          <cell r="IH19">
            <v>862.59022427734044</v>
          </cell>
          <cell r="II19">
            <v>862.59022427734044</v>
          </cell>
          <cell r="IJ19">
            <v>862.59022427734044</v>
          </cell>
          <cell r="IK19">
            <v>1048.0991745637757</v>
          </cell>
          <cell r="IL19">
            <v>1048.0991745637757</v>
          </cell>
          <cell r="IM19">
            <v>1048.0991745637757</v>
          </cell>
          <cell r="IN19">
            <v>1048.0991745637757</v>
          </cell>
          <cell r="IO19">
            <v>1048.0991745637757</v>
          </cell>
          <cell r="IP19">
            <v>1048.0991745637757</v>
          </cell>
          <cell r="IQ19">
            <v>1048.0991745637757</v>
          </cell>
          <cell r="IR19">
            <v>1048.0991745637757</v>
          </cell>
          <cell r="IS19">
            <v>1048.0991745637757</v>
          </cell>
          <cell r="IT19">
            <v>1048.0991745637757</v>
          </cell>
          <cell r="IU19">
            <v>1048.0991745637757</v>
          </cell>
          <cell r="IV19">
            <v>1048.0991745637757</v>
          </cell>
          <cell r="IW19">
            <v>1048.0991745637757</v>
          </cell>
          <cell r="IX19">
            <v>1048.0991745637757</v>
          </cell>
          <cell r="IY19">
            <v>1048.0991745637757</v>
          </cell>
          <cell r="IZ19">
            <v>1048.0991745637757</v>
          </cell>
          <cell r="JA19">
            <v>1048.0991745637757</v>
          </cell>
          <cell r="JB19">
            <v>1048.0991745637757</v>
          </cell>
          <cell r="JC19">
            <v>1048.0991745637757</v>
          </cell>
          <cell r="JD19">
            <v>1048.0991745637757</v>
          </cell>
          <cell r="JE19">
            <v>1048.0991745637757</v>
          </cell>
          <cell r="JF19">
            <v>1048.0991745637757</v>
          </cell>
          <cell r="JG19">
            <v>1048.0991745637757</v>
          </cell>
          <cell r="JH19">
            <v>1048.0991745637757</v>
          </cell>
          <cell r="JI19">
            <v>1048.0991745637757</v>
          </cell>
          <cell r="JJ19">
            <v>1048.0991745637757</v>
          </cell>
          <cell r="JK19">
            <v>1048.0991745637757</v>
          </cell>
          <cell r="JL19">
            <v>1048.0991745637757</v>
          </cell>
          <cell r="JM19">
            <v>1048.0991745637757</v>
          </cell>
          <cell r="JN19">
            <v>1048.0991745637757</v>
          </cell>
          <cell r="JO19">
            <v>1048.0991745637757</v>
          </cell>
          <cell r="JP19">
            <v>1048.0991745637757</v>
          </cell>
          <cell r="JQ19">
            <v>1048.0991745637757</v>
          </cell>
          <cell r="JR19">
            <v>1048.0991745637757</v>
          </cell>
          <cell r="JS19">
            <v>1048.0991745637757</v>
          </cell>
          <cell r="JT19">
            <v>1048.0991745637757</v>
          </cell>
        </row>
        <row r="20">
          <cell r="B20" t="str">
            <v>Soldadura, pruebas radiograficas y tintas penetrantes</v>
          </cell>
          <cell r="C20" t="str">
            <v>Costo de Stock</v>
          </cell>
          <cell r="E20">
            <v>47.26757395913824</v>
          </cell>
          <cell r="F20">
            <v>47.26757395913824</v>
          </cell>
          <cell r="G20">
            <v>47.26757395913824</v>
          </cell>
          <cell r="H20">
            <v>47.26757395913824</v>
          </cell>
          <cell r="I20">
            <v>47.26757395913824</v>
          </cell>
          <cell r="J20">
            <v>47.26757395913824</v>
          </cell>
          <cell r="K20">
            <v>47.26757395913824</v>
          </cell>
          <cell r="L20">
            <v>47.26757395913824</v>
          </cell>
          <cell r="M20">
            <v>47.26757395913824</v>
          </cell>
          <cell r="N20">
            <v>47.26757395913824</v>
          </cell>
          <cell r="O20">
            <v>47.26757395913824</v>
          </cell>
          <cell r="P20">
            <v>47.26757395913824</v>
          </cell>
          <cell r="Q20">
            <v>58.742394273286877</v>
          </cell>
          <cell r="R20">
            <v>58.742394273286877</v>
          </cell>
          <cell r="S20">
            <v>58.742394273286877</v>
          </cell>
          <cell r="T20">
            <v>58.742394273286877</v>
          </cell>
          <cell r="U20">
            <v>58.742394273286877</v>
          </cell>
          <cell r="V20">
            <v>58.742394273286877</v>
          </cell>
          <cell r="W20">
            <v>58.742394273286877</v>
          </cell>
          <cell r="X20">
            <v>58.742394273286877</v>
          </cell>
          <cell r="Y20">
            <v>58.742394273286877</v>
          </cell>
          <cell r="Z20">
            <v>58.742394273286877</v>
          </cell>
          <cell r="AA20">
            <v>58.742394273286877</v>
          </cell>
          <cell r="AB20">
            <v>58.742394273286877</v>
          </cell>
          <cell r="AC20">
            <v>47.26757395913824</v>
          </cell>
          <cell r="AD20">
            <v>47.26757395913824</v>
          </cell>
          <cell r="AE20">
            <v>47.26757395913824</v>
          </cell>
          <cell r="AF20">
            <v>47.26757395913824</v>
          </cell>
          <cell r="AG20">
            <v>47.26757395913824</v>
          </cell>
          <cell r="AH20">
            <v>47.26757395913824</v>
          </cell>
          <cell r="AI20">
            <v>47.26757395913824</v>
          </cell>
          <cell r="AJ20">
            <v>47.26757395913824</v>
          </cell>
          <cell r="AK20">
            <v>47.26757395913824</v>
          </cell>
          <cell r="AL20">
            <v>47.26757395913824</v>
          </cell>
          <cell r="AM20">
            <v>47.26757395913824</v>
          </cell>
          <cell r="AN20">
            <v>47.26757395913824</v>
          </cell>
          <cell r="AO20">
            <v>58.742394273286877</v>
          </cell>
          <cell r="AP20">
            <v>58.742394273286877</v>
          </cell>
          <cell r="AQ20">
            <v>58.742394273286877</v>
          </cell>
          <cell r="AR20">
            <v>58.742394273286877</v>
          </cell>
          <cell r="AS20">
            <v>58.742394273286877</v>
          </cell>
          <cell r="AT20">
            <v>58.742394273286877</v>
          </cell>
          <cell r="AU20">
            <v>58.742394273286877</v>
          </cell>
          <cell r="AV20">
            <v>58.742394273286877</v>
          </cell>
          <cell r="AW20">
            <v>58.742394273286877</v>
          </cell>
          <cell r="AX20">
            <v>58.742394273286877</v>
          </cell>
          <cell r="AY20">
            <v>58.742394273286877</v>
          </cell>
          <cell r="AZ20">
            <v>58.742394273286877</v>
          </cell>
          <cell r="BA20">
            <v>71.375553787793123</v>
          </cell>
          <cell r="BB20">
            <v>71.375553787793123</v>
          </cell>
          <cell r="BC20">
            <v>71.375553787793123</v>
          </cell>
          <cell r="BD20">
            <v>71.375553787793123</v>
          </cell>
          <cell r="BE20">
            <v>71.375553787793123</v>
          </cell>
          <cell r="BF20">
            <v>71.375553787793123</v>
          </cell>
          <cell r="BG20">
            <v>71.375553787793123</v>
          </cell>
          <cell r="BH20">
            <v>71.375553787793123</v>
          </cell>
          <cell r="BI20">
            <v>71.375553787793123</v>
          </cell>
          <cell r="BJ20">
            <v>71.375553787793123</v>
          </cell>
          <cell r="BK20">
            <v>71.375553787793123</v>
          </cell>
          <cell r="BL20">
            <v>71.375553787793123</v>
          </cell>
          <cell r="BM20">
            <v>39.182351869854244</v>
          </cell>
          <cell r="BN20">
            <v>39.182351869854244</v>
          </cell>
          <cell r="BO20">
            <v>39.182351869854244</v>
          </cell>
          <cell r="BP20">
            <v>39.182351869854244</v>
          </cell>
          <cell r="BQ20">
            <v>39.182351869854244</v>
          </cell>
          <cell r="BR20">
            <v>39.182351869854244</v>
          </cell>
          <cell r="BS20">
            <v>39.182351869854244</v>
          </cell>
          <cell r="BT20">
            <v>39.182351869854244</v>
          </cell>
          <cell r="BU20">
            <v>39.182351869854244</v>
          </cell>
          <cell r="BV20">
            <v>39.182351869854244</v>
          </cell>
          <cell r="BW20">
            <v>39.182351869854244</v>
          </cell>
          <cell r="BX20">
            <v>39.182351869854244</v>
          </cell>
          <cell r="BY20">
            <v>47.26757395913824</v>
          </cell>
          <cell r="BZ20">
            <v>47.26757395913824</v>
          </cell>
          <cell r="CA20">
            <v>47.26757395913824</v>
          </cell>
          <cell r="CB20">
            <v>47.26757395913824</v>
          </cell>
          <cell r="CC20">
            <v>47.26757395913824</v>
          </cell>
          <cell r="CD20">
            <v>47.26757395913824</v>
          </cell>
          <cell r="CE20">
            <v>47.26757395913824</v>
          </cell>
          <cell r="CF20">
            <v>47.26757395913824</v>
          </cell>
          <cell r="CG20">
            <v>47.26757395913824</v>
          </cell>
          <cell r="CH20">
            <v>47.26757395913824</v>
          </cell>
          <cell r="CI20">
            <v>47.26757395913824</v>
          </cell>
          <cell r="CJ20">
            <v>47.26757395913824</v>
          </cell>
          <cell r="CK20">
            <v>58.742394273286877</v>
          </cell>
          <cell r="CL20">
            <v>58.742394273286877</v>
          </cell>
          <cell r="CM20">
            <v>58.742394273286877</v>
          </cell>
          <cell r="CN20">
            <v>58.742394273286877</v>
          </cell>
          <cell r="CO20">
            <v>58.742394273286877</v>
          </cell>
          <cell r="CP20">
            <v>58.742394273286877</v>
          </cell>
          <cell r="CQ20">
            <v>58.742394273286877</v>
          </cell>
          <cell r="CR20">
            <v>58.742394273286877</v>
          </cell>
          <cell r="CS20">
            <v>58.742394273286877</v>
          </cell>
          <cell r="CT20">
            <v>58.742394273286877</v>
          </cell>
          <cell r="CU20">
            <v>58.742394273286877</v>
          </cell>
          <cell r="CV20">
            <v>58.742394273286877</v>
          </cell>
          <cell r="CW20">
            <v>58.742394273286877</v>
          </cell>
          <cell r="CX20">
            <v>58.742394273286877</v>
          </cell>
          <cell r="CY20">
            <v>58.742394273286877</v>
          </cell>
          <cell r="CZ20">
            <v>58.742394273286877</v>
          </cell>
          <cell r="DA20">
            <v>58.742394273286877</v>
          </cell>
          <cell r="DB20">
            <v>58.742394273286877</v>
          </cell>
          <cell r="DC20">
            <v>58.742394273286877</v>
          </cell>
          <cell r="DD20">
            <v>58.742394273286877</v>
          </cell>
          <cell r="DE20">
            <v>58.742394273286877</v>
          </cell>
          <cell r="DF20">
            <v>58.742394273286877</v>
          </cell>
          <cell r="DG20">
            <v>58.742394273286877</v>
          </cell>
          <cell r="DH20">
            <v>58.742394273286877</v>
          </cell>
          <cell r="DI20">
            <v>71.375553787793123</v>
          </cell>
          <cell r="DJ20">
            <v>71.375553787793123</v>
          </cell>
          <cell r="DK20">
            <v>71.375553787793123</v>
          </cell>
          <cell r="DL20">
            <v>71.375553787793123</v>
          </cell>
          <cell r="DM20">
            <v>71.375553787793123</v>
          </cell>
          <cell r="DN20">
            <v>71.375553787793123</v>
          </cell>
          <cell r="DO20">
            <v>71.375553787793123</v>
          </cell>
          <cell r="DP20">
            <v>71.375553787793123</v>
          </cell>
          <cell r="DQ20">
            <v>71.375553787793123</v>
          </cell>
          <cell r="DR20">
            <v>71.375553787793123</v>
          </cell>
          <cell r="DS20">
            <v>71.375553787793123</v>
          </cell>
          <cell r="DT20">
            <v>71.375553787793123</v>
          </cell>
          <cell r="DU20">
            <v>71.375553787793123</v>
          </cell>
          <cell r="DV20">
            <v>71.375553787793123</v>
          </cell>
          <cell r="DW20">
            <v>71.375553787793123</v>
          </cell>
          <cell r="DX20">
            <v>71.375553787793123</v>
          </cell>
          <cell r="DY20">
            <v>71.375553787793123</v>
          </cell>
          <cell r="DZ20">
            <v>71.375553787793123</v>
          </cell>
          <cell r="EA20">
            <v>71.375553787793123</v>
          </cell>
          <cell r="EB20">
            <v>71.375553787793123</v>
          </cell>
          <cell r="EC20">
            <v>71.375553787793123</v>
          </cell>
          <cell r="ED20">
            <v>71.375553787793123</v>
          </cell>
          <cell r="EE20">
            <v>71.375553787793123</v>
          </cell>
          <cell r="EF20">
            <v>71.375553787793123</v>
          </cell>
          <cell r="EG20">
            <v>71.375553787793123</v>
          </cell>
          <cell r="EH20">
            <v>71.375553787793123</v>
          </cell>
          <cell r="EI20">
            <v>71.375553787793123</v>
          </cell>
          <cell r="EJ20">
            <v>71.375553787793123</v>
          </cell>
          <cell r="EK20">
            <v>71.375553787793123</v>
          </cell>
          <cell r="EL20">
            <v>71.375553787793123</v>
          </cell>
          <cell r="EM20">
            <v>71.375553787793123</v>
          </cell>
          <cell r="EN20">
            <v>71.375553787793123</v>
          </cell>
          <cell r="EO20">
            <v>71.375553787793123</v>
          </cell>
          <cell r="EP20">
            <v>71.375553787793123</v>
          </cell>
          <cell r="EQ20">
            <v>71.375553787793123</v>
          </cell>
          <cell r="ER20">
            <v>71.375553787793123</v>
          </cell>
          <cell r="ES20">
            <v>39.182351869854244</v>
          </cell>
          <cell r="ET20">
            <v>39.182351869854244</v>
          </cell>
          <cell r="EU20">
            <v>39.182351869854244</v>
          </cell>
          <cell r="EV20">
            <v>39.182351869854244</v>
          </cell>
          <cell r="EW20">
            <v>39.182351869854244</v>
          </cell>
          <cell r="EX20">
            <v>39.182351869854244</v>
          </cell>
          <cell r="EY20">
            <v>39.182351869854244</v>
          </cell>
          <cell r="EZ20">
            <v>39.182351869854244</v>
          </cell>
          <cell r="FA20">
            <v>39.182351869854244</v>
          </cell>
          <cell r="FB20">
            <v>39.182351869854244</v>
          </cell>
          <cell r="FC20">
            <v>39.182351869854244</v>
          </cell>
          <cell r="FD20">
            <v>39.182351869854244</v>
          </cell>
          <cell r="FE20">
            <v>47.26757395913824</v>
          </cell>
          <cell r="FF20">
            <v>47.26757395913824</v>
          </cell>
          <cell r="FG20">
            <v>47.26757395913824</v>
          </cell>
          <cell r="FH20">
            <v>47.26757395913824</v>
          </cell>
          <cell r="FI20">
            <v>47.26757395913824</v>
          </cell>
          <cell r="FJ20">
            <v>47.26757395913824</v>
          </cell>
          <cell r="FK20">
            <v>47.26757395913824</v>
          </cell>
          <cell r="FL20">
            <v>47.26757395913824</v>
          </cell>
          <cell r="FM20">
            <v>47.26757395913824</v>
          </cell>
          <cell r="FN20">
            <v>47.26757395913824</v>
          </cell>
          <cell r="FO20">
            <v>47.26757395913824</v>
          </cell>
          <cell r="FP20">
            <v>47.26757395913824</v>
          </cell>
          <cell r="FQ20">
            <v>58.742394273286877</v>
          </cell>
          <cell r="FR20">
            <v>58.742394273286877</v>
          </cell>
          <cell r="FS20">
            <v>58.742394273286877</v>
          </cell>
          <cell r="FT20">
            <v>58.742394273286877</v>
          </cell>
          <cell r="FU20">
            <v>58.742394273286877</v>
          </cell>
          <cell r="FV20">
            <v>58.742394273286877</v>
          </cell>
          <cell r="FW20">
            <v>58.742394273286877</v>
          </cell>
          <cell r="FX20">
            <v>58.742394273286877</v>
          </cell>
          <cell r="FY20">
            <v>58.742394273286877</v>
          </cell>
          <cell r="FZ20">
            <v>58.742394273286877</v>
          </cell>
          <cell r="GA20">
            <v>58.742394273286877</v>
          </cell>
          <cell r="GB20">
            <v>58.742394273286877</v>
          </cell>
          <cell r="GC20">
            <v>71.375553787793123</v>
          </cell>
          <cell r="GD20">
            <v>71.375553787793123</v>
          </cell>
          <cell r="GE20">
            <v>71.375553787793123</v>
          </cell>
          <cell r="GF20">
            <v>71.375553787793123</v>
          </cell>
          <cell r="GG20">
            <v>71.375553787793123</v>
          </cell>
          <cell r="GH20">
            <v>71.375553787793123</v>
          </cell>
          <cell r="GI20">
            <v>71.375553787793123</v>
          </cell>
          <cell r="GJ20">
            <v>71.375553787793123</v>
          </cell>
          <cell r="GK20">
            <v>71.375553787793123</v>
          </cell>
          <cell r="GL20">
            <v>71.375553787793123</v>
          </cell>
          <cell r="GM20">
            <v>71.375553787793123</v>
          </cell>
          <cell r="GN20">
            <v>71.375553787793123</v>
          </cell>
          <cell r="GO20">
            <v>71.375553787793123</v>
          </cell>
          <cell r="GP20">
            <v>71.375553787793123</v>
          </cell>
          <cell r="GQ20">
            <v>71.375553787793123</v>
          </cell>
          <cell r="GR20">
            <v>71.375553787793123</v>
          </cell>
          <cell r="GS20">
            <v>71.375553787793123</v>
          </cell>
          <cell r="GT20">
            <v>71.375553787793123</v>
          </cell>
          <cell r="GU20">
            <v>71.375553787793123</v>
          </cell>
          <cell r="GV20">
            <v>71.375553787793123</v>
          </cell>
          <cell r="GW20">
            <v>71.375553787793123</v>
          </cell>
          <cell r="GX20">
            <v>71.375553787793123</v>
          </cell>
          <cell r="GY20">
            <v>71.375553787793123</v>
          </cell>
          <cell r="GZ20">
            <v>71.375553787793123</v>
          </cell>
          <cell r="HA20">
            <v>39.182351869854244</v>
          </cell>
          <cell r="HB20">
            <v>39.182351869854244</v>
          </cell>
          <cell r="HC20">
            <v>39.182351869854244</v>
          </cell>
          <cell r="HD20">
            <v>39.182351869854244</v>
          </cell>
          <cell r="HE20">
            <v>39.182351869854244</v>
          </cell>
          <cell r="HF20">
            <v>39.182351869854244</v>
          </cell>
          <cell r="HG20">
            <v>39.182351869854244</v>
          </cell>
          <cell r="HH20">
            <v>39.182351869854244</v>
          </cell>
          <cell r="HI20">
            <v>39.182351869854244</v>
          </cell>
          <cell r="HJ20">
            <v>39.182351869854244</v>
          </cell>
          <cell r="HK20">
            <v>39.182351869854244</v>
          </cell>
          <cell r="HL20">
            <v>39.182351869854244</v>
          </cell>
          <cell r="HM20">
            <v>47.26757395913824</v>
          </cell>
          <cell r="HN20">
            <v>47.26757395913824</v>
          </cell>
          <cell r="HO20">
            <v>47.26757395913824</v>
          </cell>
          <cell r="HP20">
            <v>47.26757395913824</v>
          </cell>
          <cell r="HQ20">
            <v>47.26757395913824</v>
          </cell>
          <cell r="HR20">
            <v>47.26757395913824</v>
          </cell>
          <cell r="HS20">
            <v>47.26757395913824</v>
          </cell>
          <cell r="HT20">
            <v>47.26757395913824</v>
          </cell>
          <cell r="HU20">
            <v>47.26757395913824</v>
          </cell>
          <cell r="HV20">
            <v>47.26757395913824</v>
          </cell>
          <cell r="HW20">
            <v>47.26757395913824</v>
          </cell>
          <cell r="HX20">
            <v>47.26757395913824</v>
          </cell>
          <cell r="HY20">
            <v>58.742394273286877</v>
          </cell>
          <cell r="HZ20">
            <v>58.742394273286877</v>
          </cell>
          <cell r="IA20">
            <v>58.742394273286877</v>
          </cell>
          <cell r="IB20">
            <v>58.742394273286877</v>
          </cell>
          <cell r="IC20">
            <v>58.742394273286877</v>
          </cell>
          <cell r="ID20">
            <v>58.742394273286877</v>
          </cell>
          <cell r="IE20">
            <v>58.742394273286877</v>
          </cell>
          <cell r="IF20">
            <v>58.742394273286877</v>
          </cell>
          <cell r="IG20">
            <v>58.742394273286877</v>
          </cell>
          <cell r="IH20">
            <v>58.742394273286877</v>
          </cell>
          <cell r="II20">
            <v>58.742394273286877</v>
          </cell>
          <cell r="IJ20">
            <v>58.742394273286877</v>
          </cell>
          <cell r="IK20">
            <v>71.375553787793123</v>
          </cell>
          <cell r="IL20">
            <v>71.375553787793123</v>
          </cell>
          <cell r="IM20">
            <v>71.375553787793123</v>
          </cell>
          <cell r="IN20">
            <v>71.375553787793123</v>
          </cell>
          <cell r="IO20">
            <v>71.375553787793123</v>
          </cell>
          <cell r="IP20">
            <v>71.375553787793123</v>
          </cell>
          <cell r="IQ20">
            <v>71.375553787793123</v>
          </cell>
          <cell r="IR20">
            <v>71.375553787793123</v>
          </cell>
          <cell r="IS20">
            <v>71.375553787793123</v>
          </cell>
          <cell r="IT20">
            <v>71.375553787793123</v>
          </cell>
          <cell r="IU20">
            <v>71.375553787793123</v>
          </cell>
          <cell r="IV20">
            <v>71.375553787793123</v>
          </cell>
          <cell r="IW20">
            <v>71.375553787793123</v>
          </cell>
          <cell r="IX20">
            <v>71.375553787793123</v>
          </cell>
          <cell r="IY20">
            <v>71.375553787793123</v>
          </cell>
          <cell r="IZ20">
            <v>71.375553787793123</v>
          </cell>
          <cell r="JA20">
            <v>71.375553787793123</v>
          </cell>
          <cell r="JB20">
            <v>71.375553787793123</v>
          </cell>
          <cell r="JC20">
            <v>71.375553787793123</v>
          </cell>
          <cell r="JD20">
            <v>71.375553787793123</v>
          </cell>
          <cell r="JE20">
            <v>71.375553787793123</v>
          </cell>
          <cell r="JF20">
            <v>71.375553787793123</v>
          </cell>
          <cell r="JG20">
            <v>71.375553787793123</v>
          </cell>
          <cell r="JH20">
            <v>71.375553787793123</v>
          </cell>
          <cell r="JI20">
            <v>71.375553787793123</v>
          </cell>
          <cell r="JJ20">
            <v>71.375553787793123</v>
          </cell>
          <cell r="JK20">
            <v>71.375553787793123</v>
          </cell>
          <cell r="JL20">
            <v>71.375553787793123</v>
          </cell>
          <cell r="JM20">
            <v>71.375553787793123</v>
          </cell>
          <cell r="JN20">
            <v>71.375553787793123</v>
          </cell>
          <cell r="JO20">
            <v>71.375553787793123</v>
          </cell>
          <cell r="JP20">
            <v>71.375553787793123</v>
          </cell>
          <cell r="JQ20">
            <v>71.375553787793123</v>
          </cell>
          <cell r="JR20">
            <v>71.375553787793123</v>
          </cell>
          <cell r="JS20">
            <v>71.375553787793123</v>
          </cell>
          <cell r="JT20">
            <v>71.375553787793123</v>
          </cell>
        </row>
        <row r="21">
          <cell r="B21" t="str">
            <v>Soldadura, pruebas radiograficas y tintas penetrantes</v>
          </cell>
          <cell r="C21" t="str">
            <v>Mano de Obra</v>
          </cell>
          <cell r="E21">
            <v>2009.2403855266571</v>
          </cell>
          <cell r="F21">
            <v>2009.2403855266571</v>
          </cell>
          <cell r="G21">
            <v>2009.2403855266571</v>
          </cell>
          <cell r="H21">
            <v>2009.2403855266571</v>
          </cell>
          <cell r="I21">
            <v>2009.2403855266571</v>
          </cell>
          <cell r="J21">
            <v>2009.2403855266571</v>
          </cell>
          <cell r="K21">
            <v>2009.2403855266571</v>
          </cell>
          <cell r="L21">
            <v>2009.2403855266571</v>
          </cell>
          <cell r="M21">
            <v>2009.2403855266571</v>
          </cell>
          <cell r="N21">
            <v>2009.2403855266571</v>
          </cell>
          <cell r="O21">
            <v>2009.2403855266571</v>
          </cell>
          <cell r="P21">
            <v>2009.2403855266571</v>
          </cell>
          <cell r="Q21">
            <v>2411.088462631988</v>
          </cell>
          <cell r="R21">
            <v>2411.088462631988</v>
          </cell>
          <cell r="S21">
            <v>2411.088462631988</v>
          </cell>
          <cell r="T21">
            <v>2411.088462631988</v>
          </cell>
          <cell r="U21">
            <v>2411.088462631988</v>
          </cell>
          <cell r="V21">
            <v>2411.088462631988</v>
          </cell>
          <cell r="W21">
            <v>2411.088462631988</v>
          </cell>
          <cell r="X21">
            <v>2411.088462631988</v>
          </cell>
          <cell r="Y21">
            <v>2411.088462631988</v>
          </cell>
          <cell r="Z21">
            <v>2411.088462631988</v>
          </cell>
          <cell r="AA21">
            <v>2411.088462631988</v>
          </cell>
          <cell r="AB21">
            <v>2411.088462631988</v>
          </cell>
          <cell r="AC21">
            <v>2009.2403855266571</v>
          </cell>
          <cell r="AD21">
            <v>2009.2403855266571</v>
          </cell>
          <cell r="AE21">
            <v>2009.2403855266571</v>
          </cell>
          <cell r="AF21">
            <v>2009.2403855266571</v>
          </cell>
          <cell r="AG21">
            <v>2009.2403855266571</v>
          </cell>
          <cell r="AH21">
            <v>2009.2403855266571</v>
          </cell>
          <cell r="AI21">
            <v>2009.2403855266571</v>
          </cell>
          <cell r="AJ21">
            <v>2009.2403855266571</v>
          </cell>
          <cell r="AK21">
            <v>2009.2403855266571</v>
          </cell>
          <cell r="AL21">
            <v>2009.2403855266571</v>
          </cell>
          <cell r="AM21">
            <v>2009.2403855266571</v>
          </cell>
          <cell r="AN21">
            <v>2009.2403855266571</v>
          </cell>
          <cell r="AO21">
            <v>2411.088462631988</v>
          </cell>
          <cell r="AP21">
            <v>2411.088462631988</v>
          </cell>
          <cell r="AQ21">
            <v>2411.088462631988</v>
          </cell>
          <cell r="AR21">
            <v>2411.088462631988</v>
          </cell>
          <cell r="AS21">
            <v>2411.088462631988</v>
          </cell>
          <cell r="AT21">
            <v>2411.088462631988</v>
          </cell>
          <cell r="AU21">
            <v>2411.088462631988</v>
          </cell>
          <cell r="AV21">
            <v>2411.088462631988</v>
          </cell>
          <cell r="AW21">
            <v>2411.088462631988</v>
          </cell>
          <cell r="AX21">
            <v>2411.088462631988</v>
          </cell>
          <cell r="AY21">
            <v>2411.088462631988</v>
          </cell>
          <cell r="AZ21">
            <v>2411.088462631988</v>
          </cell>
          <cell r="BA21">
            <v>2411.088462631988</v>
          </cell>
          <cell r="BB21">
            <v>2411.088462631988</v>
          </cell>
          <cell r="BC21">
            <v>2411.088462631988</v>
          </cell>
          <cell r="BD21">
            <v>2411.088462631988</v>
          </cell>
          <cell r="BE21">
            <v>2411.088462631988</v>
          </cell>
          <cell r="BF21">
            <v>2411.088462631988</v>
          </cell>
          <cell r="BG21">
            <v>2411.088462631988</v>
          </cell>
          <cell r="BH21">
            <v>2411.088462631988</v>
          </cell>
          <cell r="BI21">
            <v>2411.088462631988</v>
          </cell>
          <cell r="BJ21">
            <v>2411.088462631988</v>
          </cell>
          <cell r="BK21">
            <v>2411.088462631988</v>
          </cell>
          <cell r="BL21">
            <v>2411.088462631988</v>
          </cell>
          <cell r="BM21">
            <v>2009.2403855266571</v>
          </cell>
          <cell r="BN21">
            <v>2009.2403855266571</v>
          </cell>
          <cell r="BO21">
            <v>2009.2403855266571</v>
          </cell>
          <cell r="BP21">
            <v>2009.2403855266571</v>
          </cell>
          <cell r="BQ21">
            <v>2009.2403855266571</v>
          </cell>
          <cell r="BR21">
            <v>2009.2403855266571</v>
          </cell>
          <cell r="BS21">
            <v>2009.2403855266571</v>
          </cell>
          <cell r="BT21">
            <v>2009.2403855266571</v>
          </cell>
          <cell r="BU21">
            <v>2009.2403855266571</v>
          </cell>
          <cell r="BV21">
            <v>2009.2403855266571</v>
          </cell>
          <cell r="BW21">
            <v>2009.2403855266571</v>
          </cell>
          <cell r="BX21">
            <v>2009.2403855266571</v>
          </cell>
          <cell r="BY21">
            <v>2009.2403855266571</v>
          </cell>
          <cell r="BZ21">
            <v>2009.2403855266571</v>
          </cell>
          <cell r="CA21">
            <v>2009.2403855266571</v>
          </cell>
          <cell r="CB21">
            <v>2009.2403855266571</v>
          </cell>
          <cell r="CC21">
            <v>2009.2403855266571</v>
          </cell>
          <cell r="CD21">
            <v>2009.2403855266571</v>
          </cell>
          <cell r="CE21">
            <v>2009.2403855266571</v>
          </cell>
          <cell r="CF21">
            <v>2009.2403855266571</v>
          </cell>
          <cell r="CG21">
            <v>2009.2403855266571</v>
          </cell>
          <cell r="CH21">
            <v>2009.2403855266571</v>
          </cell>
          <cell r="CI21">
            <v>2009.2403855266571</v>
          </cell>
          <cell r="CJ21">
            <v>2009.2403855266571</v>
          </cell>
          <cell r="CK21">
            <v>2411.088462631988</v>
          </cell>
          <cell r="CL21">
            <v>2411.088462631988</v>
          </cell>
          <cell r="CM21">
            <v>2411.088462631988</v>
          </cell>
          <cell r="CN21">
            <v>2411.088462631988</v>
          </cell>
          <cell r="CO21">
            <v>2411.088462631988</v>
          </cell>
          <cell r="CP21">
            <v>2411.088462631988</v>
          </cell>
          <cell r="CQ21">
            <v>2411.088462631988</v>
          </cell>
          <cell r="CR21">
            <v>2411.088462631988</v>
          </cell>
          <cell r="CS21">
            <v>2411.088462631988</v>
          </cell>
          <cell r="CT21">
            <v>2411.088462631988</v>
          </cell>
          <cell r="CU21">
            <v>2411.088462631988</v>
          </cell>
          <cell r="CV21">
            <v>2411.088462631988</v>
          </cell>
          <cell r="CW21">
            <v>2411.088462631988</v>
          </cell>
          <cell r="CX21">
            <v>2411.088462631988</v>
          </cell>
          <cell r="CY21">
            <v>2411.088462631988</v>
          </cell>
          <cell r="CZ21">
            <v>2411.088462631988</v>
          </cell>
          <cell r="DA21">
            <v>2411.088462631988</v>
          </cell>
          <cell r="DB21">
            <v>2411.088462631988</v>
          </cell>
          <cell r="DC21">
            <v>2411.088462631988</v>
          </cell>
          <cell r="DD21">
            <v>2411.088462631988</v>
          </cell>
          <cell r="DE21">
            <v>2411.088462631988</v>
          </cell>
          <cell r="DF21">
            <v>2411.088462631988</v>
          </cell>
          <cell r="DG21">
            <v>2411.088462631988</v>
          </cell>
          <cell r="DH21">
            <v>2411.088462631988</v>
          </cell>
          <cell r="DI21">
            <v>2411.088462631988</v>
          </cell>
          <cell r="DJ21">
            <v>2411.088462631988</v>
          </cell>
          <cell r="DK21">
            <v>2411.088462631988</v>
          </cell>
          <cell r="DL21">
            <v>2411.088462631988</v>
          </cell>
          <cell r="DM21">
            <v>2411.088462631988</v>
          </cell>
          <cell r="DN21">
            <v>2411.088462631988</v>
          </cell>
          <cell r="DO21">
            <v>2411.088462631988</v>
          </cell>
          <cell r="DP21">
            <v>2411.088462631988</v>
          </cell>
          <cell r="DQ21">
            <v>2411.088462631988</v>
          </cell>
          <cell r="DR21">
            <v>2411.088462631988</v>
          </cell>
          <cell r="DS21">
            <v>2411.088462631988</v>
          </cell>
          <cell r="DT21">
            <v>2411.088462631988</v>
          </cell>
          <cell r="DU21">
            <v>2411.088462631988</v>
          </cell>
          <cell r="DV21">
            <v>2411.088462631988</v>
          </cell>
          <cell r="DW21">
            <v>2411.088462631988</v>
          </cell>
          <cell r="DX21">
            <v>2411.088462631988</v>
          </cell>
          <cell r="DY21">
            <v>2411.088462631988</v>
          </cell>
          <cell r="DZ21">
            <v>2411.088462631988</v>
          </cell>
          <cell r="EA21">
            <v>2411.088462631988</v>
          </cell>
          <cell r="EB21">
            <v>2411.088462631988</v>
          </cell>
          <cell r="EC21">
            <v>2411.088462631988</v>
          </cell>
          <cell r="ED21">
            <v>2411.088462631988</v>
          </cell>
          <cell r="EE21">
            <v>2411.088462631988</v>
          </cell>
          <cell r="EF21">
            <v>2411.088462631988</v>
          </cell>
          <cell r="EG21">
            <v>2411.088462631988</v>
          </cell>
          <cell r="EH21">
            <v>2411.088462631988</v>
          </cell>
          <cell r="EI21">
            <v>2411.088462631988</v>
          </cell>
          <cell r="EJ21">
            <v>2411.088462631988</v>
          </cell>
          <cell r="EK21">
            <v>2411.088462631988</v>
          </cell>
          <cell r="EL21">
            <v>2411.088462631988</v>
          </cell>
          <cell r="EM21">
            <v>2411.088462631988</v>
          </cell>
          <cell r="EN21">
            <v>2411.088462631988</v>
          </cell>
          <cell r="EO21">
            <v>2411.088462631988</v>
          </cell>
          <cell r="EP21">
            <v>2411.088462631988</v>
          </cell>
          <cell r="EQ21">
            <v>2411.088462631988</v>
          </cell>
          <cell r="ER21">
            <v>2411.088462631988</v>
          </cell>
          <cell r="ES21">
            <v>2009.2403855266571</v>
          </cell>
          <cell r="ET21">
            <v>2009.2403855266571</v>
          </cell>
          <cell r="EU21">
            <v>2009.2403855266571</v>
          </cell>
          <cell r="EV21">
            <v>2009.2403855266571</v>
          </cell>
          <cell r="EW21">
            <v>2009.2403855266571</v>
          </cell>
          <cell r="EX21">
            <v>2009.2403855266571</v>
          </cell>
          <cell r="EY21">
            <v>2009.2403855266571</v>
          </cell>
          <cell r="EZ21">
            <v>2009.2403855266571</v>
          </cell>
          <cell r="FA21">
            <v>2009.2403855266571</v>
          </cell>
          <cell r="FB21">
            <v>2009.2403855266571</v>
          </cell>
          <cell r="FC21">
            <v>2009.2403855266571</v>
          </cell>
          <cell r="FD21">
            <v>2009.2403855266571</v>
          </cell>
          <cell r="FE21">
            <v>2009.2403855266571</v>
          </cell>
          <cell r="FF21">
            <v>2009.2403855266571</v>
          </cell>
          <cell r="FG21">
            <v>2009.2403855266571</v>
          </cell>
          <cell r="FH21">
            <v>2009.2403855266571</v>
          </cell>
          <cell r="FI21">
            <v>2009.2403855266571</v>
          </cell>
          <cell r="FJ21">
            <v>2009.2403855266571</v>
          </cell>
          <cell r="FK21">
            <v>2009.2403855266571</v>
          </cell>
          <cell r="FL21">
            <v>2009.2403855266571</v>
          </cell>
          <cell r="FM21">
            <v>2009.2403855266571</v>
          </cell>
          <cell r="FN21">
            <v>2009.2403855266571</v>
          </cell>
          <cell r="FO21">
            <v>2009.2403855266571</v>
          </cell>
          <cell r="FP21">
            <v>2009.2403855266571</v>
          </cell>
          <cell r="FQ21">
            <v>2411.088462631988</v>
          </cell>
          <cell r="FR21">
            <v>2411.088462631988</v>
          </cell>
          <cell r="FS21">
            <v>2411.088462631988</v>
          </cell>
          <cell r="FT21">
            <v>2411.088462631988</v>
          </cell>
          <cell r="FU21">
            <v>2411.088462631988</v>
          </cell>
          <cell r="FV21">
            <v>2411.088462631988</v>
          </cell>
          <cell r="FW21">
            <v>2411.088462631988</v>
          </cell>
          <cell r="FX21">
            <v>2411.088462631988</v>
          </cell>
          <cell r="FY21">
            <v>2411.088462631988</v>
          </cell>
          <cell r="FZ21">
            <v>2411.088462631988</v>
          </cell>
          <cell r="GA21">
            <v>2411.088462631988</v>
          </cell>
          <cell r="GB21">
            <v>2411.088462631988</v>
          </cell>
          <cell r="GC21">
            <v>2411.088462631988</v>
          </cell>
          <cell r="GD21">
            <v>2411.088462631988</v>
          </cell>
          <cell r="GE21">
            <v>2411.088462631988</v>
          </cell>
          <cell r="GF21">
            <v>2411.088462631988</v>
          </cell>
          <cell r="GG21">
            <v>2411.088462631988</v>
          </cell>
          <cell r="GH21">
            <v>2411.088462631988</v>
          </cell>
          <cell r="GI21">
            <v>2411.088462631988</v>
          </cell>
          <cell r="GJ21">
            <v>2411.088462631988</v>
          </cell>
          <cell r="GK21">
            <v>2411.088462631988</v>
          </cell>
          <cell r="GL21">
            <v>2411.088462631988</v>
          </cell>
          <cell r="GM21">
            <v>2411.088462631988</v>
          </cell>
          <cell r="GN21">
            <v>2411.088462631988</v>
          </cell>
          <cell r="GO21">
            <v>2411.088462631988</v>
          </cell>
          <cell r="GP21">
            <v>2411.088462631988</v>
          </cell>
          <cell r="GQ21">
            <v>2411.088462631988</v>
          </cell>
          <cell r="GR21">
            <v>2411.088462631988</v>
          </cell>
          <cell r="GS21">
            <v>2411.088462631988</v>
          </cell>
          <cell r="GT21">
            <v>2411.088462631988</v>
          </cell>
          <cell r="GU21">
            <v>2411.088462631988</v>
          </cell>
          <cell r="GV21">
            <v>2411.088462631988</v>
          </cell>
          <cell r="GW21">
            <v>2411.088462631988</v>
          </cell>
          <cell r="GX21">
            <v>2411.088462631988</v>
          </cell>
          <cell r="GY21">
            <v>2411.088462631988</v>
          </cell>
          <cell r="GZ21">
            <v>2411.088462631988</v>
          </cell>
          <cell r="HA21">
            <v>2009.2403855266571</v>
          </cell>
          <cell r="HB21">
            <v>2009.2403855266571</v>
          </cell>
          <cell r="HC21">
            <v>2009.2403855266571</v>
          </cell>
          <cell r="HD21">
            <v>2009.2403855266571</v>
          </cell>
          <cell r="HE21">
            <v>2009.2403855266571</v>
          </cell>
          <cell r="HF21">
            <v>2009.2403855266571</v>
          </cell>
          <cell r="HG21">
            <v>2009.2403855266571</v>
          </cell>
          <cell r="HH21">
            <v>2009.2403855266571</v>
          </cell>
          <cell r="HI21">
            <v>2009.2403855266571</v>
          </cell>
          <cell r="HJ21">
            <v>2009.2403855266571</v>
          </cell>
          <cell r="HK21">
            <v>2009.2403855266571</v>
          </cell>
          <cell r="HL21">
            <v>2009.2403855266571</v>
          </cell>
          <cell r="HM21">
            <v>2009.2403855266571</v>
          </cell>
          <cell r="HN21">
            <v>2009.2403855266571</v>
          </cell>
          <cell r="HO21">
            <v>2009.2403855266571</v>
          </cell>
          <cell r="HP21">
            <v>2009.2403855266571</v>
          </cell>
          <cell r="HQ21">
            <v>2009.2403855266571</v>
          </cell>
          <cell r="HR21">
            <v>2009.2403855266571</v>
          </cell>
          <cell r="HS21">
            <v>2009.2403855266571</v>
          </cell>
          <cell r="HT21">
            <v>2009.2403855266571</v>
          </cell>
          <cell r="HU21">
            <v>2009.2403855266571</v>
          </cell>
          <cell r="HV21">
            <v>2009.2403855266571</v>
          </cell>
          <cell r="HW21">
            <v>2009.2403855266571</v>
          </cell>
          <cell r="HX21">
            <v>2009.2403855266571</v>
          </cell>
          <cell r="HY21">
            <v>2411.088462631988</v>
          </cell>
          <cell r="HZ21">
            <v>2411.088462631988</v>
          </cell>
          <cell r="IA21">
            <v>2411.088462631988</v>
          </cell>
          <cell r="IB21">
            <v>2411.088462631988</v>
          </cell>
          <cell r="IC21">
            <v>2411.088462631988</v>
          </cell>
          <cell r="ID21">
            <v>2411.088462631988</v>
          </cell>
          <cell r="IE21">
            <v>2411.088462631988</v>
          </cell>
          <cell r="IF21">
            <v>2411.088462631988</v>
          </cell>
          <cell r="IG21">
            <v>2411.088462631988</v>
          </cell>
          <cell r="IH21">
            <v>2411.088462631988</v>
          </cell>
          <cell r="II21">
            <v>2411.088462631988</v>
          </cell>
          <cell r="IJ21">
            <v>2411.088462631988</v>
          </cell>
          <cell r="IK21">
            <v>2411.088462631988</v>
          </cell>
          <cell r="IL21">
            <v>2411.088462631988</v>
          </cell>
          <cell r="IM21">
            <v>2411.088462631988</v>
          </cell>
          <cell r="IN21">
            <v>2411.088462631988</v>
          </cell>
          <cell r="IO21">
            <v>2411.088462631988</v>
          </cell>
          <cell r="IP21">
            <v>2411.088462631988</v>
          </cell>
          <cell r="IQ21">
            <v>2411.088462631988</v>
          </cell>
          <cell r="IR21">
            <v>2411.088462631988</v>
          </cell>
          <cell r="IS21">
            <v>2411.088462631988</v>
          </cell>
          <cell r="IT21">
            <v>2411.088462631988</v>
          </cell>
          <cell r="IU21">
            <v>2411.088462631988</v>
          </cell>
          <cell r="IV21">
            <v>2411.088462631988</v>
          </cell>
          <cell r="IW21">
            <v>2411.088462631988</v>
          </cell>
          <cell r="IX21">
            <v>2411.088462631988</v>
          </cell>
          <cell r="IY21">
            <v>2411.088462631988</v>
          </cell>
          <cell r="IZ21">
            <v>2411.088462631988</v>
          </cell>
          <cell r="JA21">
            <v>2411.088462631988</v>
          </cell>
          <cell r="JB21">
            <v>2411.088462631988</v>
          </cell>
          <cell r="JC21">
            <v>2411.088462631988</v>
          </cell>
          <cell r="JD21">
            <v>2411.088462631988</v>
          </cell>
          <cell r="JE21">
            <v>2411.088462631988</v>
          </cell>
          <cell r="JF21">
            <v>2411.088462631988</v>
          </cell>
          <cell r="JG21">
            <v>2411.088462631988</v>
          </cell>
          <cell r="JH21">
            <v>2411.088462631988</v>
          </cell>
          <cell r="JI21">
            <v>2411.088462631988</v>
          </cell>
          <cell r="JJ21">
            <v>2411.088462631988</v>
          </cell>
          <cell r="JK21">
            <v>2411.088462631988</v>
          </cell>
          <cell r="JL21">
            <v>2411.088462631988</v>
          </cell>
          <cell r="JM21">
            <v>2411.088462631988</v>
          </cell>
          <cell r="JN21">
            <v>2411.088462631988</v>
          </cell>
          <cell r="JO21">
            <v>2411.088462631988</v>
          </cell>
          <cell r="JP21">
            <v>2411.088462631988</v>
          </cell>
          <cell r="JQ21">
            <v>2411.088462631988</v>
          </cell>
          <cell r="JR21">
            <v>2411.088462631988</v>
          </cell>
          <cell r="JS21">
            <v>2411.088462631988</v>
          </cell>
          <cell r="JT21">
            <v>2411.088462631988</v>
          </cell>
        </row>
        <row r="22">
          <cell r="B22" t="str">
            <v>Soldadura, pruebas radiograficas y tintas penetrantes</v>
          </cell>
          <cell r="C22" t="str">
            <v>Maquinaria, Transporte y Equipos</v>
          </cell>
          <cell r="E22">
            <v>449.16385911179179</v>
          </cell>
          <cell r="F22">
            <v>449.16385911179179</v>
          </cell>
          <cell r="G22">
            <v>449.16385911179179</v>
          </cell>
          <cell r="H22">
            <v>449.16385911179179</v>
          </cell>
          <cell r="I22">
            <v>449.16385911179179</v>
          </cell>
          <cell r="J22">
            <v>449.16385911179179</v>
          </cell>
          <cell r="K22">
            <v>449.16385911179179</v>
          </cell>
          <cell r="L22">
            <v>449.16385911179179</v>
          </cell>
          <cell r="M22">
            <v>449.16385911179179</v>
          </cell>
          <cell r="N22">
            <v>449.16385911179179</v>
          </cell>
          <cell r="O22">
            <v>449.16385911179179</v>
          </cell>
          <cell r="P22">
            <v>449.16385911179179</v>
          </cell>
          <cell r="Q22">
            <v>538.99663093415006</v>
          </cell>
          <cell r="R22">
            <v>538.99663093415006</v>
          </cell>
          <cell r="S22">
            <v>538.99663093415006</v>
          </cell>
          <cell r="T22">
            <v>538.99663093415006</v>
          </cell>
          <cell r="U22">
            <v>538.99663093415006</v>
          </cell>
          <cell r="V22">
            <v>538.99663093415006</v>
          </cell>
          <cell r="W22">
            <v>538.99663093415006</v>
          </cell>
          <cell r="X22">
            <v>538.99663093415006</v>
          </cell>
          <cell r="Y22">
            <v>538.99663093415006</v>
          </cell>
          <cell r="Z22">
            <v>538.99663093415006</v>
          </cell>
          <cell r="AA22">
            <v>538.99663093415006</v>
          </cell>
          <cell r="AB22">
            <v>538.99663093415006</v>
          </cell>
          <cell r="AC22">
            <v>449.16385911179179</v>
          </cell>
          <cell r="AD22">
            <v>449.16385911179179</v>
          </cell>
          <cell r="AE22">
            <v>449.16385911179179</v>
          </cell>
          <cell r="AF22">
            <v>449.16385911179179</v>
          </cell>
          <cell r="AG22">
            <v>449.16385911179179</v>
          </cell>
          <cell r="AH22">
            <v>449.16385911179179</v>
          </cell>
          <cell r="AI22">
            <v>449.16385911179179</v>
          </cell>
          <cell r="AJ22">
            <v>449.16385911179179</v>
          </cell>
          <cell r="AK22">
            <v>449.16385911179179</v>
          </cell>
          <cell r="AL22">
            <v>449.16385911179179</v>
          </cell>
          <cell r="AM22">
            <v>449.16385911179179</v>
          </cell>
          <cell r="AN22">
            <v>449.16385911179179</v>
          </cell>
          <cell r="AO22">
            <v>538.99663093415006</v>
          </cell>
          <cell r="AP22">
            <v>538.99663093415006</v>
          </cell>
          <cell r="AQ22">
            <v>538.99663093415006</v>
          </cell>
          <cell r="AR22">
            <v>538.99663093415006</v>
          </cell>
          <cell r="AS22">
            <v>538.99663093415006</v>
          </cell>
          <cell r="AT22">
            <v>538.99663093415006</v>
          </cell>
          <cell r="AU22">
            <v>538.99663093415006</v>
          </cell>
          <cell r="AV22">
            <v>538.99663093415006</v>
          </cell>
          <cell r="AW22">
            <v>538.99663093415006</v>
          </cell>
          <cell r="AX22">
            <v>538.99663093415006</v>
          </cell>
          <cell r="AY22">
            <v>538.99663093415006</v>
          </cell>
          <cell r="AZ22">
            <v>538.99663093415006</v>
          </cell>
          <cell r="BA22">
            <v>538.99663093415006</v>
          </cell>
          <cell r="BB22">
            <v>538.99663093415006</v>
          </cell>
          <cell r="BC22">
            <v>538.99663093415006</v>
          </cell>
          <cell r="BD22">
            <v>538.99663093415006</v>
          </cell>
          <cell r="BE22">
            <v>538.99663093415006</v>
          </cell>
          <cell r="BF22">
            <v>538.99663093415006</v>
          </cell>
          <cell r="BG22">
            <v>538.99663093415006</v>
          </cell>
          <cell r="BH22">
            <v>538.99663093415006</v>
          </cell>
          <cell r="BI22">
            <v>538.99663093415006</v>
          </cell>
          <cell r="BJ22">
            <v>538.99663093415006</v>
          </cell>
          <cell r="BK22">
            <v>538.99663093415006</v>
          </cell>
          <cell r="BL22">
            <v>538.99663093415006</v>
          </cell>
          <cell r="BM22">
            <v>449.16385911179179</v>
          </cell>
          <cell r="BN22">
            <v>449.16385911179179</v>
          </cell>
          <cell r="BO22">
            <v>449.16385911179179</v>
          </cell>
          <cell r="BP22">
            <v>449.16385911179179</v>
          </cell>
          <cell r="BQ22">
            <v>449.16385911179179</v>
          </cell>
          <cell r="BR22">
            <v>449.16385911179179</v>
          </cell>
          <cell r="BS22">
            <v>449.16385911179179</v>
          </cell>
          <cell r="BT22">
            <v>449.16385911179179</v>
          </cell>
          <cell r="BU22">
            <v>449.16385911179179</v>
          </cell>
          <cell r="BV22">
            <v>449.16385911179179</v>
          </cell>
          <cell r="BW22">
            <v>449.16385911179179</v>
          </cell>
          <cell r="BX22">
            <v>449.16385911179179</v>
          </cell>
          <cell r="BY22">
            <v>449.16385911179179</v>
          </cell>
          <cell r="BZ22">
            <v>449.16385911179179</v>
          </cell>
          <cell r="CA22">
            <v>449.16385911179179</v>
          </cell>
          <cell r="CB22">
            <v>449.16385911179179</v>
          </cell>
          <cell r="CC22">
            <v>449.16385911179179</v>
          </cell>
          <cell r="CD22">
            <v>449.16385911179179</v>
          </cell>
          <cell r="CE22">
            <v>449.16385911179179</v>
          </cell>
          <cell r="CF22">
            <v>449.16385911179179</v>
          </cell>
          <cell r="CG22">
            <v>449.16385911179179</v>
          </cell>
          <cell r="CH22">
            <v>449.16385911179179</v>
          </cell>
          <cell r="CI22">
            <v>449.16385911179179</v>
          </cell>
          <cell r="CJ22">
            <v>449.16385911179179</v>
          </cell>
          <cell r="CK22">
            <v>538.99663093415006</v>
          </cell>
          <cell r="CL22">
            <v>538.99663093415006</v>
          </cell>
          <cell r="CM22">
            <v>538.99663093415006</v>
          </cell>
          <cell r="CN22">
            <v>538.99663093415006</v>
          </cell>
          <cell r="CO22">
            <v>538.99663093415006</v>
          </cell>
          <cell r="CP22">
            <v>538.99663093415006</v>
          </cell>
          <cell r="CQ22">
            <v>538.99663093415006</v>
          </cell>
          <cell r="CR22">
            <v>538.99663093415006</v>
          </cell>
          <cell r="CS22">
            <v>538.99663093415006</v>
          </cell>
          <cell r="CT22">
            <v>538.99663093415006</v>
          </cell>
          <cell r="CU22">
            <v>538.99663093415006</v>
          </cell>
          <cell r="CV22">
            <v>538.99663093415006</v>
          </cell>
          <cell r="CW22">
            <v>538.99663093415006</v>
          </cell>
          <cell r="CX22">
            <v>538.99663093415006</v>
          </cell>
          <cell r="CY22">
            <v>538.99663093415006</v>
          </cell>
          <cell r="CZ22">
            <v>538.99663093415006</v>
          </cell>
          <cell r="DA22">
            <v>538.99663093415006</v>
          </cell>
          <cell r="DB22">
            <v>538.99663093415006</v>
          </cell>
          <cell r="DC22">
            <v>538.99663093415006</v>
          </cell>
          <cell r="DD22">
            <v>538.99663093415006</v>
          </cell>
          <cell r="DE22">
            <v>538.99663093415006</v>
          </cell>
          <cell r="DF22">
            <v>538.99663093415006</v>
          </cell>
          <cell r="DG22">
            <v>538.99663093415006</v>
          </cell>
          <cell r="DH22">
            <v>538.99663093415006</v>
          </cell>
          <cell r="DI22">
            <v>538.99663093415006</v>
          </cell>
          <cell r="DJ22">
            <v>538.99663093415006</v>
          </cell>
          <cell r="DK22">
            <v>538.99663093415006</v>
          </cell>
          <cell r="DL22">
            <v>538.99663093415006</v>
          </cell>
          <cell r="DM22">
            <v>538.99663093415006</v>
          </cell>
          <cell r="DN22">
            <v>538.99663093415006</v>
          </cell>
          <cell r="DO22">
            <v>538.99663093415006</v>
          </cell>
          <cell r="DP22">
            <v>538.99663093415006</v>
          </cell>
          <cell r="DQ22">
            <v>538.99663093415006</v>
          </cell>
          <cell r="DR22">
            <v>538.99663093415006</v>
          </cell>
          <cell r="DS22">
            <v>538.99663093415006</v>
          </cell>
          <cell r="DT22">
            <v>538.99663093415006</v>
          </cell>
          <cell r="DU22">
            <v>538.99663093415006</v>
          </cell>
          <cell r="DV22">
            <v>538.99663093415006</v>
          </cell>
          <cell r="DW22">
            <v>538.99663093415006</v>
          </cell>
          <cell r="DX22">
            <v>538.99663093415006</v>
          </cell>
          <cell r="DY22">
            <v>538.99663093415006</v>
          </cell>
          <cell r="DZ22">
            <v>538.99663093415006</v>
          </cell>
          <cell r="EA22">
            <v>538.99663093415006</v>
          </cell>
          <cell r="EB22">
            <v>538.99663093415006</v>
          </cell>
          <cell r="EC22">
            <v>538.99663093415006</v>
          </cell>
          <cell r="ED22">
            <v>538.99663093415006</v>
          </cell>
          <cell r="EE22">
            <v>538.99663093415006</v>
          </cell>
          <cell r="EF22">
            <v>538.99663093415006</v>
          </cell>
          <cell r="EG22">
            <v>538.99663093415006</v>
          </cell>
          <cell r="EH22">
            <v>538.99663093415006</v>
          </cell>
          <cell r="EI22">
            <v>538.99663093415006</v>
          </cell>
          <cell r="EJ22">
            <v>538.99663093415006</v>
          </cell>
          <cell r="EK22">
            <v>538.99663093415006</v>
          </cell>
          <cell r="EL22">
            <v>538.99663093415006</v>
          </cell>
          <cell r="EM22">
            <v>538.99663093415006</v>
          </cell>
          <cell r="EN22">
            <v>538.99663093415006</v>
          </cell>
          <cell r="EO22">
            <v>538.99663093415006</v>
          </cell>
          <cell r="EP22">
            <v>538.99663093415006</v>
          </cell>
          <cell r="EQ22">
            <v>538.99663093415006</v>
          </cell>
          <cell r="ER22">
            <v>538.99663093415006</v>
          </cell>
          <cell r="ES22">
            <v>449.16385911179179</v>
          </cell>
          <cell r="ET22">
            <v>449.16385911179179</v>
          </cell>
          <cell r="EU22">
            <v>449.16385911179179</v>
          </cell>
          <cell r="EV22">
            <v>449.16385911179179</v>
          </cell>
          <cell r="EW22">
            <v>449.16385911179179</v>
          </cell>
          <cell r="EX22">
            <v>449.16385911179179</v>
          </cell>
          <cell r="EY22">
            <v>449.16385911179179</v>
          </cell>
          <cell r="EZ22">
            <v>449.16385911179179</v>
          </cell>
          <cell r="FA22">
            <v>449.16385911179179</v>
          </cell>
          <cell r="FB22">
            <v>449.16385911179179</v>
          </cell>
          <cell r="FC22">
            <v>449.16385911179179</v>
          </cell>
          <cell r="FD22">
            <v>449.16385911179179</v>
          </cell>
          <cell r="FE22">
            <v>449.16385911179179</v>
          </cell>
          <cell r="FF22">
            <v>449.16385911179179</v>
          </cell>
          <cell r="FG22">
            <v>449.16385911179179</v>
          </cell>
          <cell r="FH22">
            <v>449.16385911179179</v>
          </cell>
          <cell r="FI22">
            <v>449.16385911179179</v>
          </cell>
          <cell r="FJ22">
            <v>449.16385911179179</v>
          </cell>
          <cell r="FK22">
            <v>449.16385911179179</v>
          </cell>
          <cell r="FL22">
            <v>449.16385911179179</v>
          </cell>
          <cell r="FM22">
            <v>449.16385911179179</v>
          </cell>
          <cell r="FN22">
            <v>449.16385911179179</v>
          </cell>
          <cell r="FO22">
            <v>449.16385911179179</v>
          </cell>
          <cell r="FP22">
            <v>449.16385911179179</v>
          </cell>
          <cell r="FQ22">
            <v>538.99663093415006</v>
          </cell>
          <cell r="FR22">
            <v>538.99663093415006</v>
          </cell>
          <cell r="FS22">
            <v>538.99663093415006</v>
          </cell>
          <cell r="FT22">
            <v>538.99663093415006</v>
          </cell>
          <cell r="FU22">
            <v>538.99663093415006</v>
          </cell>
          <cell r="FV22">
            <v>538.99663093415006</v>
          </cell>
          <cell r="FW22">
            <v>538.99663093415006</v>
          </cell>
          <cell r="FX22">
            <v>538.99663093415006</v>
          </cell>
          <cell r="FY22">
            <v>538.99663093415006</v>
          </cell>
          <cell r="FZ22">
            <v>538.99663093415006</v>
          </cell>
          <cell r="GA22">
            <v>538.99663093415006</v>
          </cell>
          <cell r="GB22">
            <v>538.99663093415006</v>
          </cell>
          <cell r="GC22">
            <v>538.99663093415006</v>
          </cell>
          <cell r="GD22">
            <v>538.99663093415006</v>
          </cell>
          <cell r="GE22">
            <v>538.99663093415006</v>
          </cell>
          <cell r="GF22">
            <v>538.99663093415006</v>
          </cell>
          <cell r="GG22">
            <v>538.99663093415006</v>
          </cell>
          <cell r="GH22">
            <v>538.99663093415006</v>
          </cell>
          <cell r="GI22">
            <v>538.99663093415006</v>
          </cell>
          <cell r="GJ22">
            <v>538.99663093415006</v>
          </cell>
          <cell r="GK22">
            <v>538.99663093415006</v>
          </cell>
          <cell r="GL22">
            <v>538.99663093415006</v>
          </cell>
          <cell r="GM22">
            <v>538.99663093415006</v>
          </cell>
          <cell r="GN22">
            <v>538.99663093415006</v>
          </cell>
          <cell r="GO22">
            <v>538.99663093415006</v>
          </cell>
          <cell r="GP22">
            <v>538.99663093415006</v>
          </cell>
          <cell r="GQ22">
            <v>538.99663093415006</v>
          </cell>
          <cell r="GR22">
            <v>538.99663093415006</v>
          </cell>
          <cell r="GS22">
            <v>538.99663093415006</v>
          </cell>
          <cell r="GT22">
            <v>538.99663093415006</v>
          </cell>
          <cell r="GU22">
            <v>538.99663093415006</v>
          </cell>
          <cell r="GV22">
            <v>538.99663093415006</v>
          </cell>
          <cell r="GW22">
            <v>538.99663093415006</v>
          </cell>
          <cell r="GX22">
            <v>538.99663093415006</v>
          </cell>
          <cell r="GY22">
            <v>538.99663093415006</v>
          </cell>
          <cell r="GZ22">
            <v>538.99663093415006</v>
          </cell>
          <cell r="HA22">
            <v>449.16385911179179</v>
          </cell>
          <cell r="HB22">
            <v>449.16385911179179</v>
          </cell>
          <cell r="HC22">
            <v>449.16385911179179</v>
          </cell>
          <cell r="HD22">
            <v>449.16385911179179</v>
          </cell>
          <cell r="HE22">
            <v>449.16385911179179</v>
          </cell>
          <cell r="HF22">
            <v>449.16385911179179</v>
          </cell>
          <cell r="HG22">
            <v>449.16385911179179</v>
          </cell>
          <cell r="HH22">
            <v>449.16385911179179</v>
          </cell>
          <cell r="HI22">
            <v>449.16385911179179</v>
          </cell>
          <cell r="HJ22">
            <v>449.16385911179179</v>
          </cell>
          <cell r="HK22">
            <v>449.16385911179179</v>
          </cell>
          <cell r="HL22">
            <v>449.16385911179179</v>
          </cell>
          <cell r="HM22">
            <v>449.16385911179179</v>
          </cell>
          <cell r="HN22">
            <v>449.16385911179179</v>
          </cell>
          <cell r="HO22">
            <v>449.16385911179179</v>
          </cell>
          <cell r="HP22">
            <v>449.16385911179179</v>
          </cell>
          <cell r="HQ22">
            <v>449.16385911179179</v>
          </cell>
          <cell r="HR22">
            <v>449.16385911179179</v>
          </cell>
          <cell r="HS22">
            <v>449.16385911179179</v>
          </cell>
          <cell r="HT22">
            <v>449.16385911179179</v>
          </cell>
          <cell r="HU22">
            <v>449.16385911179179</v>
          </cell>
          <cell r="HV22">
            <v>449.16385911179179</v>
          </cell>
          <cell r="HW22">
            <v>449.16385911179179</v>
          </cell>
          <cell r="HX22">
            <v>449.16385911179179</v>
          </cell>
          <cell r="HY22">
            <v>538.99663093415006</v>
          </cell>
          <cell r="HZ22">
            <v>538.99663093415006</v>
          </cell>
          <cell r="IA22">
            <v>538.99663093415006</v>
          </cell>
          <cell r="IB22">
            <v>538.99663093415006</v>
          </cell>
          <cell r="IC22">
            <v>538.99663093415006</v>
          </cell>
          <cell r="ID22">
            <v>538.99663093415006</v>
          </cell>
          <cell r="IE22">
            <v>538.99663093415006</v>
          </cell>
          <cell r="IF22">
            <v>538.99663093415006</v>
          </cell>
          <cell r="IG22">
            <v>538.99663093415006</v>
          </cell>
          <cell r="IH22">
            <v>538.99663093415006</v>
          </cell>
          <cell r="II22">
            <v>538.99663093415006</v>
          </cell>
          <cell r="IJ22">
            <v>538.99663093415006</v>
          </cell>
          <cell r="IK22">
            <v>538.99663093415006</v>
          </cell>
          <cell r="IL22">
            <v>538.99663093415006</v>
          </cell>
          <cell r="IM22">
            <v>538.99663093415006</v>
          </cell>
          <cell r="IN22">
            <v>538.99663093415006</v>
          </cell>
          <cell r="IO22">
            <v>538.99663093415006</v>
          </cell>
          <cell r="IP22">
            <v>538.99663093415006</v>
          </cell>
          <cell r="IQ22">
            <v>538.99663093415006</v>
          </cell>
          <cell r="IR22">
            <v>538.99663093415006</v>
          </cell>
          <cell r="IS22">
            <v>538.99663093415006</v>
          </cell>
          <cell r="IT22">
            <v>538.99663093415006</v>
          </cell>
          <cell r="IU22">
            <v>538.99663093415006</v>
          </cell>
          <cell r="IV22">
            <v>538.99663093415006</v>
          </cell>
          <cell r="IW22">
            <v>538.99663093415006</v>
          </cell>
          <cell r="IX22">
            <v>538.99663093415006</v>
          </cell>
          <cell r="IY22">
            <v>538.99663093415006</v>
          </cell>
          <cell r="IZ22">
            <v>538.99663093415006</v>
          </cell>
          <cell r="JA22">
            <v>538.99663093415006</v>
          </cell>
          <cell r="JB22">
            <v>538.99663093415006</v>
          </cell>
          <cell r="JC22">
            <v>538.99663093415006</v>
          </cell>
          <cell r="JD22">
            <v>538.99663093415006</v>
          </cell>
          <cell r="JE22">
            <v>538.99663093415006</v>
          </cell>
          <cell r="JF22">
            <v>538.99663093415006</v>
          </cell>
          <cell r="JG22">
            <v>538.99663093415006</v>
          </cell>
          <cell r="JH22">
            <v>538.99663093415006</v>
          </cell>
          <cell r="JI22">
            <v>538.99663093415006</v>
          </cell>
          <cell r="JJ22">
            <v>538.99663093415006</v>
          </cell>
          <cell r="JK22">
            <v>538.99663093415006</v>
          </cell>
          <cell r="JL22">
            <v>538.99663093415006</v>
          </cell>
          <cell r="JM22">
            <v>538.99663093415006</v>
          </cell>
          <cell r="JN22">
            <v>538.99663093415006</v>
          </cell>
          <cell r="JO22">
            <v>538.99663093415006</v>
          </cell>
          <cell r="JP22">
            <v>538.99663093415006</v>
          </cell>
          <cell r="JQ22">
            <v>538.99663093415006</v>
          </cell>
          <cell r="JR22">
            <v>538.99663093415006</v>
          </cell>
          <cell r="JS22">
            <v>538.99663093415006</v>
          </cell>
          <cell r="JT22">
            <v>538.99663093415006</v>
          </cell>
        </row>
        <row r="23">
          <cell r="B23" t="str">
            <v>Montaje, ajuste, obras electricas e instrumentacion</v>
          </cell>
          <cell r="C23" t="str">
            <v>Materiales</v>
          </cell>
          <cell r="E23">
            <v>159.71687595712098</v>
          </cell>
          <cell r="F23">
            <v>159.71687595712098</v>
          </cell>
          <cell r="G23">
            <v>159.71687595712098</v>
          </cell>
          <cell r="H23">
            <v>159.71687595712098</v>
          </cell>
          <cell r="I23">
            <v>159.71687595712098</v>
          </cell>
          <cell r="J23">
            <v>159.71687595712098</v>
          </cell>
          <cell r="K23">
            <v>159.71687595712098</v>
          </cell>
          <cell r="L23">
            <v>159.71687595712098</v>
          </cell>
          <cell r="M23">
            <v>159.71687595712098</v>
          </cell>
          <cell r="N23">
            <v>159.71687595712098</v>
          </cell>
          <cell r="O23">
            <v>159.71687595712098</v>
          </cell>
          <cell r="P23">
            <v>159.71687595712098</v>
          </cell>
          <cell r="Q23">
            <v>191.6602511485452</v>
          </cell>
          <cell r="R23">
            <v>191.6602511485452</v>
          </cell>
          <cell r="S23">
            <v>191.6602511485452</v>
          </cell>
          <cell r="T23">
            <v>191.6602511485452</v>
          </cell>
          <cell r="U23">
            <v>191.6602511485452</v>
          </cell>
          <cell r="V23">
            <v>191.6602511485452</v>
          </cell>
          <cell r="W23">
            <v>191.6602511485452</v>
          </cell>
          <cell r="X23">
            <v>191.6602511485452</v>
          </cell>
          <cell r="Y23">
            <v>191.6602511485452</v>
          </cell>
          <cell r="Z23">
            <v>191.6602511485452</v>
          </cell>
          <cell r="AA23">
            <v>191.6602511485452</v>
          </cell>
          <cell r="AB23">
            <v>191.6602511485452</v>
          </cell>
          <cell r="AC23">
            <v>159.71687595712098</v>
          </cell>
          <cell r="AD23">
            <v>159.71687595712098</v>
          </cell>
          <cell r="AE23">
            <v>159.71687595712098</v>
          </cell>
          <cell r="AF23">
            <v>159.71687595712098</v>
          </cell>
          <cell r="AG23">
            <v>159.71687595712098</v>
          </cell>
          <cell r="AH23">
            <v>159.71687595712098</v>
          </cell>
          <cell r="AI23">
            <v>159.71687595712098</v>
          </cell>
          <cell r="AJ23">
            <v>159.71687595712098</v>
          </cell>
          <cell r="AK23">
            <v>159.71687595712098</v>
          </cell>
          <cell r="AL23">
            <v>159.71687595712098</v>
          </cell>
          <cell r="AM23">
            <v>159.71687595712098</v>
          </cell>
          <cell r="AN23">
            <v>159.71687595712098</v>
          </cell>
          <cell r="AO23">
            <v>191.6602511485452</v>
          </cell>
          <cell r="AP23">
            <v>191.6602511485452</v>
          </cell>
          <cell r="AQ23">
            <v>191.6602511485452</v>
          </cell>
          <cell r="AR23">
            <v>191.6602511485452</v>
          </cell>
          <cell r="AS23">
            <v>191.6602511485452</v>
          </cell>
          <cell r="AT23">
            <v>191.6602511485452</v>
          </cell>
          <cell r="AU23">
            <v>191.6602511485452</v>
          </cell>
          <cell r="AV23">
            <v>191.6602511485452</v>
          </cell>
          <cell r="AW23">
            <v>191.6602511485452</v>
          </cell>
          <cell r="AX23">
            <v>191.6602511485452</v>
          </cell>
          <cell r="AY23">
            <v>191.6602511485452</v>
          </cell>
          <cell r="AZ23">
            <v>191.6602511485452</v>
          </cell>
          <cell r="BA23">
            <v>191.6602511485452</v>
          </cell>
          <cell r="BB23">
            <v>191.6602511485452</v>
          </cell>
          <cell r="BC23">
            <v>191.6602511485452</v>
          </cell>
          <cell r="BD23">
            <v>191.6602511485452</v>
          </cell>
          <cell r="BE23">
            <v>191.6602511485452</v>
          </cell>
          <cell r="BF23">
            <v>191.6602511485452</v>
          </cell>
          <cell r="BG23">
            <v>191.6602511485452</v>
          </cell>
          <cell r="BH23">
            <v>191.6602511485452</v>
          </cell>
          <cell r="BI23">
            <v>191.6602511485452</v>
          </cell>
          <cell r="BJ23">
            <v>191.6602511485452</v>
          </cell>
          <cell r="BK23">
            <v>191.6602511485452</v>
          </cell>
          <cell r="BL23">
            <v>191.6602511485452</v>
          </cell>
          <cell r="BM23">
            <v>159.71687595712098</v>
          </cell>
          <cell r="BN23">
            <v>159.71687595712098</v>
          </cell>
          <cell r="BO23">
            <v>159.71687595712098</v>
          </cell>
          <cell r="BP23">
            <v>159.71687595712098</v>
          </cell>
          <cell r="BQ23">
            <v>159.71687595712098</v>
          </cell>
          <cell r="BR23">
            <v>159.71687595712098</v>
          </cell>
          <cell r="BS23">
            <v>159.71687595712098</v>
          </cell>
          <cell r="BT23">
            <v>159.71687595712098</v>
          </cell>
          <cell r="BU23">
            <v>159.71687595712098</v>
          </cell>
          <cell r="BV23">
            <v>159.71687595712098</v>
          </cell>
          <cell r="BW23">
            <v>159.71687595712098</v>
          </cell>
          <cell r="BX23">
            <v>159.71687595712098</v>
          </cell>
          <cell r="BY23">
            <v>159.71687595712098</v>
          </cell>
          <cell r="BZ23">
            <v>159.71687595712098</v>
          </cell>
          <cell r="CA23">
            <v>159.71687595712098</v>
          </cell>
          <cell r="CB23">
            <v>159.71687595712098</v>
          </cell>
          <cell r="CC23">
            <v>159.71687595712098</v>
          </cell>
          <cell r="CD23">
            <v>159.71687595712098</v>
          </cell>
          <cell r="CE23">
            <v>159.71687595712098</v>
          </cell>
          <cell r="CF23">
            <v>159.71687595712098</v>
          </cell>
          <cell r="CG23">
            <v>159.71687595712098</v>
          </cell>
          <cell r="CH23">
            <v>159.71687595712098</v>
          </cell>
          <cell r="CI23">
            <v>159.71687595712098</v>
          </cell>
          <cell r="CJ23">
            <v>159.71687595712098</v>
          </cell>
          <cell r="CK23">
            <v>191.6602511485452</v>
          </cell>
          <cell r="CL23">
            <v>191.6602511485452</v>
          </cell>
          <cell r="CM23">
            <v>191.6602511485452</v>
          </cell>
          <cell r="CN23">
            <v>191.6602511485452</v>
          </cell>
          <cell r="CO23">
            <v>191.6602511485452</v>
          </cell>
          <cell r="CP23">
            <v>191.6602511485452</v>
          </cell>
          <cell r="CQ23">
            <v>191.6602511485452</v>
          </cell>
          <cell r="CR23">
            <v>191.6602511485452</v>
          </cell>
          <cell r="CS23">
            <v>191.6602511485452</v>
          </cell>
          <cell r="CT23">
            <v>191.6602511485452</v>
          </cell>
          <cell r="CU23">
            <v>191.6602511485452</v>
          </cell>
          <cell r="CV23">
            <v>191.6602511485452</v>
          </cell>
          <cell r="CW23">
            <v>191.6602511485452</v>
          </cell>
          <cell r="CX23">
            <v>191.6602511485452</v>
          </cell>
          <cell r="CY23">
            <v>191.6602511485452</v>
          </cell>
          <cell r="CZ23">
            <v>191.6602511485452</v>
          </cell>
          <cell r="DA23">
            <v>191.6602511485452</v>
          </cell>
          <cell r="DB23">
            <v>191.6602511485452</v>
          </cell>
          <cell r="DC23">
            <v>191.6602511485452</v>
          </cell>
          <cell r="DD23">
            <v>191.6602511485452</v>
          </cell>
          <cell r="DE23">
            <v>191.6602511485452</v>
          </cell>
          <cell r="DF23">
            <v>191.6602511485452</v>
          </cell>
          <cell r="DG23">
            <v>191.6602511485452</v>
          </cell>
          <cell r="DH23">
            <v>191.6602511485452</v>
          </cell>
          <cell r="DI23">
            <v>191.6602511485452</v>
          </cell>
          <cell r="DJ23">
            <v>191.6602511485452</v>
          </cell>
          <cell r="DK23">
            <v>191.6602511485452</v>
          </cell>
          <cell r="DL23">
            <v>191.6602511485452</v>
          </cell>
          <cell r="DM23">
            <v>191.6602511485452</v>
          </cell>
          <cell r="DN23">
            <v>191.6602511485452</v>
          </cell>
          <cell r="DO23">
            <v>191.6602511485452</v>
          </cell>
          <cell r="DP23">
            <v>191.6602511485452</v>
          </cell>
          <cell r="DQ23">
            <v>191.6602511485452</v>
          </cell>
          <cell r="DR23">
            <v>191.6602511485452</v>
          </cell>
          <cell r="DS23">
            <v>191.6602511485452</v>
          </cell>
          <cell r="DT23">
            <v>191.6602511485452</v>
          </cell>
          <cell r="DU23">
            <v>191.6602511485452</v>
          </cell>
          <cell r="DV23">
            <v>191.6602511485452</v>
          </cell>
          <cell r="DW23">
            <v>191.6602511485452</v>
          </cell>
          <cell r="DX23">
            <v>191.6602511485452</v>
          </cell>
          <cell r="DY23">
            <v>191.6602511485452</v>
          </cell>
          <cell r="DZ23">
            <v>191.6602511485452</v>
          </cell>
          <cell r="EA23">
            <v>191.6602511485452</v>
          </cell>
          <cell r="EB23">
            <v>191.6602511485452</v>
          </cell>
          <cell r="EC23">
            <v>191.6602511485452</v>
          </cell>
          <cell r="ED23">
            <v>191.6602511485452</v>
          </cell>
          <cell r="EE23">
            <v>191.6602511485452</v>
          </cell>
          <cell r="EF23">
            <v>191.6602511485452</v>
          </cell>
          <cell r="EG23">
            <v>191.6602511485452</v>
          </cell>
          <cell r="EH23">
            <v>191.6602511485452</v>
          </cell>
          <cell r="EI23">
            <v>191.6602511485452</v>
          </cell>
          <cell r="EJ23">
            <v>191.6602511485452</v>
          </cell>
          <cell r="EK23">
            <v>191.6602511485452</v>
          </cell>
          <cell r="EL23">
            <v>191.6602511485452</v>
          </cell>
          <cell r="EM23">
            <v>191.6602511485452</v>
          </cell>
          <cell r="EN23">
            <v>191.6602511485452</v>
          </cell>
          <cell r="EO23">
            <v>191.6602511485452</v>
          </cell>
          <cell r="EP23">
            <v>191.6602511485452</v>
          </cell>
          <cell r="EQ23">
            <v>191.6602511485452</v>
          </cell>
          <cell r="ER23">
            <v>191.6602511485452</v>
          </cell>
          <cell r="ES23">
            <v>159.71687595712098</v>
          </cell>
          <cell r="ET23">
            <v>159.71687595712098</v>
          </cell>
          <cell r="EU23">
            <v>159.71687595712098</v>
          </cell>
          <cell r="EV23">
            <v>159.71687595712098</v>
          </cell>
          <cell r="EW23">
            <v>159.71687595712098</v>
          </cell>
          <cell r="EX23">
            <v>159.71687595712098</v>
          </cell>
          <cell r="EY23">
            <v>159.71687595712098</v>
          </cell>
          <cell r="EZ23">
            <v>159.71687595712098</v>
          </cell>
          <cell r="FA23">
            <v>159.71687595712098</v>
          </cell>
          <cell r="FB23">
            <v>159.71687595712098</v>
          </cell>
          <cell r="FC23">
            <v>159.71687595712098</v>
          </cell>
          <cell r="FD23">
            <v>159.71687595712098</v>
          </cell>
          <cell r="FE23">
            <v>159.71687595712098</v>
          </cell>
          <cell r="FF23">
            <v>159.71687595712098</v>
          </cell>
          <cell r="FG23">
            <v>159.71687595712098</v>
          </cell>
          <cell r="FH23">
            <v>159.71687595712098</v>
          </cell>
          <cell r="FI23">
            <v>159.71687595712098</v>
          </cell>
          <cell r="FJ23">
            <v>159.71687595712098</v>
          </cell>
          <cell r="FK23">
            <v>159.71687595712098</v>
          </cell>
          <cell r="FL23">
            <v>159.71687595712098</v>
          </cell>
          <cell r="FM23">
            <v>159.71687595712098</v>
          </cell>
          <cell r="FN23">
            <v>159.71687595712098</v>
          </cell>
          <cell r="FO23">
            <v>159.71687595712098</v>
          </cell>
          <cell r="FP23">
            <v>159.71687595712098</v>
          </cell>
          <cell r="FQ23">
            <v>191.6602511485452</v>
          </cell>
          <cell r="FR23">
            <v>191.6602511485452</v>
          </cell>
          <cell r="FS23">
            <v>191.6602511485452</v>
          </cell>
          <cell r="FT23">
            <v>191.6602511485452</v>
          </cell>
          <cell r="FU23">
            <v>191.6602511485452</v>
          </cell>
          <cell r="FV23">
            <v>191.6602511485452</v>
          </cell>
          <cell r="FW23">
            <v>191.6602511485452</v>
          </cell>
          <cell r="FX23">
            <v>191.6602511485452</v>
          </cell>
          <cell r="FY23">
            <v>191.6602511485452</v>
          </cell>
          <cell r="FZ23">
            <v>191.6602511485452</v>
          </cell>
          <cell r="GA23">
            <v>191.6602511485452</v>
          </cell>
          <cell r="GB23">
            <v>191.6602511485452</v>
          </cell>
          <cell r="GC23">
            <v>191.6602511485452</v>
          </cell>
          <cell r="GD23">
            <v>191.6602511485452</v>
          </cell>
          <cell r="GE23">
            <v>191.6602511485452</v>
          </cell>
          <cell r="GF23">
            <v>191.6602511485452</v>
          </cell>
          <cell r="GG23">
            <v>191.6602511485452</v>
          </cell>
          <cell r="GH23">
            <v>191.6602511485452</v>
          </cell>
          <cell r="GI23">
            <v>191.6602511485452</v>
          </cell>
          <cell r="GJ23">
            <v>191.6602511485452</v>
          </cell>
          <cell r="GK23">
            <v>191.6602511485452</v>
          </cell>
          <cell r="GL23">
            <v>191.6602511485452</v>
          </cell>
          <cell r="GM23">
            <v>191.6602511485452</v>
          </cell>
          <cell r="GN23">
            <v>191.6602511485452</v>
          </cell>
          <cell r="GO23">
            <v>191.6602511485452</v>
          </cell>
          <cell r="GP23">
            <v>191.6602511485452</v>
          </cell>
          <cell r="GQ23">
            <v>191.6602511485452</v>
          </cell>
          <cell r="GR23">
            <v>191.6602511485452</v>
          </cell>
          <cell r="GS23">
            <v>191.6602511485452</v>
          </cell>
          <cell r="GT23">
            <v>191.6602511485452</v>
          </cell>
          <cell r="GU23">
            <v>191.6602511485452</v>
          </cell>
          <cell r="GV23">
            <v>191.6602511485452</v>
          </cell>
          <cell r="GW23">
            <v>191.6602511485452</v>
          </cell>
          <cell r="GX23">
            <v>191.6602511485452</v>
          </cell>
          <cell r="GY23">
            <v>191.6602511485452</v>
          </cell>
          <cell r="GZ23">
            <v>191.6602511485452</v>
          </cell>
          <cell r="HA23">
            <v>159.71687595712098</v>
          </cell>
          <cell r="HB23">
            <v>159.71687595712098</v>
          </cell>
          <cell r="HC23">
            <v>159.71687595712098</v>
          </cell>
          <cell r="HD23">
            <v>159.71687595712098</v>
          </cell>
          <cell r="HE23">
            <v>159.71687595712098</v>
          </cell>
          <cell r="HF23">
            <v>159.71687595712098</v>
          </cell>
          <cell r="HG23">
            <v>159.71687595712098</v>
          </cell>
          <cell r="HH23">
            <v>159.71687595712098</v>
          </cell>
          <cell r="HI23">
            <v>159.71687595712098</v>
          </cell>
          <cell r="HJ23">
            <v>159.71687595712098</v>
          </cell>
          <cell r="HK23">
            <v>159.71687595712098</v>
          </cell>
          <cell r="HL23">
            <v>159.71687595712098</v>
          </cell>
          <cell r="HM23">
            <v>159.71687595712098</v>
          </cell>
          <cell r="HN23">
            <v>159.71687595712098</v>
          </cell>
          <cell r="HO23">
            <v>159.71687595712098</v>
          </cell>
          <cell r="HP23">
            <v>159.71687595712098</v>
          </cell>
          <cell r="HQ23">
            <v>159.71687595712098</v>
          </cell>
          <cell r="HR23">
            <v>159.71687595712098</v>
          </cell>
          <cell r="HS23">
            <v>159.71687595712098</v>
          </cell>
          <cell r="HT23">
            <v>159.71687595712098</v>
          </cell>
          <cell r="HU23">
            <v>159.71687595712098</v>
          </cell>
          <cell r="HV23">
            <v>159.71687595712098</v>
          </cell>
          <cell r="HW23">
            <v>159.71687595712098</v>
          </cell>
          <cell r="HX23">
            <v>159.71687595712098</v>
          </cell>
          <cell r="HY23">
            <v>191.6602511485452</v>
          </cell>
          <cell r="HZ23">
            <v>191.6602511485452</v>
          </cell>
          <cell r="IA23">
            <v>191.6602511485452</v>
          </cell>
          <cell r="IB23">
            <v>191.6602511485452</v>
          </cell>
          <cell r="IC23">
            <v>191.6602511485452</v>
          </cell>
          <cell r="ID23">
            <v>191.6602511485452</v>
          </cell>
          <cell r="IE23">
            <v>191.6602511485452</v>
          </cell>
          <cell r="IF23">
            <v>191.6602511485452</v>
          </cell>
          <cell r="IG23">
            <v>191.6602511485452</v>
          </cell>
          <cell r="IH23">
            <v>191.6602511485452</v>
          </cell>
          <cell r="II23">
            <v>191.6602511485452</v>
          </cell>
          <cell r="IJ23">
            <v>191.6602511485452</v>
          </cell>
          <cell r="IK23">
            <v>191.6602511485452</v>
          </cell>
          <cell r="IL23">
            <v>191.6602511485452</v>
          </cell>
          <cell r="IM23">
            <v>191.6602511485452</v>
          </cell>
          <cell r="IN23">
            <v>191.6602511485452</v>
          </cell>
          <cell r="IO23">
            <v>191.6602511485452</v>
          </cell>
          <cell r="IP23">
            <v>191.6602511485452</v>
          </cell>
          <cell r="IQ23">
            <v>191.6602511485452</v>
          </cell>
          <cell r="IR23">
            <v>191.6602511485452</v>
          </cell>
          <cell r="IS23">
            <v>191.6602511485452</v>
          </cell>
          <cell r="IT23">
            <v>191.6602511485452</v>
          </cell>
          <cell r="IU23">
            <v>191.6602511485452</v>
          </cell>
          <cell r="IV23">
            <v>191.6602511485452</v>
          </cell>
          <cell r="IW23">
            <v>191.6602511485452</v>
          </cell>
          <cell r="IX23">
            <v>191.6602511485452</v>
          </cell>
          <cell r="IY23">
            <v>191.6602511485452</v>
          </cell>
          <cell r="IZ23">
            <v>191.6602511485452</v>
          </cell>
          <cell r="JA23">
            <v>191.6602511485452</v>
          </cell>
          <cell r="JB23">
            <v>191.6602511485452</v>
          </cell>
          <cell r="JC23">
            <v>191.6602511485452</v>
          </cell>
          <cell r="JD23">
            <v>191.6602511485452</v>
          </cell>
          <cell r="JE23">
            <v>191.6602511485452</v>
          </cell>
          <cell r="JF23">
            <v>191.6602511485452</v>
          </cell>
          <cell r="JG23">
            <v>191.6602511485452</v>
          </cell>
          <cell r="JH23">
            <v>191.6602511485452</v>
          </cell>
          <cell r="JI23">
            <v>191.6602511485452</v>
          </cell>
          <cell r="JJ23">
            <v>191.6602511485452</v>
          </cell>
          <cell r="JK23">
            <v>191.6602511485452</v>
          </cell>
          <cell r="JL23">
            <v>191.6602511485452</v>
          </cell>
          <cell r="JM23">
            <v>191.6602511485452</v>
          </cell>
          <cell r="JN23">
            <v>191.6602511485452</v>
          </cell>
          <cell r="JO23">
            <v>191.6602511485452</v>
          </cell>
          <cell r="JP23">
            <v>191.6602511485452</v>
          </cell>
          <cell r="JQ23">
            <v>191.6602511485452</v>
          </cell>
          <cell r="JR23">
            <v>191.6602511485452</v>
          </cell>
          <cell r="JS23">
            <v>191.6602511485452</v>
          </cell>
          <cell r="JT23">
            <v>191.6602511485452</v>
          </cell>
        </row>
        <row r="24">
          <cell r="B24" t="str">
            <v>Montaje, ajuste, obras electricas e instrumentacion</v>
          </cell>
          <cell r="C24" t="str">
            <v>Costo de Stock</v>
          </cell>
          <cell r="E24">
            <v>10.876719252679937</v>
          </cell>
          <cell r="F24">
            <v>10.876719252679937</v>
          </cell>
          <cell r="G24">
            <v>10.876719252679937</v>
          </cell>
          <cell r="H24">
            <v>10.876719252679937</v>
          </cell>
          <cell r="I24">
            <v>10.876719252679937</v>
          </cell>
          <cell r="J24">
            <v>10.876719252679937</v>
          </cell>
          <cell r="K24">
            <v>10.876719252679937</v>
          </cell>
          <cell r="L24">
            <v>10.876719252679937</v>
          </cell>
          <cell r="M24">
            <v>10.876719252679937</v>
          </cell>
          <cell r="N24">
            <v>10.876719252679937</v>
          </cell>
          <cell r="O24">
            <v>10.876719252679937</v>
          </cell>
          <cell r="P24">
            <v>10.876719252679937</v>
          </cell>
          <cell r="Q24">
            <v>13.052063103215927</v>
          </cell>
          <cell r="R24">
            <v>13.052063103215927</v>
          </cell>
          <cell r="S24">
            <v>13.052063103215927</v>
          </cell>
          <cell r="T24">
            <v>13.052063103215927</v>
          </cell>
          <cell r="U24">
            <v>13.052063103215927</v>
          </cell>
          <cell r="V24">
            <v>13.052063103215927</v>
          </cell>
          <cell r="W24">
            <v>13.052063103215927</v>
          </cell>
          <cell r="X24">
            <v>13.052063103215927</v>
          </cell>
          <cell r="Y24">
            <v>13.052063103215927</v>
          </cell>
          <cell r="Z24">
            <v>13.052063103215927</v>
          </cell>
          <cell r="AA24">
            <v>13.052063103215927</v>
          </cell>
          <cell r="AB24">
            <v>13.052063103215927</v>
          </cell>
          <cell r="AC24">
            <v>10.876719252679937</v>
          </cell>
          <cell r="AD24">
            <v>10.876719252679937</v>
          </cell>
          <cell r="AE24">
            <v>10.876719252679937</v>
          </cell>
          <cell r="AF24">
            <v>10.876719252679937</v>
          </cell>
          <cell r="AG24">
            <v>10.876719252679937</v>
          </cell>
          <cell r="AH24">
            <v>10.876719252679937</v>
          </cell>
          <cell r="AI24">
            <v>10.876719252679937</v>
          </cell>
          <cell r="AJ24">
            <v>10.876719252679937</v>
          </cell>
          <cell r="AK24">
            <v>10.876719252679937</v>
          </cell>
          <cell r="AL24">
            <v>10.876719252679937</v>
          </cell>
          <cell r="AM24">
            <v>10.876719252679937</v>
          </cell>
          <cell r="AN24">
            <v>10.876719252679937</v>
          </cell>
          <cell r="AO24">
            <v>13.052063103215927</v>
          </cell>
          <cell r="AP24">
            <v>13.052063103215927</v>
          </cell>
          <cell r="AQ24">
            <v>13.052063103215927</v>
          </cell>
          <cell r="AR24">
            <v>13.052063103215927</v>
          </cell>
          <cell r="AS24">
            <v>13.052063103215927</v>
          </cell>
          <cell r="AT24">
            <v>13.052063103215927</v>
          </cell>
          <cell r="AU24">
            <v>13.052063103215927</v>
          </cell>
          <cell r="AV24">
            <v>13.052063103215927</v>
          </cell>
          <cell r="AW24">
            <v>13.052063103215927</v>
          </cell>
          <cell r="AX24">
            <v>13.052063103215927</v>
          </cell>
          <cell r="AY24">
            <v>13.052063103215927</v>
          </cell>
          <cell r="AZ24">
            <v>13.052063103215927</v>
          </cell>
          <cell r="BA24">
            <v>13.052063103215927</v>
          </cell>
          <cell r="BB24">
            <v>13.052063103215927</v>
          </cell>
          <cell r="BC24">
            <v>13.052063103215927</v>
          </cell>
          <cell r="BD24">
            <v>13.052063103215927</v>
          </cell>
          <cell r="BE24">
            <v>13.052063103215927</v>
          </cell>
          <cell r="BF24">
            <v>13.052063103215927</v>
          </cell>
          <cell r="BG24">
            <v>13.052063103215927</v>
          </cell>
          <cell r="BH24">
            <v>13.052063103215927</v>
          </cell>
          <cell r="BI24">
            <v>13.052063103215927</v>
          </cell>
          <cell r="BJ24">
            <v>13.052063103215927</v>
          </cell>
          <cell r="BK24">
            <v>13.052063103215927</v>
          </cell>
          <cell r="BL24">
            <v>13.052063103215927</v>
          </cell>
          <cell r="BM24">
            <v>10.876719252679937</v>
          </cell>
          <cell r="BN24">
            <v>10.876719252679937</v>
          </cell>
          <cell r="BO24">
            <v>10.876719252679937</v>
          </cell>
          <cell r="BP24">
            <v>10.876719252679937</v>
          </cell>
          <cell r="BQ24">
            <v>10.876719252679937</v>
          </cell>
          <cell r="BR24">
            <v>10.876719252679937</v>
          </cell>
          <cell r="BS24">
            <v>10.876719252679937</v>
          </cell>
          <cell r="BT24">
            <v>10.876719252679937</v>
          </cell>
          <cell r="BU24">
            <v>10.876719252679937</v>
          </cell>
          <cell r="BV24">
            <v>10.876719252679937</v>
          </cell>
          <cell r="BW24">
            <v>10.876719252679937</v>
          </cell>
          <cell r="BX24">
            <v>10.876719252679937</v>
          </cell>
          <cell r="BY24">
            <v>10.876719252679937</v>
          </cell>
          <cell r="BZ24">
            <v>10.876719252679937</v>
          </cell>
          <cell r="CA24">
            <v>10.876719252679937</v>
          </cell>
          <cell r="CB24">
            <v>10.876719252679937</v>
          </cell>
          <cell r="CC24">
            <v>10.876719252679937</v>
          </cell>
          <cell r="CD24">
            <v>10.876719252679937</v>
          </cell>
          <cell r="CE24">
            <v>10.876719252679937</v>
          </cell>
          <cell r="CF24">
            <v>10.876719252679937</v>
          </cell>
          <cell r="CG24">
            <v>10.876719252679937</v>
          </cell>
          <cell r="CH24">
            <v>10.876719252679937</v>
          </cell>
          <cell r="CI24">
            <v>10.876719252679937</v>
          </cell>
          <cell r="CJ24">
            <v>10.876719252679937</v>
          </cell>
          <cell r="CK24">
            <v>13.052063103215927</v>
          </cell>
          <cell r="CL24">
            <v>13.052063103215927</v>
          </cell>
          <cell r="CM24">
            <v>13.052063103215927</v>
          </cell>
          <cell r="CN24">
            <v>13.052063103215927</v>
          </cell>
          <cell r="CO24">
            <v>13.052063103215927</v>
          </cell>
          <cell r="CP24">
            <v>13.052063103215927</v>
          </cell>
          <cell r="CQ24">
            <v>13.052063103215927</v>
          </cell>
          <cell r="CR24">
            <v>13.052063103215927</v>
          </cell>
          <cell r="CS24">
            <v>13.052063103215927</v>
          </cell>
          <cell r="CT24">
            <v>13.052063103215927</v>
          </cell>
          <cell r="CU24">
            <v>13.052063103215927</v>
          </cell>
          <cell r="CV24">
            <v>13.052063103215927</v>
          </cell>
          <cell r="CW24">
            <v>13.052063103215927</v>
          </cell>
          <cell r="CX24">
            <v>13.052063103215927</v>
          </cell>
          <cell r="CY24">
            <v>13.052063103215927</v>
          </cell>
          <cell r="CZ24">
            <v>13.052063103215927</v>
          </cell>
          <cell r="DA24">
            <v>13.052063103215927</v>
          </cell>
          <cell r="DB24">
            <v>13.052063103215927</v>
          </cell>
          <cell r="DC24">
            <v>13.052063103215927</v>
          </cell>
          <cell r="DD24">
            <v>13.052063103215927</v>
          </cell>
          <cell r="DE24">
            <v>13.052063103215927</v>
          </cell>
          <cell r="DF24">
            <v>13.052063103215927</v>
          </cell>
          <cell r="DG24">
            <v>13.052063103215927</v>
          </cell>
          <cell r="DH24">
            <v>13.052063103215927</v>
          </cell>
          <cell r="DI24">
            <v>13.052063103215927</v>
          </cell>
          <cell r="DJ24">
            <v>13.052063103215927</v>
          </cell>
          <cell r="DK24">
            <v>13.052063103215927</v>
          </cell>
          <cell r="DL24">
            <v>13.052063103215927</v>
          </cell>
          <cell r="DM24">
            <v>13.052063103215927</v>
          </cell>
          <cell r="DN24">
            <v>13.052063103215927</v>
          </cell>
          <cell r="DO24">
            <v>13.052063103215927</v>
          </cell>
          <cell r="DP24">
            <v>13.052063103215927</v>
          </cell>
          <cell r="DQ24">
            <v>13.052063103215927</v>
          </cell>
          <cell r="DR24">
            <v>13.052063103215927</v>
          </cell>
          <cell r="DS24">
            <v>13.052063103215927</v>
          </cell>
          <cell r="DT24">
            <v>13.052063103215927</v>
          </cell>
          <cell r="DU24">
            <v>13.052063103215927</v>
          </cell>
          <cell r="DV24">
            <v>13.052063103215927</v>
          </cell>
          <cell r="DW24">
            <v>13.052063103215927</v>
          </cell>
          <cell r="DX24">
            <v>13.052063103215927</v>
          </cell>
          <cell r="DY24">
            <v>13.052063103215927</v>
          </cell>
          <cell r="DZ24">
            <v>13.052063103215927</v>
          </cell>
          <cell r="EA24">
            <v>13.052063103215927</v>
          </cell>
          <cell r="EB24">
            <v>13.052063103215927</v>
          </cell>
          <cell r="EC24">
            <v>13.052063103215927</v>
          </cell>
          <cell r="ED24">
            <v>13.052063103215927</v>
          </cell>
          <cell r="EE24">
            <v>13.052063103215927</v>
          </cell>
          <cell r="EF24">
            <v>13.052063103215927</v>
          </cell>
          <cell r="EG24">
            <v>13.052063103215927</v>
          </cell>
          <cell r="EH24">
            <v>13.052063103215927</v>
          </cell>
          <cell r="EI24">
            <v>13.052063103215927</v>
          </cell>
          <cell r="EJ24">
            <v>13.052063103215927</v>
          </cell>
          <cell r="EK24">
            <v>13.052063103215927</v>
          </cell>
          <cell r="EL24">
            <v>13.052063103215927</v>
          </cell>
          <cell r="EM24">
            <v>13.052063103215927</v>
          </cell>
          <cell r="EN24">
            <v>13.052063103215927</v>
          </cell>
          <cell r="EO24">
            <v>13.052063103215927</v>
          </cell>
          <cell r="EP24">
            <v>13.052063103215927</v>
          </cell>
          <cell r="EQ24">
            <v>13.052063103215927</v>
          </cell>
          <cell r="ER24">
            <v>13.052063103215927</v>
          </cell>
          <cell r="ES24">
            <v>10.876719252679937</v>
          </cell>
          <cell r="ET24">
            <v>10.876719252679937</v>
          </cell>
          <cell r="EU24">
            <v>10.876719252679937</v>
          </cell>
          <cell r="EV24">
            <v>10.876719252679937</v>
          </cell>
          <cell r="EW24">
            <v>10.876719252679937</v>
          </cell>
          <cell r="EX24">
            <v>10.876719252679937</v>
          </cell>
          <cell r="EY24">
            <v>10.876719252679937</v>
          </cell>
          <cell r="EZ24">
            <v>10.876719252679937</v>
          </cell>
          <cell r="FA24">
            <v>10.876719252679937</v>
          </cell>
          <cell r="FB24">
            <v>10.876719252679937</v>
          </cell>
          <cell r="FC24">
            <v>10.876719252679937</v>
          </cell>
          <cell r="FD24">
            <v>10.876719252679937</v>
          </cell>
          <cell r="FE24">
            <v>10.876719252679937</v>
          </cell>
          <cell r="FF24">
            <v>10.876719252679937</v>
          </cell>
          <cell r="FG24">
            <v>10.876719252679937</v>
          </cell>
          <cell r="FH24">
            <v>10.876719252679937</v>
          </cell>
          <cell r="FI24">
            <v>10.876719252679937</v>
          </cell>
          <cell r="FJ24">
            <v>10.876719252679937</v>
          </cell>
          <cell r="FK24">
            <v>10.876719252679937</v>
          </cell>
          <cell r="FL24">
            <v>10.876719252679937</v>
          </cell>
          <cell r="FM24">
            <v>10.876719252679937</v>
          </cell>
          <cell r="FN24">
            <v>10.876719252679937</v>
          </cell>
          <cell r="FO24">
            <v>10.876719252679937</v>
          </cell>
          <cell r="FP24">
            <v>10.876719252679937</v>
          </cell>
          <cell r="FQ24">
            <v>13.052063103215927</v>
          </cell>
          <cell r="FR24">
            <v>13.052063103215927</v>
          </cell>
          <cell r="FS24">
            <v>13.052063103215927</v>
          </cell>
          <cell r="FT24">
            <v>13.052063103215927</v>
          </cell>
          <cell r="FU24">
            <v>13.052063103215927</v>
          </cell>
          <cell r="FV24">
            <v>13.052063103215927</v>
          </cell>
          <cell r="FW24">
            <v>13.052063103215927</v>
          </cell>
          <cell r="FX24">
            <v>13.052063103215927</v>
          </cell>
          <cell r="FY24">
            <v>13.052063103215927</v>
          </cell>
          <cell r="FZ24">
            <v>13.052063103215927</v>
          </cell>
          <cell r="GA24">
            <v>13.052063103215927</v>
          </cell>
          <cell r="GB24">
            <v>13.052063103215927</v>
          </cell>
          <cell r="GC24">
            <v>13.052063103215927</v>
          </cell>
          <cell r="GD24">
            <v>13.052063103215927</v>
          </cell>
          <cell r="GE24">
            <v>13.052063103215927</v>
          </cell>
          <cell r="GF24">
            <v>13.052063103215927</v>
          </cell>
          <cell r="GG24">
            <v>13.052063103215927</v>
          </cell>
          <cell r="GH24">
            <v>13.052063103215927</v>
          </cell>
          <cell r="GI24">
            <v>13.052063103215927</v>
          </cell>
          <cell r="GJ24">
            <v>13.052063103215927</v>
          </cell>
          <cell r="GK24">
            <v>13.052063103215927</v>
          </cell>
          <cell r="GL24">
            <v>13.052063103215927</v>
          </cell>
          <cell r="GM24">
            <v>13.052063103215927</v>
          </cell>
          <cell r="GN24">
            <v>13.052063103215927</v>
          </cell>
          <cell r="GO24">
            <v>13.052063103215927</v>
          </cell>
          <cell r="GP24">
            <v>13.052063103215927</v>
          </cell>
          <cell r="GQ24">
            <v>13.052063103215927</v>
          </cell>
          <cell r="GR24">
            <v>13.052063103215927</v>
          </cell>
          <cell r="GS24">
            <v>13.052063103215927</v>
          </cell>
          <cell r="GT24">
            <v>13.052063103215927</v>
          </cell>
          <cell r="GU24">
            <v>13.052063103215927</v>
          </cell>
          <cell r="GV24">
            <v>13.052063103215927</v>
          </cell>
          <cell r="GW24">
            <v>13.052063103215927</v>
          </cell>
          <cell r="GX24">
            <v>13.052063103215927</v>
          </cell>
          <cell r="GY24">
            <v>13.052063103215927</v>
          </cell>
          <cell r="GZ24">
            <v>13.052063103215927</v>
          </cell>
          <cell r="HA24">
            <v>10.876719252679937</v>
          </cell>
          <cell r="HB24">
            <v>10.876719252679937</v>
          </cell>
          <cell r="HC24">
            <v>10.876719252679937</v>
          </cell>
          <cell r="HD24">
            <v>10.876719252679937</v>
          </cell>
          <cell r="HE24">
            <v>10.876719252679937</v>
          </cell>
          <cell r="HF24">
            <v>10.876719252679937</v>
          </cell>
          <cell r="HG24">
            <v>10.876719252679937</v>
          </cell>
          <cell r="HH24">
            <v>10.876719252679937</v>
          </cell>
          <cell r="HI24">
            <v>10.876719252679937</v>
          </cell>
          <cell r="HJ24">
            <v>10.876719252679937</v>
          </cell>
          <cell r="HK24">
            <v>10.876719252679937</v>
          </cell>
          <cell r="HL24">
            <v>10.876719252679937</v>
          </cell>
          <cell r="HM24">
            <v>10.876719252679937</v>
          </cell>
          <cell r="HN24">
            <v>10.876719252679937</v>
          </cell>
          <cell r="HO24">
            <v>10.876719252679937</v>
          </cell>
          <cell r="HP24">
            <v>10.876719252679937</v>
          </cell>
          <cell r="HQ24">
            <v>10.876719252679937</v>
          </cell>
          <cell r="HR24">
            <v>10.876719252679937</v>
          </cell>
          <cell r="HS24">
            <v>10.876719252679937</v>
          </cell>
          <cell r="HT24">
            <v>10.876719252679937</v>
          </cell>
          <cell r="HU24">
            <v>10.876719252679937</v>
          </cell>
          <cell r="HV24">
            <v>10.876719252679937</v>
          </cell>
          <cell r="HW24">
            <v>10.876719252679937</v>
          </cell>
          <cell r="HX24">
            <v>10.876719252679937</v>
          </cell>
          <cell r="HY24">
            <v>13.052063103215927</v>
          </cell>
          <cell r="HZ24">
            <v>13.052063103215927</v>
          </cell>
          <cell r="IA24">
            <v>13.052063103215927</v>
          </cell>
          <cell r="IB24">
            <v>13.052063103215927</v>
          </cell>
          <cell r="IC24">
            <v>13.052063103215927</v>
          </cell>
          <cell r="ID24">
            <v>13.052063103215927</v>
          </cell>
          <cell r="IE24">
            <v>13.052063103215927</v>
          </cell>
          <cell r="IF24">
            <v>13.052063103215927</v>
          </cell>
          <cell r="IG24">
            <v>13.052063103215927</v>
          </cell>
          <cell r="IH24">
            <v>13.052063103215927</v>
          </cell>
          <cell r="II24">
            <v>13.052063103215927</v>
          </cell>
          <cell r="IJ24">
            <v>13.052063103215927</v>
          </cell>
          <cell r="IK24">
            <v>13.052063103215927</v>
          </cell>
          <cell r="IL24">
            <v>13.052063103215927</v>
          </cell>
          <cell r="IM24">
            <v>13.052063103215927</v>
          </cell>
          <cell r="IN24">
            <v>13.052063103215927</v>
          </cell>
          <cell r="IO24">
            <v>13.052063103215927</v>
          </cell>
          <cell r="IP24">
            <v>13.052063103215927</v>
          </cell>
          <cell r="IQ24">
            <v>13.052063103215927</v>
          </cell>
          <cell r="IR24">
            <v>13.052063103215927</v>
          </cell>
          <cell r="IS24">
            <v>13.052063103215927</v>
          </cell>
          <cell r="IT24">
            <v>13.052063103215927</v>
          </cell>
          <cell r="IU24">
            <v>13.052063103215927</v>
          </cell>
          <cell r="IV24">
            <v>13.052063103215927</v>
          </cell>
          <cell r="IW24">
            <v>13.052063103215927</v>
          </cell>
          <cell r="IX24">
            <v>13.052063103215927</v>
          </cell>
          <cell r="IY24">
            <v>13.052063103215927</v>
          </cell>
          <cell r="IZ24">
            <v>13.052063103215927</v>
          </cell>
          <cell r="JA24">
            <v>13.052063103215927</v>
          </cell>
          <cell r="JB24">
            <v>13.052063103215927</v>
          </cell>
          <cell r="JC24">
            <v>13.052063103215927</v>
          </cell>
          <cell r="JD24">
            <v>13.052063103215927</v>
          </cell>
          <cell r="JE24">
            <v>13.052063103215927</v>
          </cell>
          <cell r="JF24">
            <v>13.052063103215927</v>
          </cell>
          <cell r="JG24">
            <v>13.052063103215927</v>
          </cell>
          <cell r="JH24">
            <v>13.052063103215927</v>
          </cell>
          <cell r="JI24">
            <v>13.052063103215927</v>
          </cell>
          <cell r="JJ24">
            <v>13.052063103215927</v>
          </cell>
          <cell r="JK24">
            <v>13.052063103215927</v>
          </cell>
          <cell r="JL24">
            <v>13.052063103215927</v>
          </cell>
          <cell r="JM24">
            <v>13.052063103215927</v>
          </cell>
          <cell r="JN24">
            <v>13.052063103215927</v>
          </cell>
          <cell r="JO24">
            <v>13.052063103215927</v>
          </cell>
          <cell r="JP24">
            <v>13.052063103215927</v>
          </cell>
          <cell r="JQ24">
            <v>13.052063103215927</v>
          </cell>
          <cell r="JR24">
            <v>13.052063103215927</v>
          </cell>
          <cell r="JS24">
            <v>13.052063103215927</v>
          </cell>
          <cell r="JT24">
            <v>13.052063103215927</v>
          </cell>
        </row>
        <row r="25">
          <cell r="B25" t="str">
            <v>Montaje, ajuste, obras electricas e instrumentacion</v>
          </cell>
          <cell r="C25" t="str">
            <v>Mano de Obra</v>
          </cell>
          <cell r="E25">
            <v>3194.3375191424193</v>
          </cell>
          <cell r="F25">
            <v>3194.3375191424193</v>
          </cell>
          <cell r="G25">
            <v>3194.3375191424193</v>
          </cell>
          <cell r="H25">
            <v>3194.3375191424193</v>
          </cell>
          <cell r="I25">
            <v>3194.3375191424193</v>
          </cell>
          <cell r="J25">
            <v>3194.3375191424193</v>
          </cell>
          <cell r="K25">
            <v>3194.3375191424193</v>
          </cell>
          <cell r="L25">
            <v>3194.3375191424193</v>
          </cell>
          <cell r="M25">
            <v>3194.3375191424193</v>
          </cell>
          <cell r="N25">
            <v>3194.3375191424193</v>
          </cell>
          <cell r="O25">
            <v>3194.3375191424193</v>
          </cell>
          <cell r="P25">
            <v>3194.3375191424193</v>
          </cell>
          <cell r="Q25">
            <v>3833.2050229709039</v>
          </cell>
          <cell r="R25">
            <v>3833.2050229709039</v>
          </cell>
          <cell r="S25">
            <v>3833.2050229709039</v>
          </cell>
          <cell r="T25">
            <v>3833.2050229709039</v>
          </cell>
          <cell r="U25">
            <v>3833.2050229709039</v>
          </cell>
          <cell r="V25">
            <v>3833.2050229709039</v>
          </cell>
          <cell r="W25">
            <v>3833.2050229709039</v>
          </cell>
          <cell r="X25">
            <v>3833.2050229709039</v>
          </cell>
          <cell r="Y25">
            <v>3833.2050229709039</v>
          </cell>
          <cell r="Z25">
            <v>3833.2050229709039</v>
          </cell>
          <cell r="AA25">
            <v>3833.2050229709039</v>
          </cell>
          <cell r="AB25">
            <v>3833.2050229709039</v>
          </cell>
          <cell r="AC25">
            <v>3194.3375191424193</v>
          </cell>
          <cell r="AD25">
            <v>3194.3375191424193</v>
          </cell>
          <cell r="AE25">
            <v>3194.3375191424193</v>
          </cell>
          <cell r="AF25">
            <v>3194.3375191424193</v>
          </cell>
          <cell r="AG25">
            <v>3194.3375191424193</v>
          </cell>
          <cell r="AH25">
            <v>3194.3375191424193</v>
          </cell>
          <cell r="AI25">
            <v>3194.3375191424193</v>
          </cell>
          <cell r="AJ25">
            <v>3194.3375191424193</v>
          </cell>
          <cell r="AK25">
            <v>3194.3375191424193</v>
          </cell>
          <cell r="AL25">
            <v>3194.3375191424193</v>
          </cell>
          <cell r="AM25">
            <v>3194.3375191424193</v>
          </cell>
          <cell r="AN25">
            <v>3194.3375191424193</v>
          </cell>
          <cell r="AO25">
            <v>3833.2050229709039</v>
          </cell>
          <cell r="AP25">
            <v>3833.2050229709039</v>
          </cell>
          <cell r="AQ25">
            <v>3833.2050229709039</v>
          </cell>
          <cell r="AR25">
            <v>3833.2050229709039</v>
          </cell>
          <cell r="AS25">
            <v>3833.2050229709039</v>
          </cell>
          <cell r="AT25">
            <v>3833.2050229709039</v>
          </cell>
          <cell r="AU25">
            <v>3833.2050229709039</v>
          </cell>
          <cell r="AV25">
            <v>3833.2050229709039</v>
          </cell>
          <cell r="AW25">
            <v>3833.2050229709039</v>
          </cell>
          <cell r="AX25">
            <v>3833.2050229709039</v>
          </cell>
          <cell r="AY25">
            <v>3833.2050229709039</v>
          </cell>
          <cell r="AZ25">
            <v>3833.2050229709039</v>
          </cell>
          <cell r="BA25">
            <v>3833.2050229709039</v>
          </cell>
          <cell r="BB25">
            <v>3833.2050229709039</v>
          </cell>
          <cell r="BC25">
            <v>3833.2050229709039</v>
          </cell>
          <cell r="BD25">
            <v>3833.2050229709039</v>
          </cell>
          <cell r="BE25">
            <v>3833.2050229709039</v>
          </cell>
          <cell r="BF25">
            <v>3833.2050229709039</v>
          </cell>
          <cell r="BG25">
            <v>3833.2050229709039</v>
          </cell>
          <cell r="BH25">
            <v>3833.2050229709039</v>
          </cell>
          <cell r="BI25">
            <v>3833.2050229709039</v>
          </cell>
          <cell r="BJ25">
            <v>3833.2050229709039</v>
          </cell>
          <cell r="BK25">
            <v>3833.2050229709039</v>
          </cell>
          <cell r="BL25">
            <v>3833.2050229709039</v>
          </cell>
          <cell r="BM25">
            <v>3194.3375191424193</v>
          </cell>
          <cell r="BN25">
            <v>3194.3375191424193</v>
          </cell>
          <cell r="BO25">
            <v>3194.3375191424193</v>
          </cell>
          <cell r="BP25">
            <v>3194.3375191424193</v>
          </cell>
          <cell r="BQ25">
            <v>3194.3375191424193</v>
          </cell>
          <cell r="BR25">
            <v>3194.3375191424193</v>
          </cell>
          <cell r="BS25">
            <v>3194.3375191424193</v>
          </cell>
          <cell r="BT25">
            <v>3194.3375191424193</v>
          </cell>
          <cell r="BU25">
            <v>3194.3375191424193</v>
          </cell>
          <cell r="BV25">
            <v>3194.3375191424193</v>
          </cell>
          <cell r="BW25">
            <v>3194.3375191424193</v>
          </cell>
          <cell r="BX25">
            <v>3194.3375191424193</v>
          </cell>
          <cell r="BY25">
            <v>3194.3375191424193</v>
          </cell>
          <cell r="BZ25">
            <v>3194.3375191424193</v>
          </cell>
          <cell r="CA25">
            <v>3194.3375191424193</v>
          </cell>
          <cell r="CB25">
            <v>3194.3375191424193</v>
          </cell>
          <cell r="CC25">
            <v>3194.3375191424193</v>
          </cell>
          <cell r="CD25">
            <v>3194.3375191424193</v>
          </cell>
          <cell r="CE25">
            <v>3194.3375191424193</v>
          </cell>
          <cell r="CF25">
            <v>3194.3375191424193</v>
          </cell>
          <cell r="CG25">
            <v>3194.3375191424193</v>
          </cell>
          <cell r="CH25">
            <v>3194.3375191424193</v>
          </cell>
          <cell r="CI25">
            <v>3194.3375191424193</v>
          </cell>
          <cell r="CJ25">
            <v>3194.3375191424193</v>
          </cell>
          <cell r="CK25">
            <v>3833.2050229709039</v>
          </cell>
          <cell r="CL25">
            <v>3833.2050229709039</v>
          </cell>
          <cell r="CM25">
            <v>3833.2050229709039</v>
          </cell>
          <cell r="CN25">
            <v>3833.2050229709039</v>
          </cell>
          <cell r="CO25">
            <v>3833.2050229709039</v>
          </cell>
          <cell r="CP25">
            <v>3833.2050229709039</v>
          </cell>
          <cell r="CQ25">
            <v>3833.2050229709039</v>
          </cell>
          <cell r="CR25">
            <v>3833.2050229709039</v>
          </cell>
          <cell r="CS25">
            <v>3833.2050229709039</v>
          </cell>
          <cell r="CT25">
            <v>3833.2050229709039</v>
          </cell>
          <cell r="CU25">
            <v>3833.2050229709039</v>
          </cell>
          <cell r="CV25">
            <v>3833.2050229709039</v>
          </cell>
          <cell r="CW25">
            <v>3833.2050229709039</v>
          </cell>
          <cell r="CX25">
            <v>3833.2050229709039</v>
          </cell>
          <cell r="CY25">
            <v>3833.2050229709039</v>
          </cell>
          <cell r="CZ25">
            <v>3833.2050229709039</v>
          </cell>
          <cell r="DA25">
            <v>3833.2050229709039</v>
          </cell>
          <cell r="DB25">
            <v>3833.2050229709039</v>
          </cell>
          <cell r="DC25">
            <v>3833.2050229709039</v>
          </cell>
          <cell r="DD25">
            <v>3833.2050229709039</v>
          </cell>
          <cell r="DE25">
            <v>3833.2050229709039</v>
          </cell>
          <cell r="DF25">
            <v>3833.2050229709039</v>
          </cell>
          <cell r="DG25">
            <v>3833.2050229709039</v>
          </cell>
          <cell r="DH25">
            <v>3833.2050229709039</v>
          </cell>
          <cell r="DI25">
            <v>3833.2050229709039</v>
          </cell>
          <cell r="DJ25">
            <v>3833.2050229709039</v>
          </cell>
          <cell r="DK25">
            <v>3833.2050229709039</v>
          </cell>
          <cell r="DL25">
            <v>3833.2050229709039</v>
          </cell>
          <cell r="DM25">
            <v>3833.2050229709039</v>
          </cell>
          <cell r="DN25">
            <v>3833.2050229709039</v>
          </cell>
          <cell r="DO25">
            <v>3833.2050229709039</v>
          </cell>
          <cell r="DP25">
            <v>3833.2050229709039</v>
          </cell>
          <cell r="DQ25">
            <v>3833.2050229709039</v>
          </cell>
          <cell r="DR25">
            <v>3833.2050229709039</v>
          </cell>
          <cell r="DS25">
            <v>3833.2050229709039</v>
          </cell>
          <cell r="DT25">
            <v>3833.2050229709039</v>
          </cell>
          <cell r="DU25">
            <v>3833.2050229709039</v>
          </cell>
          <cell r="DV25">
            <v>3833.2050229709039</v>
          </cell>
          <cell r="DW25">
            <v>3833.2050229709039</v>
          </cell>
          <cell r="DX25">
            <v>3833.2050229709039</v>
          </cell>
          <cell r="DY25">
            <v>3833.2050229709039</v>
          </cell>
          <cell r="DZ25">
            <v>3833.2050229709039</v>
          </cell>
          <cell r="EA25">
            <v>3833.2050229709039</v>
          </cell>
          <cell r="EB25">
            <v>3833.2050229709039</v>
          </cell>
          <cell r="EC25">
            <v>3833.2050229709039</v>
          </cell>
          <cell r="ED25">
            <v>3833.2050229709039</v>
          </cell>
          <cell r="EE25">
            <v>3833.2050229709039</v>
          </cell>
          <cell r="EF25">
            <v>3833.2050229709039</v>
          </cell>
          <cell r="EG25">
            <v>3833.2050229709039</v>
          </cell>
          <cell r="EH25">
            <v>3833.2050229709039</v>
          </cell>
          <cell r="EI25">
            <v>3833.2050229709039</v>
          </cell>
          <cell r="EJ25">
            <v>3833.2050229709039</v>
          </cell>
          <cell r="EK25">
            <v>3833.2050229709039</v>
          </cell>
          <cell r="EL25">
            <v>3833.2050229709039</v>
          </cell>
          <cell r="EM25">
            <v>3833.2050229709039</v>
          </cell>
          <cell r="EN25">
            <v>3833.2050229709039</v>
          </cell>
          <cell r="EO25">
            <v>3833.2050229709039</v>
          </cell>
          <cell r="EP25">
            <v>3833.2050229709039</v>
          </cell>
          <cell r="EQ25">
            <v>3833.2050229709039</v>
          </cell>
          <cell r="ER25">
            <v>3833.2050229709039</v>
          </cell>
          <cell r="ES25">
            <v>3194.3375191424193</v>
          </cell>
          <cell r="ET25">
            <v>3194.3375191424193</v>
          </cell>
          <cell r="EU25">
            <v>3194.3375191424193</v>
          </cell>
          <cell r="EV25">
            <v>3194.3375191424193</v>
          </cell>
          <cell r="EW25">
            <v>3194.3375191424193</v>
          </cell>
          <cell r="EX25">
            <v>3194.3375191424193</v>
          </cell>
          <cell r="EY25">
            <v>3194.3375191424193</v>
          </cell>
          <cell r="EZ25">
            <v>3194.3375191424193</v>
          </cell>
          <cell r="FA25">
            <v>3194.3375191424193</v>
          </cell>
          <cell r="FB25">
            <v>3194.3375191424193</v>
          </cell>
          <cell r="FC25">
            <v>3194.3375191424193</v>
          </cell>
          <cell r="FD25">
            <v>3194.3375191424193</v>
          </cell>
          <cell r="FE25">
            <v>3194.3375191424193</v>
          </cell>
          <cell r="FF25">
            <v>3194.3375191424193</v>
          </cell>
          <cell r="FG25">
            <v>3194.3375191424193</v>
          </cell>
          <cell r="FH25">
            <v>3194.3375191424193</v>
          </cell>
          <cell r="FI25">
            <v>3194.3375191424193</v>
          </cell>
          <cell r="FJ25">
            <v>3194.3375191424193</v>
          </cell>
          <cell r="FK25">
            <v>3194.3375191424193</v>
          </cell>
          <cell r="FL25">
            <v>3194.3375191424193</v>
          </cell>
          <cell r="FM25">
            <v>3194.3375191424193</v>
          </cell>
          <cell r="FN25">
            <v>3194.3375191424193</v>
          </cell>
          <cell r="FO25">
            <v>3194.3375191424193</v>
          </cell>
          <cell r="FP25">
            <v>3194.3375191424193</v>
          </cell>
          <cell r="FQ25">
            <v>3833.2050229709039</v>
          </cell>
          <cell r="FR25">
            <v>3833.2050229709039</v>
          </cell>
          <cell r="FS25">
            <v>3833.2050229709039</v>
          </cell>
          <cell r="FT25">
            <v>3833.2050229709039</v>
          </cell>
          <cell r="FU25">
            <v>3833.2050229709039</v>
          </cell>
          <cell r="FV25">
            <v>3833.2050229709039</v>
          </cell>
          <cell r="FW25">
            <v>3833.2050229709039</v>
          </cell>
          <cell r="FX25">
            <v>3833.2050229709039</v>
          </cell>
          <cell r="FY25">
            <v>3833.2050229709039</v>
          </cell>
          <cell r="FZ25">
            <v>3833.2050229709039</v>
          </cell>
          <cell r="GA25">
            <v>3833.2050229709039</v>
          </cell>
          <cell r="GB25">
            <v>3833.2050229709039</v>
          </cell>
          <cell r="GC25">
            <v>3833.2050229709039</v>
          </cell>
          <cell r="GD25">
            <v>3833.2050229709039</v>
          </cell>
          <cell r="GE25">
            <v>3833.2050229709039</v>
          </cell>
          <cell r="GF25">
            <v>3833.2050229709039</v>
          </cell>
          <cell r="GG25">
            <v>3833.2050229709039</v>
          </cell>
          <cell r="GH25">
            <v>3833.2050229709039</v>
          </cell>
          <cell r="GI25">
            <v>3833.2050229709039</v>
          </cell>
          <cell r="GJ25">
            <v>3833.2050229709039</v>
          </cell>
          <cell r="GK25">
            <v>3833.2050229709039</v>
          </cell>
          <cell r="GL25">
            <v>3833.2050229709039</v>
          </cell>
          <cell r="GM25">
            <v>3833.2050229709039</v>
          </cell>
          <cell r="GN25">
            <v>3833.2050229709039</v>
          </cell>
          <cell r="GO25">
            <v>3833.2050229709039</v>
          </cell>
          <cell r="GP25">
            <v>3833.2050229709039</v>
          </cell>
          <cell r="GQ25">
            <v>3833.2050229709039</v>
          </cell>
          <cell r="GR25">
            <v>3833.2050229709039</v>
          </cell>
          <cell r="GS25">
            <v>3833.2050229709039</v>
          </cell>
          <cell r="GT25">
            <v>3833.2050229709039</v>
          </cell>
          <cell r="GU25">
            <v>3833.2050229709039</v>
          </cell>
          <cell r="GV25">
            <v>3833.2050229709039</v>
          </cell>
          <cell r="GW25">
            <v>3833.2050229709039</v>
          </cell>
          <cell r="GX25">
            <v>3833.2050229709039</v>
          </cell>
          <cell r="GY25">
            <v>3833.2050229709039</v>
          </cell>
          <cell r="GZ25">
            <v>3833.2050229709039</v>
          </cell>
          <cell r="HA25">
            <v>3194.3375191424193</v>
          </cell>
          <cell r="HB25">
            <v>3194.3375191424193</v>
          </cell>
          <cell r="HC25">
            <v>3194.3375191424193</v>
          </cell>
          <cell r="HD25">
            <v>3194.3375191424193</v>
          </cell>
          <cell r="HE25">
            <v>3194.3375191424193</v>
          </cell>
          <cell r="HF25">
            <v>3194.3375191424193</v>
          </cell>
          <cell r="HG25">
            <v>3194.3375191424193</v>
          </cell>
          <cell r="HH25">
            <v>3194.3375191424193</v>
          </cell>
          <cell r="HI25">
            <v>3194.3375191424193</v>
          </cell>
          <cell r="HJ25">
            <v>3194.3375191424193</v>
          </cell>
          <cell r="HK25">
            <v>3194.3375191424193</v>
          </cell>
          <cell r="HL25">
            <v>3194.3375191424193</v>
          </cell>
          <cell r="HM25">
            <v>3194.3375191424193</v>
          </cell>
          <cell r="HN25">
            <v>3194.3375191424193</v>
          </cell>
          <cell r="HO25">
            <v>3194.3375191424193</v>
          </cell>
          <cell r="HP25">
            <v>3194.3375191424193</v>
          </cell>
          <cell r="HQ25">
            <v>3194.3375191424193</v>
          </cell>
          <cell r="HR25">
            <v>3194.3375191424193</v>
          </cell>
          <cell r="HS25">
            <v>3194.3375191424193</v>
          </cell>
          <cell r="HT25">
            <v>3194.3375191424193</v>
          </cell>
          <cell r="HU25">
            <v>3194.3375191424193</v>
          </cell>
          <cell r="HV25">
            <v>3194.3375191424193</v>
          </cell>
          <cell r="HW25">
            <v>3194.3375191424193</v>
          </cell>
          <cell r="HX25">
            <v>3194.3375191424193</v>
          </cell>
          <cell r="HY25">
            <v>3833.2050229709039</v>
          </cell>
          <cell r="HZ25">
            <v>3833.2050229709039</v>
          </cell>
          <cell r="IA25">
            <v>3833.2050229709039</v>
          </cell>
          <cell r="IB25">
            <v>3833.2050229709039</v>
          </cell>
          <cell r="IC25">
            <v>3833.2050229709039</v>
          </cell>
          <cell r="ID25">
            <v>3833.2050229709039</v>
          </cell>
          <cell r="IE25">
            <v>3833.2050229709039</v>
          </cell>
          <cell r="IF25">
            <v>3833.2050229709039</v>
          </cell>
          <cell r="IG25">
            <v>3833.2050229709039</v>
          </cell>
          <cell r="IH25">
            <v>3833.2050229709039</v>
          </cell>
          <cell r="II25">
            <v>3833.2050229709039</v>
          </cell>
          <cell r="IJ25">
            <v>3833.2050229709039</v>
          </cell>
          <cell r="IK25">
            <v>3833.2050229709039</v>
          </cell>
          <cell r="IL25">
            <v>3833.2050229709039</v>
          </cell>
          <cell r="IM25">
            <v>3833.2050229709039</v>
          </cell>
          <cell r="IN25">
            <v>3833.2050229709039</v>
          </cell>
          <cell r="IO25">
            <v>3833.2050229709039</v>
          </cell>
          <cell r="IP25">
            <v>3833.2050229709039</v>
          </cell>
          <cell r="IQ25">
            <v>3833.2050229709039</v>
          </cell>
          <cell r="IR25">
            <v>3833.2050229709039</v>
          </cell>
          <cell r="IS25">
            <v>3833.2050229709039</v>
          </cell>
          <cell r="IT25">
            <v>3833.2050229709039</v>
          </cell>
          <cell r="IU25">
            <v>3833.2050229709039</v>
          </cell>
          <cell r="IV25">
            <v>3833.2050229709039</v>
          </cell>
          <cell r="IW25">
            <v>3833.2050229709039</v>
          </cell>
          <cell r="IX25">
            <v>3833.2050229709039</v>
          </cell>
          <cell r="IY25">
            <v>3833.2050229709039</v>
          </cell>
          <cell r="IZ25">
            <v>3833.2050229709039</v>
          </cell>
          <cell r="JA25">
            <v>3833.2050229709039</v>
          </cell>
          <cell r="JB25">
            <v>3833.2050229709039</v>
          </cell>
          <cell r="JC25">
            <v>3833.2050229709039</v>
          </cell>
          <cell r="JD25">
            <v>3833.2050229709039</v>
          </cell>
          <cell r="JE25">
            <v>3833.2050229709039</v>
          </cell>
          <cell r="JF25">
            <v>3833.2050229709039</v>
          </cell>
          <cell r="JG25">
            <v>3833.2050229709039</v>
          </cell>
          <cell r="JH25">
            <v>3833.2050229709039</v>
          </cell>
          <cell r="JI25">
            <v>3833.2050229709039</v>
          </cell>
          <cell r="JJ25">
            <v>3833.2050229709039</v>
          </cell>
          <cell r="JK25">
            <v>3833.2050229709039</v>
          </cell>
          <cell r="JL25">
            <v>3833.2050229709039</v>
          </cell>
          <cell r="JM25">
            <v>3833.2050229709039</v>
          </cell>
          <cell r="JN25">
            <v>3833.2050229709039</v>
          </cell>
          <cell r="JO25">
            <v>3833.2050229709039</v>
          </cell>
          <cell r="JP25">
            <v>3833.2050229709039</v>
          </cell>
          <cell r="JQ25">
            <v>3833.2050229709039</v>
          </cell>
          <cell r="JR25">
            <v>3833.2050229709039</v>
          </cell>
          <cell r="JS25">
            <v>3833.2050229709039</v>
          </cell>
          <cell r="JT25">
            <v>3833.2050229709039</v>
          </cell>
        </row>
        <row r="26">
          <cell r="B26" t="str">
            <v>Montaje, ajuste, obras electricas e instrumentacion</v>
          </cell>
          <cell r="C26" t="str">
            <v>Maquinaria, Transporte y Equipos</v>
          </cell>
          <cell r="E26">
            <v>730.04400325319409</v>
          </cell>
          <cell r="F26">
            <v>730.04400325319409</v>
          </cell>
          <cell r="G26">
            <v>730.04400325319409</v>
          </cell>
          <cell r="H26">
            <v>730.04400325319409</v>
          </cell>
          <cell r="I26">
            <v>730.04400325319409</v>
          </cell>
          <cell r="J26">
            <v>730.04400325319409</v>
          </cell>
          <cell r="K26">
            <v>730.04400325319409</v>
          </cell>
          <cell r="L26">
            <v>730.04400325319409</v>
          </cell>
          <cell r="M26">
            <v>730.04400325319409</v>
          </cell>
          <cell r="N26">
            <v>730.04400325319409</v>
          </cell>
          <cell r="O26">
            <v>730.04400325319409</v>
          </cell>
          <cell r="P26">
            <v>730.04400325319409</v>
          </cell>
          <cell r="Q26">
            <v>731.11398079275511</v>
          </cell>
          <cell r="R26">
            <v>731.11398079275511</v>
          </cell>
          <cell r="S26">
            <v>731.11398079275511</v>
          </cell>
          <cell r="T26">
            <v>731.11398079275511</v>
          </cell>
          <cell r="U26">
            <v>731.11398079275511</v>
          </cell>
          <cell r="V26">
            <v>731.11398079275511</v>
          </cell>
          <cell r="W26">
            <v>731.11398079275511</v>
          </cell>
          <cell r="X26">
            <v>731.11398079275511</v>
          </cell>
          <cell r="Y26">
            <v>731.11398079275511</v>
          </cell>
          <cell r="Z26">
            <v>731.11398079275511</v>
          </cell>
          <cell r="AA26">
            <v>731.11398079275511</v>
          </cell>
          <cell r="AB26">
            <v>731.11398079275511</v>
          </cell>
          <cell r="AC26">
            <v>730.04400325319409</v>
          </cell>
          <cell r="AD26">
            <v>730.04400325319409</v>
          </cell>
          <cell r="AE26">
            <v>730.04400325319409</v>
          </cell>
          <cell r="AF26">
            <v>730.04400325319409</v>
          </cell>
          <cell r="AG26">
            <v>730.04400325319409</v>
          </cell>
          <cell r="AH26">
            <v>730.04400325319409</v>
          </cell>
          <cell r="AI26">
            <v>730.04400325319409</v>
          </cell>
          <cell r="AJ26">
            <v>730.04400325319409</v>
          </cell>
          <cell r="AK26">
            <v>730.04400325319409</v>
          </cell>
          <cell r="AL26">
            <v>730.04400325319409</v>
          </cell>
          <cell r="AM26">
            <v>730.04400325319409</v>
          </cell>
          <cell r="AN26">
            <v>730.04400325319409</v>
          </cell>
          <cell r="AO26">
            <v>731.11398079275511</v>
          </cell>
          <cell r="AP26">
            <v>731.11398079275511</v>
          </cell>
          <cell r="AQ26">
            <v>731.11398079275511</v>
          </cell>
          <cell r="AR26">
            <v>731.11398079275511</v>
          </cell>
          <cell r="AS26">
            <v>731.11398079275511</v>
          </cell>
          <cell r="AT26">
            <v>731.11398079275511</v>
          </cell>
          <cell r="AU26">
            <v>731.11398079275511</v>
          </cell>
          <cell r="AV26">
            <v>731.11398079275511</v>
          </cell>
          <cell r="AW26">
            <v>731.11398079275511</v>
          </cell>
          <cell r="AX26">
            <v>731.11398079275511</v>
          </cell>
          <cell r="AY26">
            <v>731.11398079275511</v>
          </cell>
          <cell r="AZ26">
            <v>731.11398079275511</v>
          </cell>
          <cell r="BA26">
            <v>731.11398079275511</v>
          </cell>
          <cell r="BB26">
            <v>731.11398079275511</v>
          </cell>
          <cell r="BC26">
            <v>731.11398079275511</v>
          </cell>
          <cell r="BD26">
            <v>731.11398079275511</v>
          </cell>
          <cell r="BE26">
            <v>731.11398079275511</v>
          </cell>
          <cell r="BF26">
            <v>731.11398079275511</v>
          </cell>
          <cell r="BG26">
            <v>731.11398079275511</v>
          </cell>
          <cell r="BH26">
            <v>731.11398079275511</v>
          </cell>
          <cell r="BI26">
            <v>731.11398079275511</v>
          </cell>
          <cell r="BJ26">
            <v>731.11398079275511</v>
          </cell>
          <cell r="BK26">
            <v>731.11398079275511</v>
          </cell>
          <cell r="BL26">
            <v>731.11398079275511</v>
          </cell>
          <cell r="BM26">
            <v>730.04400325319409</v>
          </cell>
          <cell r="BN26">
            <v>730.04400325319409</v>
          </cell>
          <cell r="BO26">
            <v>730.04400325319409</v>
          </cell>
          <cell r="BP26">
            <v>730.04400325319409</v>
          </cell>
          <cell r="BQ26">
            <v>730.04400325319409</v>
          </cell>
          <cell r="BR26">
            <v>730.04400325319409</v>
          </cell>
          <cell r="BS26">
            <v>730.04400325319409</v>
          </cell>
          <cell r="BT26">
            <v>730.04400325319409</v>
          </cell>
          <cell r="BU26">
            <v>730.04400325319409</v>
          </cell>
          <cell r="BV26">
            <v>730.04400325319409</v>
          </cell>
          <cell r="BW26">
            <v>730.04400325319409</v>
          </cell>
          <cell r="BX26">
            <v>730.04400325319409</v>
          </cell>
          <cell r="BY26">
            <v>730.04400325319409</v>
          </cell>
          <cell r="BZ26">
            <v>730.04400325319409</v>
          </cell>
          <cell r="CA26">
            <v>730.04400325319409</v>
          </cell>
          <cell r="CB26">
            <v>730.04400325319409</v>
          </cell>
          <cell r="CC26">
            <v>730.04400325319409</v>
          </cell>
          <cell r="CD26">
            <v>730.04400325319409</v>
          </cell>
          <cell r="CE26">
            <v>730.04400325319409</v>
          </cell>
          <cell r="CF26">
            <v>730.04400325319409</v>
          </cell>
          <cell r="CG26">
            <v>730.04400325319409</v>
          </cell>
          <cell r="CH26">
            <v>730.04400325319409</v>
          </cell>
          <cell r="CI26">
            <v>730.04400325319409</v>
          </cell>
          <cell r="CJ26">
            <v>730.04400325319409</v>
          </cell>
          <cell r="CK26">
            <v>731.11398079275511</v>
          </cell>
          <cell r="CL26">
            <v>731.11398079275511</v>
          </cell>
          <cell r="CM26">
            <v>731.11398079275511</v>
          </cell>
          <cell r="CN26">
            <v>731.11398079275511</v>
          </cell>
          <cell r="CO26">
            <v>731.11398079275511</v>
          </cell>
          <cell r="CP26">
            <v>731.11398079275511</v>
          </cell>
          <cell r="CQ26">
            <v>731.11398079275511</v>
          </cell>
          <cell r="CR26">
            <v>731.11398079275511</v>
          </cell>
          <cell r="CS26">
            <v>731.11398079275511</v>
          </cell>
          <cell r="CT26">
            <v>731.11398079275511</v>
          </cell>
          <cell r="CU26">
            <v>731.11398079275511</v>
          </cell>
          <cell r="CV26">
            <v>731.11398079275511</v>
          </cell>
          <cell r="CW26">
            <v>731.11398079275511</v>
          </cell>
          <cell r="CX26">
            <v>731.11398079275511</v>
          </cell>
          <cell r="CY26">
            <v>731.11398079275511</v>
          </cell>
          <cell r="CZ26">
            <v>731.11398079275511</v>
          </cell>
          <cell r="DA26">
            <v>731.11398079275511</v>
          </cell>
          <cell r="DB26">
            <v>731.11398079275511</v>
          </cell>
          <cell r="DC26">
            <v>731.11398079275511</v>
          </cell>
          <cell r="DD26">
            <v>731.11398079275511</v>
          </cell>
          <cell r="DE26">
            <v>731.11398079275511</v>
          </cell>
          <cell r="DF26">
            <v>731.11398079275511</v>
          </cell>
          <cell r="DG26">
            <v>731.11398079275511</v>
          </cell>
          <cell r="DH26">
            <v>731.11398079275511</v>
          </cell>
          <cell r="DI26">
            <v>731.11398079275511</v>
          </cell>
          <cell r="DJ26">
            <v>731.11398079275511</v>
          </cell>
          <cell r="DK26">
            <v>731.11398079275511</v>
          </cell>
          <cell r="DL26">
            <v>731.11398079275511</v>
          </cell>
          <cell r="DM26">
            <v>731.11398079275511</v>
          </cell>
          <cell r="DN26">
            <v>731.11398079275511</v>
          </cell>
          <cell r="DO26">
            <v>731.11398079275511</v>
          </cell>
          <cell r="DP26">
            <v>731.11398079275511</v>
          </cell>
          <cell r="DQ26">
            <v>731.11398079275511</v>
          </cell>
          <cell r="DR26">
            <v>731.11398079275511</v>
          </cell>
          <cell r="DS26">
            <v>731.11398079275511</v>
          </cell>
          <cell r="DT26">
            <v>731.11398079275511</v>
          </cell>
          <cell r="DU26">
            <v>876.05280390383302</v>
          </cell>
          <cell r="DV26">
            <v>876.05280390383302</v>
          </cell>
          <cell r="DW26">
            <v>876.05280390383302</v>
          </cell>
          <cell r="DX26">
            <v>876.05280390383302</v>
          </cell>
          <cell r="DY26">
            <v>876.05280390383302</v>
          </cell>
          <cell r="DZ26">
            <v>876.05280390383302</v>
          </cell>
          <cell r="EA26">
            <v>876.05280390383302</v>
          </cell>
          <cell r="EB26">
            <v>876.05280390383302</v>
          </cell>
          <cell r="EC26">
            <v>876.05280390383302</v>
          </cell>
          <cell r="ED26">
            <v>876.05280390383302</v>
          </cell>
          <cell r="EE26">
            <v>876.05280390383302</v>
          </cell>
          <cell r="EF26">
            <v>876.05280390383302</v>
          </cell>
          <cell r="EG26">
            <v>876.05280390383302</v>
          </cell>
          <cell r="EH26">
            <v>876.05280390383302</v>
          </cell>
          <cell r="EI26">
            <v>876.05280390383302</v>
          </cell>
          <cell r="EJ26">
            <v>876.05280390383302</v>
          </cell>
          <cell r="EK26">
            <v>876.05280390383302</v>
          </cell>
          <cell r="EL26">
            <v>876.05280390383302</v>
          </cell>
          <cell r="EM26">
            <v>876.05280390383302</v>
          </cell>
          <cell r="EN26">
            <v>876.05280390383302</v>
          </cell>
          <cell r="EO26">
            <v>876.05280390383302</v>
          </cell>
          <cell r="EP26">
            <v>876.05280390383302</v>
          </cell>
          <cell r="EQ26">
            <v>876.05280390383302</v>
          </cell>
          <cell r="ER26">
            <v>876.05280390383302</v>
          </cell>
          <cell r="ES26">
            <v>730.04400325319409</v>
          </cell>
          <cell r="ET26">
            <v>730.04400325319409</v>
          </cell>
          <cell r="EU26">
            <v>730.04400325319409</v>
          </cell>
          <cell r="EV26">
            <v>730.04400325319409</v>
          </cell>
          <cell r="EW26">
            <v>730.04400325319409</v>
          </cell>
          <cell r="EX26">
            <v>730.04400325319409</v>
          </cell>
          <cell r="EY26">
            <v>730.04400325319409</v>
          </cell>
          <cell r="EZ26">
            <v>730.04400325319409</v>
          </cell>
          <cell r="FA26">
            <v>730.04400325319409</v>
          </cell>
          <cell r="FB26">
            <v>730.04400325319409</v>
          </cell>
          <cell r="FC26">
            <v>730.04400325319409</v>
          </cell>
          <cell r="FD26">
            <v>730.04400325319409</v>
          </cell>
          <cell r="FE26">
            <v>730.04400325319409</v>
          </cell>
          <cell r="FF26">
            <v>730.04400325319409</v>
          </cell>
          <cell r="FG26">
            <v>730.04400325319409</v>
          </cell>
          <cell r="FH26">
            <v>730.04400325319409</v>
          </cell>
          <cell r="FI26">
            <v>730.04400325319409</v>
          </cell>
          <cell r="FJ26">
            <v>730.04400325319409</v>
          </cell>
          <cell r="FK26">
            <v>730.04400325319409</v>
          </cell>
          <cell r="FL26">
            <v>730.04400325319409</v>
          </cell>
          <cell r="FM26">
            <v>730.04400325319409</v>
          </cell>
          <cell r="FN26">
            <v>730.04400325319409</v>
          </cell>
          <cell r="FO26">
            <v>730.04400325319409</v>
          </cell>
          <cell r="FP26">
            <v>730.04400325319409</v>
          </cell>
          <cell r="FQ26">
            <v>731.11398079275511</v>
          </cell>
          <cell r="FR26">
            <v>731.11398079275511</v>
          </cell>
          <cell r="FS26">
            <v>731.11398079275511</v>
          </cell>
          <cell r="FT26">
            <v>731.11398079275511</v>
          </cell>
          <cell r="FU26">
            <v>731.11398079275511</v>
          </cell>
          <cell r="FV26">
            <v>731.11398079275511</v>
          </cell>
          <cell r="FW26">
            <v>731.11398079275511</v>
          </cell>
          <cell r="FX26">
            <v>731.11398079275511</v>
          </cell>
          <cell r="FY26">
            <v>731.11398079275511</v>
          </cell>
          <cell r="FZ26">
            <v>731.11398079275511</v>
          </cell>
          <cell r="GA26">
            <v>731.11398079275511</v>
          </cell>
          <cell r="GB26">
            <v>731.11398079275511</v>
          </cell>
          <cell r="GC26">
            <v>731.11398079275511</v>
          </cell>
          <cell r="GD26">
            <v>731.11398079275511</v>
          </cell>
          <cell r="GE26">
            <v>731.11398079275511</v>
          </cell>
          <cell r="GF26">
            <v>731.11398079275511</v>
          </cell>
          <cell r="GG26">
            <v>731.11398079275511</v>
          </cell>
          <cell r="GH26">
            <v>731.11398079275511</v>
          </cell>
          <cell r="GI26">
            <v>731.11398079275511</v>
          </cell>
          <cell r="GJ26">
            <v>731.11398079275511</v>
          </cell>
          <cell r="GK26">
            <v>731.11398079275511</v>
          </cell>
          <cell r="GL26">
            <v>731.11398079275511</v>
          </cell>
          <cell r="GM26">
            <v>731.11398079275511</v>
          </cell>
          <cell r="GN26">
            <v>731.11398079275511</v>
          </cell>
          <cell r="GO26">
            <v>876.05280390383302</v>
          </cell>
          <cell r="GP26">
            <v>876.05280390383302</v>
          </cell>
          <cell r="GQ26">
            <v>876.05280390383302</v>
          </cell>
          <cell r="GR26">
            <v>876.05280390383302</v>
          </cell>
          <cell r="GS26">
            <v>876.05280390383302</v>
          </cell>
          <cell r="GT26">
            <v>876.05280390383302</v>
          </cell>
          <cell r="GU26">
            <v>876.05280390383302</v>
          </cell>
          <cell r="GV26">
            <v>876.05280390383302</v>
          </cell>
          <cell r="GW26">
            <v>876.05280390383302</v>
          </cell>
          <cell r="GX26">
            <v>876.05280390383302</v>
          </cell>
          <cell r="GY26">
            <v>876.05280390383302</v>
          </cell>
          <cell r="GZ26">
            <v>876.05280390383302</v>
          </cell>
          <cell r="HA26">
            <v>730.04400325319409</v>
          </cell>
          <cell r="HB26">
            <v>730.04400325319409</v>
          </cell>
          <cell r="HC26">
            <v>730.04400325319409</v>
          </cell>
          <cell r="HD26">
            <v>730.04400325319409</v>
          </cell>
          <cell r="HE26">
            <v>730.04400325319409</v>
          </cell>
          <cell r="HF26">
            <v>730.04400325319409</v>
          </cell>
          <cell r="HG26">
            <v>730.04400325319409</v>
          </cell>
          <cell r="HH26">
            <v>730.04400325319409</v>
          </cell>
          <cell r="HI26">
            <v>730.04400325319409</v>
          </cell>
          <cell r="HJ26">
            <v>730.04400325319409</v>
          </cell>
          <cell r="HK26">
            <v>730.04400325319409</v>
          </cell>
          <cell r="HL26">
            <v>730.04400325319409</v>
          </cell>
          <cell r="HM26">
            <v>730.04400325319409</v>
          </cell>
          <cell r="HN26">
            <v>730.04400325319409</v>
          </cell>
          <cell r="HO26">
            <v>730.04400325319409</v>
          </cell>
          <cell r="HP26">
            <v>730.04400325319409</v>
          </cell>
          <cell r="HQ26">
            <v>730.04400325319409</v>
          </cell>
          <cell r="HR26">
            <v>730.04400325319409</v>
          </cell>
          <cell r="HS26">
            <v>730.04400325319409</v>
          </cell>
          <cell r="HT26">
            <v>730.04400325319409</v>
          </cell>
          <cell r="HU26">
            <v>730.04400325319409</v>
          </cell>
          <cell r="HV26">
            <v>730.04400325319409</v>
          </cell>
          <cell r="HW26">
            <v>730.04400325319409</v>
          </cell>
          <cell r="HX26">
            <v>730.04400325319409</v>
          </cell>
          <cell r="HY26">
            <v>731.11398079275511</v>
          </cell>
          <cell r="HZ26">
            <v>731.11398079275511</v>
          </cell>
          <cell r="IA26">
            <v>731.11398079275511</v>
          </cell>
          <cell r="IB26">
            <v>731.11398079275511</v>
          </cell>
          <cell r="IC26">
            <v>731.11398079275511</v>
          </cell>
          <cell r="ID26">
            <v>731.11398079275511</v>
          </cell>
          <cell r="IE26">
            <v>731.11398079275511</v>
          </cell>
          <cell r="IF26">
            <v>731.11398079275511</v>
          </cell>
          <cell r="IG26">
            <v>731.11398079275511</v>
          </cell>
          <cell r="IH26">
            <v>731.11398079275511</v>
          </cell>
          <cell r="II26">
            <v>731.11398079275511</v>
          </cell>
          <cell r="IJ26">
            <v>731.11398079275511</v>
          </cell>
          <cell r="IK26">
            <v>876.05280390383302</v>
          </cell>
          <cell r="IL26">
            <v>876.05280390383302</v>
          </cell>
          <cell r="IM26">
            <v>876.05280390383302</v>
          </cell>
          <cell r="IN26">
            <v>876.05280390383302</v>
          </cell>
          <cell r="IO26">
            <v>876.05280390383302</v>
          </cell>
          <cell r="IP26">
            <v>876.05280390383302</v>
          </cell>
          <cell r="IQ26">
            <v>876.05280390383302</v>
          </cell>
          <cell r="IR26">
            <v>876.05280390383302</v>
          </cell>
          <cell r="IS26">
            <v>876.05280390383302</v>
          </cell>
          <cell r="IT26">
            <v>876.05280390383302</v>
          </cell>
          <cell r="IU26">
            <v>876.05280390383302</v>
          </cell>
          <cell r="IV26">
            <v>876.05280390383302</v>
          </cell>
          <cell r="IW26">
            <v>876.05280390383302</v>
          </cell>
          <cell r="IX26">
            <v>876.05280390383302</v>
          </cell>
          <cell r="IY26">
            <v>876.05280390383302</v>
          </cell>
          <cell r="IZ26">
            <v>876.05280390383302</v>
          </cell>
          <cell r="JA26">
            <v>876.05280390383302</v>
          </cell>
          <cell r="JB26">
            <v>876.05280390383302</v>
          </cell>
          <cell r="JC26">
            <v>876.05280390383302</v>
          </cell>
          <cell r="JD26">
            <v>876.05280390383302</v>
          </cell>
          <cell r="JE26">
            <v>876.05280390383302</v>
          </cell>
          <cell r="JF26">
            <v>876.05280390383302</v>
          </cell>
          <cell r="JG26">
            <v>876.05280390383302</v>
          </cell>
          <cell r="JH26">
            <v>876.05280390383302</v>
          </cell>
          <cell r="JI26">
            <v>876.05280390383302</v>
          </cell>
          <cell r="JJ26">
            <v>876.05280390383302</v>
          </cell>
          <cell r="JK26">
            <v>876.05280390383302</v>
          </cell>
          <cell r="JL26">
            <v>876.05280390383302</v>
          </cell>
          <cell r="JM26">
            <v>876.05280390383302</v>
          </cell>
          <cell r="JN26">
            <v>876.05280390383302</v>
          </cell>
          <cell r="JO26">
            <v>876.05280390383302</v>
          </cell>
          <cell r="JP26">
            <v>876.05280390383302</v>
          </cell>
          <cell r="JQ26">
            <v>876.05280390383302</v>
          </cell>
          <cell r="JR26">
            <v>876.05280390383302</v>
          </cell>
          <cell r="JS26">
            <v>876.05280390383302</v>
          </cell>
          <cell r="JT26">
            <v>876.05280390383302</v>
          </cell>
        </row>
        <row r="27">
          <cell r="B27" t="str">
            <v>Prueba hidrostatica, limpieza y pintura</v>
          </cell>
          <cell r="C27" t="str">
            <v>Materiales</v>
          </cell>
          <cell r="E27">
            <v>139.26064012251152</v>
          </cell>
          <cell r="F27">
            <v>139.26064012251152</v>
          </cell>
          <cell r="G27">
            <v>139.26064012251152</v>
          </cell>
          <cell r="H27">
            <v>139.26064012251152</v>
          </cell>
          <cell r="I27">
            <v>139.26064012251152</v>
          </cell>
          <cell r="J27">
            <v>139.26064012251152</v>
          </cell>
          <cell r="K27">
            <v>139.26064012251152</v>
          </cell>
          <cell r="L27">
            <v>139.26064012251152</v>
          </cell>
          <cell r="M27">
            <v>139.26064012251152</v>
          </cell>
          <cell r="N27">
            <v>139.26064012251152</v>
          </cell>
          <cell r="O27">
            <v>139.26064012251152</v>
          </cell>
          <cell r="P27">
            <v>139.26064012251152</v>
          </cell>
          <cell r="Q27">
            <v>161.41965941807047</v>
          </cell>
          <cell r="R27">
            <v>161.41965941807047</v>
          </cell>
          <cell r="S27">
            <v>161.41965941807047</v>
          </cell>
          <cell r="T27">
            <v>161.41965941807047</v>
          </cell>
          <cell r="U27">
            <v>161.41965941807047</v>
          </cell>
          <cell r="V27">
            <v>161.41965941807047</v>
          </cell>
          <cell r="W27">
            <v>161.41965941807047</v>
          </cell>
          <cell r="X27">
            <v>161.41965941807047</v>
          </cell>
          <cell r="Y27">
            <v>161.41965941807047</v>
          </cell>
          <cell r="Z27">
            <v>161.41965941807047</v>
          </cell>
          <cell r="AA27">
            <v>161.41965941807047</v>
          </cell>
          <cell r="AB27">
            <v>161.41965941807047</v>
          </cell>
          <cell r="AC27">
            <v>139.26064012251152</v>
          </cell>
          <cell r="AD27">
            <v>139.26064012251152</v>
          </cell>
          <cell r="AE27">
            <v>139.26064012251152</v>
          </cell>
          <cell r="AF27">
            <v>139.26064012251152</v>
          </cell>
          <cell r="AG27">
            <v>139.26064012251152</v>
          </cell>
          <cell r="AH27">
            <v>139.26064012251152</v>
          </cell>
          <cell r="AI27">
            <v>139.26064012251152</v>
          </cell>
          <cell r="AJ27">
            <v>139.26064012251152</v>
          </cell>
          <cell r="AK27">
            <v>139.26064012251152</v>
          </cell>
          <cell r="AL27">
            <v>139.26064012251152</v>
          </cell>
          <cell r="AM27">
            <v>139.26064012251152</v>
          </cell>
          <cell r="AN27">
            <v>139.26064012251152</v>
          </cell>
          <cell r="AO27">
            <v>161.41965941807047</v>
          </cell>
          <cell r="AP27">
            <v>161.41965941807047</v>
          </cell>
          <cell r="AQ27">
            <v>161.41965941807047</v>
          </cell>
          <cell r="AR27">
            <v>161.41965941807047</v>
          </cell>
          <cell r="AS27">
            <v>161.41965941807047</v>
          </cell>
          <cell r="AT27">
            <v>161.41965941807047</v>
          </cell>
          <cell r="AU27">
            <v>161.41965941807047</v>
          </cell>
          <cell r="AV27">
            <v>161.41965941807047</v>
          </cell>
          <cell r="AW27">
            <v>161.41965941807047</v>
          </cell>
          <cell r="AX27">
            <v>161.41965941807047</v>
          </cell>
          <cell r="AY27">
            <v>161.41965941807047</v>
          </cell>
          <cell r="AZ27">
            <v>161.41965941807047</v>
          </cell>
          <cell r="BA27">
            <v>211.50848024502301</v>
          </cell>
          <cell r="BB27">
            <v>211.50848024502301</v>
          </cell>
          <cell r="BC27">
            <v>211.50848024502301</v>
          </cell>
          <cell r="BD27">
            <v>211.50848024502301</v>
          </cell>
          <cell r="BE27">
            <v>211.50848024502301</v>
          </cell>
          <cell r="BF27">
            <v>211.50848024502301</v>
          </cell>
          <cell r="BG27">
            <v>211.50848024502301</v>
          </cell>
          <cell r="BH27">
            <v>211.50848024502301</v>
          </cell>
          <cell r="BI27">
            <v>211.50848024502301</v>
          </cell>
          <cell r="BJ27">
            <v>211.50848024502301</v>
          </cell>
          <cell r="BK27">
            <v>211.50848024502301</v>
          </cell>
          <cell r="BL27">
            <v>211.50848024502301</v>
          </cell>
          <cell r="BM27">
            <v>121.09218683001532</v>
          </cell>
          <cell r="BN27">
            <v>121.09218683001532</v>
          </cell>
          <cell r="BO27">
            <v>121.09218683001532</v>
          </cell>
          <cell r="BP27">
            <v>121.09218683001532</v>
          </cell>
          <cell r="BQ27">
            <v>121.09218683001532</v>
          </cell>
          <cell r="BR27">
            <v>121.09218683001532</v>
          </cell>
          <cell r="BS27">
            <v>121.09218683001532</v>
          </cell>
          <cell r="BT27">
            <v>121.09218683001532</v>
          </cell>
          <cell r="BU27">
            <v>121.09218683001532</v>
          </cell>
          <cell r="BV27">
            <v>121.09218683001532</v>
          </cell>
          <cell r="BW27">
            <v>121.09218683001532</v>
          </cell>
          <cell r="BX27">
            <v>121.09218683001532</v>
          </cell>
          <cell r="BY27">
            <v>139.26064012251152</v>
          </cell>
          <cell r="BZ27">
            <v>139.26064012251152</v>
          </cell>
          <cell r="CA27">
            <v>139.26064012251152</v>
          </cell>
          <cell r="CB27">
            <v>139.26064012251152</v>
          </cell>
          <cell r="CC27">
            <v>139.26064012251152</v>
          </cell>
          <cell r="CD27">
            <v>139.26064012251152</v>
          </cell>
          <cell r="CE27">
            <v>139.26064012251152</v>
          </cell>
          <cell r="CF27">
            <v>139.26064012251152</v>
          </cell>
          <cell r="CG27">
            <v>139.26064012251152</v>
          </cell>
          <cell r="CH27">
            <v>139.26064012251152</v>
          </cell>
          <cell r="CI27">
            <v>139.26064012251152</v>
          </cell>
          <cell r="CJ27">
            <v>139.26064012251152</v>
          </cell>
          <cell r="CK27">
            <v>161.41965941807047</v>
          </cell>
          <cell r="CL27">
            <v>161.41965941807047</v>
          </cell>
          <cell r="CM27">
            <v>161.41965941807047</v>
          </cell>
          <cell r="CN27">
            <v>161.41965941807047</v>
          </cell>
          <cell r="CO27">
            <v>161.41965941807047</v>
          </cell>
          <cell r="CP27">
            <v>161.41965941807047</v>
          </cell>
          <cell r="CQ27">
            <v>161.41965941807047</v>
          </cell>
          <cell r="CR27">
            <v>161.41965941807047</v>
          </cell>
          <cell r="CS27">
            <v>161.41965941807047</v>
          </cell>
          <cell r="CT27">
            <v>161.41965941807047</v>
          </cell>
          <cell r="CU27">
            <v>161.41965941807047</v>
          </cell>
          <cell r="CV27">
            <v>161.41965941807047</v>
          </cell>
          <cell r="CW27">
            <v>161.41965941807047</v>
          </cell>
          <cell r="CX27">
            <v>161.41965941807047</v>
          </cell>
          <cell r="CY27">
            <v>161.41965941807047</v>
          </cell>
          <cell r="CZ27">
            <v>161.41965941807047</v>
          </cell>
          <cell r="DA27">
            <v>161.41965941807047</v>
          </cell>
          <cell r="DB27">
            <v>161.41965941807047</v>
          </cell>
          <cell r="DC27">
            <v>161.41965941807047</v>
          </cell>
          <cell r="DD27">
            <v>161.41965941807047</v>
          </cell>
          <cell r="DE27">
            <v>161.41965941807047</v>
          </cell>
          <cell r="DF27">
            <v>161.41965941807047</v>
          </cell>
          <cell r="DG27">
            <v>161.41965941807047</v>
          </cell>
          <cell r="DH27">
            <v>161.41965941807047</v>
          </cell>
          <cell r="DI27">
            <v>211.50848024502301</v>
          </cell>
          <cell r="DJ27">
            <v>211.50848024502301</v>
          </cell>
          <cell r="DK27">
            <v>211.50848024502301</v>
          </cell>
          <cell r="DL27">
            <v>211.50848024502301</v>
          </cell>
          <cell r="DM27">
            <v>211.50848024502301</v>
          </cell>
          <cell r="DN27">
            <v>211.50848024502301</v>
          </cell>
          <cell r="DO27">
            <v>211.50848024502301</v>
          </cell>
          <cell r="DP27">
            <v>211.50848024502301</v>
          </cell>
          <cell r="DQ27">
            <v>211.50848024502301</v>
          </cell>
          <cell r="DR27">
            <v>211.50848024502301</v>
          </cell>
          <cell r="DS27">
            <v>211.50848024502301</v>
          </cell>
          <cell r="DT27">
            <v>211.50848024502301</v>
          </cell>
          <cell r="DU27">
            <v>247.84538683001534</v>
          </cell>
          <cell r="DV27">
            <v>247.84538683001534</v>
          </cell>
          <cell r="DW27">
            <v>247.84538683001534</v>
          </cell>
          <cell r="DX27">
            <v>247.84538683001534</v>
          </cell>
          <cell r="DY27">
            <v>247.84538683001534</v>
          </cell>
          <cell r="DZ27">
            <v>247.84538683001534</v>
          </cell>
          <cell r="EA27">
            <v>247.84538683001534</v>
          </cell>
          <cell r="EB27">
            <v>247.84538683001534</v>
          </cell>
          <cell r="EC27">
            <v>247.84538683001534</v>
          </cell>
          <cell r="ED27">
            <v>247.84538683001534</v>
          </cell>
          <cell r="EE27">
            <v>247.84538683001534</v>
          </cell>
          <cell r="EF27">
            <v>247.84538683001534</v>
          </cell>
          <cell r="EG27">
            <v>247.84538683001534</v>
          </cell>
          <cell r="EH27">
            <v>247.84538683001534</v>
          </cell>
          <cell r="EI27">
            <v>247.84538683001534</v>
          </cell>
          <cell r="EJ27">
            <v>247.84538683001534</v>
          </cell>
          <cell r="EK27">
            <v>247.84538683001534</v>
          </cell>
          <cell r="EL27">
            <v>247.84538683001534</v>
          </cell>
          <cell r="EM27">
            <v>247.84538683001534</v>
          </cell>
          <cell r="EN27">
            <v>247.84538683001534</v>
          </cell>
          <cell r="EO27">
            <v>247.84538683001534</v>
          </cell>
          <cell r="EP27">
            <v>247.84538683001534</v>
          </cell>
          <cell r="EQ27">
            <v>247.84538683001534</v>
          </cell>
          <cell r="ER27">
            <v>247.84538683001534</v>
          </cell>
          <cell r="ES27">
            <v>121.09218683001532</v>
          </cell>
          <cell r="ET27">
            <v>121.09218683001532</v>
          </cell>
          <cell r="EU27">
            <v>121.09218683001532</v>
          </cell>
          <cell r="EV27">
            <v>121.09218683001532</v>
          </cell>
          <cell r="EW27">
            <v>121.09218683001532</v>
          </cell>
          <cell r="EX27">
            <v>121.09218683001532</v>
          </cell>
          <cell r="EY27">
            <v>121.09218683001532</v>
          </cell>
          <cell r="EZ27">
            <v>121.09218683001532</v>
          </cell>
          <cell r="FA27">
            <v>121.09218683001532</v>
          </cell>
          <cell r="FB27">
            <v>121.09218683001532</v>
          </cell>
          <cell r="FC27">
            <v>121.09218683001532</v>
          </cell>
          <cell r="FD27">
            <v>121.09218683001532</v>
          </cell>
          <cell r="FE27">
            <v>139.26064012251152</v>
          </cell>
          <cell r="FF27">
            <v>139.26064012251152</v>
          </cell>
          <cell r="FG27">
            <v>139.26064012251152</v>
          </cell>
          <cell r="FH27">
            <v>139.26064012251152</v>
          </cell>
          <cell r="FI27">
            <v>139.26064012251152</v>
          </cell>
          <cell r="FJ27">
            <v>139.26064012251152</v>
          </cell>
          <cell r="FK27">
            <v>139.26064012251152</v>
          </cell>
          <cell r="FL27">
            <v>139.26064012251152</v>
          </cell>
          <cell r="FM27">
            <v>139.26064012251152</v>
          </cell>
          <cell r="FN27">
            <v>139.26064012251152</v>
          </cell>
          <cell r="FO27">
            <v>139.26064012251152</v>
          </cell>
          <cell r="FP27">
            <v>139.26064012251152</v>
          </cell>
          <cell r="FQ27">
            <v>161.41965941807047</v>
          </cell>
          <cell r="FR27">
            <v>161.41965941807047</v>
          </cell>
          <cell r="FS27">
            <v>161.41965941807047</v>
          </cell>
          <cell r="FT27">
            <v>161.41965941807047</v>
          </cell>
          <cell r="FU27">
            <v>161.41965941807047</v>
          </cell>
          <cell r="FV27">
            <v>161.41965941807047</v>
          </cell>
          <cell r="FW27">
            <v>161.41965941807047</v>
          </cell>
          <cell r="FX27">
            <v>161.41965941807047</v>
          </cell>
          <cell r="FY27">
            <v>161.41965941807047</v>
          </cell>
          <cell r="FZ27">
            <v>161.41965941807047</v>
          </cell>
          <cell r="GA27">
            <v>161.41965941807047</v>
          </cell>
          <cell r="GB27">
            <v>161.41965941807047</v>
          </cell>
          <cell r="GC27">
            <v>211.50848024502301</v>
          </cell>
          <cell r="GD27">
            <v>211.50848024502301</v>
          </cell>
          <cell r="GE27">
            <v>211.50848024502301</v>
          </cell>
          <cell r="GF27">
            <v>211.50848024502301</v>
          </cell>
          <cell r="GG27">
            <v>211.50848024502301</v>
          </cell>
          <cell r="GH27">
            <v>211.50848024502301</v>
          </cell>
          <cell r="GI27">
            <v>211.50848024502301</v>
          </cell>
          <cell r="GJ27">
            <v>211.50848024502301</v>
          </cell>
          <cell r="GK27">
            <v>211.50848024502301</v>
          </cell>
          <cell r="GL27">
            <v>211.50848024502301</v>
          </cell>
          <cell r="GM27">
            <v>211.50848024502301</v>
          </cell>
          <cell r="GN27">
            <v>211.50848024502301</v>
          </cell>
          <cell r="GO27">
            <v>247.84538683001534</v>
          </cell>
          <cell r="GP27">
            <v>247.84538683001534</v>
          </cell>
          <cell r="GQ27">
            <v>247.84538683001534</v>
          </cell>
          <cell r="GR27">
            <v>247.84538683001534</v>
          </cell>
          <cell r="GS27">
            <v>247.84538683001534</v>
          </cell>
          <cell r="GT27">
            <v>247.84538683001534</v>
          </cell>
          <cell r="GU27">
            <v>247.84538683001534</v>
          </cell>
          <cell r="GV27">
            <v>247.84538683001534</v>
          </cell>
          <cell r="GW27">
            <v>247.84538683001534</v>
          </cell>
          <cell r="GX27">
            <v>247.84538683001534</v>
          </cell>
          <cell r="GY27">
            <v>247.84538683001534</v>
          </cell>
          <cell r="GZ27">
            <v>247.84538683001534</v>
          </cell>
          <cell r="HA27">
            <v>121.09218683001532</v>
          </cell>
          <cell r="HB27">
            <v>121.09218683001532</v>
          </cell>
          <cell r="HC27">
            <v>121.09218683001532</v>
          </cell>
          <cell r="HD27">
            <v>121.09218683001532</v>
          </cell>
          <cell r="HE27">
            <v>121.09218683001532</v>
          </cell>
          <cell r="HF27">
            <v>121.09218683001532</v>
          </cell>
          <cell r="HG27">
            <v>121.09218683001532</v>
          </cell>
          <cell r="HH27">
            <v>121.09218683001532</v>
          </cell>
          <cell r="HI27">
            <v>121.09218683001532</v>
          </cell>
          <cell r="HJ27">
            <v>121.09218683001532</v>
          </cell>
          <cell r="HK27">
            <v>121.09218683001532</v>
          </cell>
          <cell r="HL27">
            <v>121.09218683001532</v>
          </cell>
          <cell r="HM27">
            <v>139.26064012251152</v>
          </cell>
          <cell r="HN27">
            <v>139.26064012251152</v>
          </cell>
          <cell r="HO27">
            <v>139.26064012251152</v>
          </cell>
          <cell r="HP27">
            <v>139.26064012251152</v>
          </cell>
          <cell r="HQ27">
            <v>139.26064012251152</v>
          </cell>
          <cell r="HR27">
            <v>139.26064012251152</v>
          </cell>
          <cell r="HS27">
            <v>139.26064012251152</v>
          </cell>
          <cell r="HT27">
            <v>139.26064012251152</v>
          </cell>
          <cell r="HU27">
            <v>139.26064012251152</v>
          </cell>
          <cell r="HV27">
            <v>139.26064012251152</v>
          </cell>
          <cell r="HW27">
            <v>139.26064012251152</v>
          </cell>
          <cell r="HX27">
            <v>139.26064012251152</v>
          </cell>
          <cell r="HY27">
            <v>161.41965941807047</v>
          </cell>
          <cell r="HZ27">
            <v>161.41965941807047</v>
          </cell>
          <cell r="IA27">
            <v>161.41965941807047</v>
          </cell>
          <cell r="IB27">
            <v>161.41965941807047</v>
          </cell>
          <cell r="IC27">
            <v>161.41965941807047</v>
          </cell>
          <cell r="ID27">
            <v>161.41965941807047</v>
          </cell>
          <cell r="IE27">
            <v>161.41965941807047</v>
          </cell>
          <cell r="IF27">
            <v>161.41965941807047</v>
          </cell>
          <cell r="IG27">
            <v>161.41965941807047</v>
          </cell>
          <cell r="IH27">
            <v>161.41965941807047</v>
          </cell>
          <cell r="II27">
            <v>161.41965941807047</v>
          </cell>
          <cell r="IJ27">
            <v>161.41965941807047</v>
          </cell>
          <cell r="IK27">
            <v>247.84538683001534</v>
          </cell>
          <cell r="IL27">
            <v>247.84538683001534</v>
          </cell>
          <cell r="IM27">
            <v>247.84538683001534</v>
          </cell>
          <cell r="IN27">
            <v>247.84538683001534</v>
          </cell>
          <cell r="IO27">
            <v>247.84538683001534</v>
          </cell>
          <cell r="IP27">
            <v>247.84538683001534</v>
          </cell>
          <cell r="IQ27">
            <v>247.84538683001534</v>
          </cell>
          <cell r="IR27">
            <v>247.84538683001534</v>
          </cell>
          <cell r="IS27">
            <v>247.84538683001534</v>
          </cell>
          <cell r="IT27">
            <v>247.84538683001534</v>
          </cell>
          <cell r="IU27">
            <v>247.84538683001534</v>
          </cell>
          <cell r="IV27">
            <v>247.84538683001534</v>
          </cell>
          <cell r="IW27">
            <v>247.84538683001534</v>
          </cell>
          <cell r="IX27">
            <v>247.84538683001534</v>
          </cell>
          <cell r="IY27">
            <v>247.84538683001534</v>
          </cell>
          <cell r="IZ27">
            <v>247.84538683001534</v>
          </cell>
          <cell r="JA27">
            <v>247.84538683001534</v>
          </cell>
          <cell r="JB27">
            <v>247.84538683001534</v>
          </cell>
          <cell r="JC27">
            <v>247.84538683001534</v>
          </cell>
          <cell r="JD27">
            <v>247.84538683001534</v>
          </cell>
          <cell r="JE27">
            <v>247.84538683001534</v>
          </cell>
          <cell r="JF27">
            <v>247.84538683001534</v>
          </cell>
          <cell r="JG27">
            <v>247.84538683001534</v>
          </cell>
          <cell r="JH27">
            <v>247.84538683001534</v>
          </cell>
          <cell r="JI27">
            <v>247.84538683001534</v>
          </cell>
          <cell r="JJ27">
            <v>247.84538683001534</v>
          </cell>
          <cell r="JK27">
            <v>247.84538683001534</v>
          </cell>
          <cell r="JL27">
            <v>247.84538683001534</v>
          </cell>
          <cell r="JM27">
            <v>247.84538683001534</v>
          </cell>
          <cell r="JN27">
            <v>247.84538683001534</v>
          </cell>
          <cell r="JO27">
            <v>247.84538683001534</v>
          </cell>
          <cell r="JP27">
            <v>247.84538683001534</v>
          </cell>
          <cell r="JQ27">
            <v>247.84538683001534</v>
          </cell>
          <cell r="JR27">
            <v>247.84538683001534</v>
          </cell>
          <cell r="JS27">
            <v>247.84538683001534</v>
          </cell>
          <cell r="JT27">
            <v>247.84538683001534</v>
          </cell>
        </row>
        <row r="28">
          <cell r="B28" t="str">
            <v>Prueba hidrostatica, limpieza y pintura</v>
          </cell>
          <cell r="C28" t="str">
            <v>Costo de Stock</v>
          </cell>
          <cell r="E28">
            <v>9.4836495923430331</v>
          </cell>
          <cell r="F28">
            <v>9.4836495923430331</v>
          </cell>
          <cell r="G28">
            <v>9.4836495923430331</v>
          </cell>
          <cell r="H28">
            <v>9.4836495923430331</v>
          </cell>
          <cell r="I28">
            <v>9.4836495923430331</v>
          </cell>
          <cell r="J28">
            <v>9.4836495923430331</v>
          </cell>
          <cell r="K28">
            <v>9.4836495923430331</v>
          </cell>
          <cell r="L28">
            <v>9.4836495923430331</v>
          </cell>
          <cell r="M28">
            <v>9.4836495923430331</v>
          </cell>
          <cell r="N28">
            <v>9.4836495923430331</v>
          </cell>
          <cell r="O28">
            <v>9.4836495923430331</v>
          </cell>
          <cell r="P28">
            <v>9.4836495923430331</v>
          </cell>
          <cell r="Q28">
            <v>10.992678806370598</v>
          </cell>
          <cell r="R28">
            <v>10.992678806370598</v>
          </cell>
          <cell r="S28">
            <v>10.992678806370598</v>
          </cell>
          <cell r="T28">
            <v>10.992678806370598</v>
          </cell>
          <cell r="U28">
            <v>10.992678806370598</v>
          </cell>
          <cell r="V28">
            <v>10.992678806370598</v>
          </cell>
          <cell r="W28">
            <v>10.992678806370598</v>
          </cell>
          <cell r="X28">
            <v>10.992678806370598</v>
          </cell>
          <cell r="Y28">
            <v>10.992678806370598</v>
          </cell>
          <cell r="Z28">
            <v>10.992678806370598</v>
          </cell>
          <cell r="AA28">
            <v>10.992678806370598</v>
          </cell>
          <cell r="AB28">
            <v>10.992678806370598</v>
          </cell>
          <cell r="AC28">
            <v>9.4836495923430331</v>
          </cell>
          <cell r="AD28">
            <v>9.4836495923430331</v>
          </cell>
          <cell r="AE28">
            <v>9.4836495923430331</v>
          </cell>
          <cell r="AF28">
            <v>9.4836495923430331</v>
          </cell>
          <cell r="AG28">
            <v>9.4836495923430331</v>
          </cell>
          <cell r="AH28">
            <v>9.4836495923430331</v>
          </cell>
          <cell r="AI28">
            <v>9.4836495923430331</v>
          </cell>
          <cell r="AJ28">
            <v>9.4836495923430331</v>
          </cell>
          <cell r="AK28">
            <v>9.4836495923430331</v>
          </cell>
          <cell r="AL28">
            <v>9.4836495923430331</v>
          </cell>
          <cell r="AM28">
            <v>9.4836495923430331</v>
          </cell>
          <cell r="AN28">
            <v>9.4836495923430331</v>
          </cell>
          <cell r="AO28">
            <v>10.992678806370598</v>
          </cell>
          <cell r="AP28">
            <v>10.992678806370598</v>
          </cell>
          <cell r="AQ28">
            <v>10.992678806370598</v>
          </cell>
          <cell r="AR28">
            <v>10.992678806370598</v>
          </cell>
          <cell r="AS28">
            <v>10.992678806370598</v>
          </cell>
          <cell r="AT28">
            <v>10.992678806370598</v>
          </cell>
          <cell r="AU28">
            <v>10.992678806370598</v>
          </cell>
          <cell r="AV28">
            <v>10.992678806370598</v>
          </cell>
          <cell r="AW28">
            <v>10.992678806370598</v>
          </cell>
          <cell r="AX28">
            <v>10.992678806370598</v>
          </cell>
          <cell r="AY28">
            <v>10.992678806370598</v>
          </cell>
          <cell r="AZ28">
            <v>10.992678806370598</v>
          </cell>
          <cell r="BA28">
            <v>14.403727504686065</v>
          </cell>
          <cell r="BB28">
            <v>14.403727504686065</v>
          </cell>
          <cell r="BC28">
            <v>14.403727504686065</v>
          </cell>
          <cell r="BD28">
            <v>14.403727504686065</v>
          </cell>
          <cell r="BE28">
            <v>14.403727504686065</v>
          </cell>
          <cell r="BF28">
            <v>14.403727504686065</v>
          </cell>
          <cell r="BG28">
            <v>14.403727504686065</v>
          </cell>
          <cell r="BH28">
            <v>14.403727504686065</v>
          </cell>
          <cell r="BI28">
            <v>14.403727504686065</v>
          </cell>
          <cell r="BJ28">
            <v>14.403727504686065</v>
          </cell>
          <cell r="BK28">
            <v>14.403727504686065</v>
          </cell>
          <cell r="BL28">
            <v>14.403727504686065</v>
          </cell>
          <cell r="BM28">
            <v>8.2463779231240419</v>
          </cell>
          <cell r="BN28">
            <v>8.2463779231240419</v>
          </cell>
          <cell r="BO28">
            <v>8.2463779231240419</v>
          </cell>
          <cell r="BP28">
            <v>8.2463779231240419</v>
          </cell>
          <cell r="BQ28">
            <v>8.2463779231240419</v>
          </cell>
          <cell r="BR28">
            <v>8.2463779231240419</v>
          </cell>
          <cell r="BS28">
            <v>8.2463779231240419</v>
          </cell>
          <cell r="BT28">
            <v>8.2463779231240419</v>
          </cell>
          <cell r="BU28">
            <v>8.2463779231240419</v>
          </cell>
          <cell r="BV28">
            <v>8.2463779231240419</v>
          </cell>
          <cell r="BW28">
            <v>8.2463779231240419</v>
          </cell>
          <cell r="BX28">
            <v>8.2463779231240419</v>
          </cell>
          <cell r="BY28">
            <v>9.4836495923430331</v>
          </cell>
          <cell r="BZ28">
            <v>9.4836495923430331</v>
          </cell>
          <cell r="CA28">
            <v>9.4836495923430331</v>
          </cell>
          <cell r="CB28">
            <v>9.4836495923430331</v>
          </cell>
          <cell r="CC28">
            <v>9.4836495923430331</v>
          </cell>
          <cell r="CD28">
            <v>9.4836495923430331</v>
          </cell>
          <cell r="CE28">
            <v>9.4836495923430331</v>
          </cell>
          <cell r="CF28">
            <v>9.4836495923430331</v>
          </cell>
          <cell r="CG28">
            <v>9.4836495923430331</v>
          </cell>
          <cell r="CH28">
            <v>9.4836495923430331</v>
          </cell>
          <cell r="CI28">
            <v>9.4836495923430331</v>
          </cell>
          <cell r="CJ28">
            <v>9.4836495923430331</v>
          </cell>
          <cell r="CK28">
            <v>10.992678806370598</v>
          </cell>
          <cell r="CL28">
            <v>10.992678806370598</v>
          </cell>
          <cell r="CM28">
            <v>10.992678806370598</v>
          </cell>
          <cell r="CN28">
            <v>10.992678806370598</v>
          </cell>
          <cell r="CO28">
            <v>10.992678806370598</v>
          </cell>
          <cell r="CP28">
            <v>10.992678806370598</v>
          </cell>
          <cell r="CQ28">
            <v>10.992678806370598</v>
          </cell>
          <cell r="CR28">
            <v>10.992678806370598</v>
          </cell>
          <cell r="CS28">
            <v>10.992678806370598</v>
          </cell>
          <cell r="CT28">
            <v>10.992678806370598</v>
          </cell>
          <cell r="CU28">
            <v>10.992678806370598</v>
          </cell>
          <cell r="CV28">
            <v>10.992678806370598</v>
          </cell>
          <cell r="CW28">
            <v>10.992678806370598</v>
          </cell>
          <cell r="CX28">
            <v>10.992678806370598</v>
          </cell>
          <cell r="CY28">
            <v>10.992678806370598</v>
          </cell>
          <cell r="CZ28">
            <v>10.992678806370598</v>
          </cell>
          <cell r="DA28">
            <v>10.992678806370598</v>
          </cell>
          <cell r="DB28">
            <v>10.992678806370598</v>
          </cell>
          <cell r="DC28">
            <v>10.992678806370598</v>
          </cell>
          <cell r="DD28">
            <v>10.992678806370598</v>
          </cell>
          <cell r="DE28">
            <v>10.992678806370598</v>
          </cell>
          <cell r="DF28">
            <v>10.992678806370598</v>
          </cell>
          <cell r="DG28">
            <v>10.992678806370598</v>
          </cell>
          <cell r="DH28">
            <v>10.992678806370598</v>
          </cell>
          <cell r="DI28">
            <v>14.403727504686065</v>
          </cell>
          <cell r="DJ28">
            <v>14.403727504686065</v>
          </cell>
          <cell r="DK28">
            <v>14.403727504686065</v>
          </cell>
          <cell r="DL28">
            <v>14.403727504686065</v>
          </cell>
          <cell r="DM28">
            <v>14.403727504686065</v>
          </cell>
          <cell r="DN28">
            <v>14.403727504686065</v>
          </cell>
          <cell r="DO28">
            <v>14.403727504686065</v>
          </cell>
          <cell r="DP28">
            <v>14.403727504686065</v>
          </cell>
          <cell r="DQ28">
            <v>14.403727504686065</v>
          </cell>
          <cell r="DR28">
            <v>14.403727504686065</v>
          </cell>
          <cell r="DS28">
            <v>14.403727504686065</v>
          </cell>
          <cell r="DT28">
            <v>14.403727504686065</v>
          </cell>
          <cell r="DU28">
            <v>16.878270843124042</v>
          </cell>
          <cell r="DV28">
            <v>16.878270843124042</v>
          </cell>
          <cell r="DW28">
            <v>16.878270843124042</v>
          </cell>
          <cell r="DX28">
            <v>16.878270843124042</v>
          </cell>
          <cell r="DY28">
            <v>16.878270843124042</v>
          </cell>
          <cell r="DZ28">
            <v>16.878270843124042</v>
          </cell>
          <cell r="EA28">
            <v>16.878270843124042</v>
          </cell>
          <cell r="EB28">
            <v>16.878270843124042</v>
          </cell>
          <cell r="EC28">
            <v>16.878270843124042</v>
          </cell>
          <cell r="ED28">
            <v>16.878270843124042</v>
          </cell>
          <cell r="EE28">
            <v>16.878270843124042</v>
          </cell>
          <cell r="EF28">
            <v>16.878270843124042</v>
          </cell>
          <cell r="EG28">
            <v>16.878270843124042</v>
          </cell>
          <cell r="EH28">
            <v>16.878270843124042</v>
          </cell>
          <cell r="EI28">
            <v>16.878270843124042</v>
          </cell>
          <cell r="EJ28">
            <v>16.878270843124042</v>
          </cell>
          <cell r="EK28">
            <v>16.878270843124042</v>
          </cell>
          <cell r="EL28">
            <v>16.878270843124042</v>
          </cell>
          <cell r="EM28">
            <v>16.878270843124042</v>
          </cell>
          <cell r="EN28">
            <v>16.878270843124042</v>
          </cell>
          <cell r="EO28">
            <v>16.878270843124042</v>
          </cell>
          <cell r="EP28">
            <v>16.878270843124042</v>
          </cell>
          <cell r="EQ28">
            <v>16.878270843124042</v>
          </cell>
          <cell r="ER28">
            <v>16.878270843124042</v>
          </cell>
          <cell r="ES28">
            <v>8.2463779231240419</v>
          </cell>
          <cell r="ET28">
            <v>8.2463779231240419</v>
          </cell>
          <cell r="EU28">
            <v>8.2463779231240419</v>
          </cell>
          <cell r="EV28">
            <v>8.2463779231240419</v>
          </cell>
          <cell r="EW28">
            <v>8.2463779231240419</v>
          </cell>
          <cell r="EX28">
            <v>8.2463779231240419</v>
          </cell>
          <cell r="EY28">
            <v>8.2463779231240419</v>
          </cell>
          <cell r="EZ28">
            <v>8.2463779231240419</v>
          </cell>
          <cell r="FA28">
            <v>8.2463779231240419</v>
          </cell>
          <cell r="FB28">
            <v>8.2463779231240419</v>
          </cell>
          <cell r="FC28">
            <v>8.2463779231240419</v>
          </cell>
          <cell r="FD28">
            <v>8.2463779231240419</v>
          </cell>
          <cell r="FE28">
            <v>9.4836495923430331</v>
          </cell>
          <cell r="FF28">
            <v>9.4836495923430331</v>
          </cell>
          <cell r="FG28">
            <v>9.4836495923430331</v>
          </cell>
          <cell r="FH28">
            <v>9.4836495923430331</v>
          </cell>
          <cell r="FI28">
            <v>9.4836495923430331</v>
          </cell>
          <cell r="FJ28">
            <v>9.4836495923430331</v>
          </cell>
          <cell r="FK28">
            <v>9.4836495923430331</v>
          </cell>
          <cell r="FL28">
            <v>9.4836495923430331</v>
          </cell>
          <cell r="FM28">
            <v>9.4836495923430331</v>
          </cell>
          <cell r="FN28">
            <v>9.4836495923430331</v>
          </cell>
          <cell r="FO28">
            <v>9.4836495923430331</v>
          </cell>
          <cell r="FP28">
            <v>9.4836495923430331</v>
          </cell>
          <cell r="FQ28">
            <v>10.992678806370598</v>
          </cell>
          <cell r="FR28">
            <v>10.992678806370598</v>
          </cell>
          <cell r="FS28">
            <v>10.992678806370598</v>
          </cell>
          <cell r="FT28">
            <v>10.992678806370598</v>
          </cell>
          <cell r="FU28">
            <v>10.992678806370598</v>
          </cell>
          <cell r="FV28">
            <v>10.992678806370598</v>
          </cell>
          <cell r="FW28">
            <v>10.992678806370598</v>
          </cell>
          <cell r="FX28">
            <v>10.992678806370598</v>
          </cell>
          <cell r="FY28">
            <v>10.992678806370598</v>
          </cell>
          <cell r="FZ28">
            <v>10.992678806370598</v>
          </cell>
          <cell r="GA28">
            <v>10.992678806370598</v>
          </cell>
          <cell r="GB28">
            <v>10.992678806370598</v>
          </cell>
          <cell r="GC28">
            <v>14.403727504686065</v>
          </cell>
          <cell r="GD28">
            <v>14.403727504686065</v>
          </cell>
          <cell r="GE28">
            <v>14.403727504686065</v>
          </cell>
          <cell r="GF28">
            <v>14.403727504686065</v>
          </cell>
          <cell r="GG28">
            <v>14.403727504686065</v>
          </cell>
          <cell r="GH28">
            <v>14.403727504686065</v>
          </cell>
          <cell r="GI28">
            <v>14.403727504686065</v>
          </cell>
          <cell r="GJ28">
            <v>14.403727504686065</v>
          </cell>
          <cell r="GK28">
            <v>14.403727504686065</v>
          </cell>
          <cell r="GL28">
            <v>14.403727504686065</v>
          </cell>
          <cell r="GM28">
            <v>14.403727504686065</v>
          </cell>
          <cell r="GN28">
            <v>14.403727504686065</v>
          </cell>
          <cell r="GO28">
            <v>16.878270843124042</v>
          </cell>
          <cell r="GP28">
            <v>16.878270843124042</v>
          </cell>
          <cell r="GQ28">
            <v>16.878270843124042</v>
          </cell>
          <cell r="GR28">
            <v>16.878270843124042</v>
          </cell>
          <cell r="GS28">
            <v>16.878270843124042</v>
          </cell>
          <cell r="GT28">
            <v>16.878270843124042</v>
          </cell>
          <cell r="GU28">
            <v>16.878270843124042</v>
          </cell>
          <cell r="GV28">
            <v>16.878270843124042</v>
          </cell>
          <cell r="GW28">
            <v>16.878270843124042</v>
          </cell>
          <cell r="GX28">
            <v>16.878270843124042</v>
          </cell>
          <cell r="GY28">
            <v>16.878270843124042</v>
          </cell>
          <cell r="GZ28">
            <v>16.878270843124042</v>
          </cell>
          <cell r="HA28">
            <v>8.2463779231240419</v>
          </cell>
          <cell r="HB28">
            <v>8.2463779231240419</v>
          </cell>
          <cell r="HC28">
            <v>8.2463779231240419</v>
          </cell>
          <cell r="HD28">
            <v>8.2463779231240419</v>
          </cell>
          <cell r="HE28">
            <v>8.2463779231240419</v>
          </cell>
          <cell r="HF28">
            <v>8.2463779231240419</v>
          </cell>
          <cell r="HG28">
            <v>8.2463779231240419</v>
          </cell>
          <cell r="HH28">
            <v>8.2463779231240419</v>
          </cell>
          <cell r="HI28">
            <v>8.2463779231240419</v>
          </cell>
          <cell r="HJ28">
            <v>8.2463779231240419</v>
          </cell>
          <cell r="HK28">
            <v>8.2463779231240419</v>
          </cell>
          <cell r="HL28">
            <v>8.2463779231240419</v>
          </cell>
          <cell r="HM28">
            <v>9.4836495923430331</v>
          </cell>
          <cell r="HN28">
            <v>9.4836495923430331</v>
          </cell>
          <cell r="HO28">
            <v>9.4836495923430331</v>
          </cell>
          <cell r="HP28">
            <v>9.4836495923430331</v>
          </cell>
          <cell r="HQ28">
            <v>9.4836495923430331</v>
          </cell>
          <cell r="HR28">
            <v>9.4836495923430331</v>
          </cell>
          <cell r="HS28">
            <v>9.4836495923430331</v>
          </cell>
          <cell r="HT28">
            <v>9.4836495923430331</v>
          </cell>
          <cell r="HU28">
            <v>9.4836495923430331</v>
          </cell>
          <cell r="HV28">
            <v>9.4836495923430331</v>
          </cell>
          <cell r="HW28">
            <v>9.4836495923430331</v>
          </cell>
          <cell r="HX28">
            <v>9.4836495923430331</v>
          </cell>
          <cell r="HY28">
            <v>10.992678806370598</v>
          </cell>
          <cell r="HZ28">
            <v>10.992678806370598</v>
          </cell>
          <cell r="IA28">
            <v>10.992678806370598</v>
          </cell>
          <cell r="IB28">
            <v>10.992678806370598</v>
          </cell>
          <cell r="IC28">
            <v>10.992678806370598</v>
          </cell>
          <cell r="ID28">
            <v>10.992678806370598</v>
          </cell>
          <cell r="IE28">
            <v>10.992678806370598</v>
          </cell>
          <cell r="IF28">
            <v>10.992678806370598</v>
          </cell>
          <cell r="IG28">
            <v>10.992678806370598</v>
          </cell>
          <cell r="IH28">
            <v>10.992678806370598</v>
          </cell>
          <cell r="II28">
            <v>10.992678806370598</v>
          </cell>
          <cell r="IJ28">
            <v>10.992678806370598</v>
          </cell>
          <cell r="IK28">
            <v>16.878270843124042</v>
          </cell>
          <cell r="IL28">
            <v>16.878270843124042</v>
          </cell>
          <cell r="IM28">
            <v>16.878270843124042</v>
          </cell>
          <cell r="IN28">
            <v>16.878270843124042</v>
          </cell>
          <cell r="IO28">
            <v>16.878270843124042</v>
          </cell>
          <cell r="IP28">
            <v>16.878270843124042</v>
          </cell>
          <cell r="IQ28">
            <v>16.878270843124042</v>
          </cell>
          <cell r="IR28">
            <v>16.878270843124042</v>
          </cell>
          <cell r="IS28">
            <v>16.878270843124042</v>
          </cell>
          <cell r="IT28">
            <v>16.878270843124042</v>
          </cell>
          <cell r="IU28">
            <v>16.878270843124042</v>
          </cell>
          <cell r="IV28">
            <v>16.878270843124042</v>
          </cell>
          <cell r="IW28">
            <v>16.878270843124042</v>
          </cell>
          <cell r="IX28">
            <v>16.878270843124042</v>
          </cell>
          <cell r="IY28">
            <v>16.878270843124042</v>
          </cell>
          <cell r="IZ28">
            <v>16.878270843124042</v>
          </cell>
          <cell r="JA28">
            <v>16.878270843124042</v>
          </cell>
          <cell r="JB28">
            <v>16.878270843124042</v>
          </cell>
          <cell r="JC28">
            <v>16.878270843124042</v>
          </cell>
          <cell r="JD28">
            <v>16.878270843124042</v>
          </cell>
          <cell r="JE28">
            <v>16.878270843124042</v>
          </cell>
          <cell r="JF28">
            <v>16.878270843124042</v>
          </cell>
          <cell r="JG28">
            <v>16.878270843124042</v>
          </cell>
          <cell r="JH28">
            <v>16.878270843124042</v>
          </cell>
          <cell r="JI28">
            <v>16.878270843124042</v>
          </cell>
          <cell r="JJ28">
            <v>16.878270843124042</v>
          </cell>
          <cell r="JK28">
            <v>16.878270843124042</v>
          </cell>
          <cell r="JL28">
            <v>16.878270843124042</v>
          </cell>
          <cell r="JM28">
            <v>16.878270843124042</v>
          </cell>
          <cell r="JN28">
            <v>16.878270843124042</v>
          </cell>
          <cell r="JO28">
            <v>16.878270843124042</v>
          </cell>
          <cell r="JP28">
            <v>16.878270843124042</v>
          </cell>
          <cell r="JQ28">
            <v>16.878270843124042</v>
          </cell>
          <cell r="JR28">
            <v>16.878270843124042</v>
          </cell>
          <cell r="JS28">
            <v>16.878270843124042</v>
          </cell>
          <cell r="JT28">
            <v>16.878270843124042</v>
          </cell>
        </row>
        <row r="29">
          <cell r="B29" t="str">
            <v>Prueba hidrostatica, limpieza y pintura</v>
          </cell>
          <cell r="C29" t="str">
            <v>Mano de Obra</v>
          </cell>
          <cell r="E29">
            <v>766.89733537519146</v>
          </cell>
          <cell r="F29">
            <v>766.89733537519146</v>
          </cell>
          <cell r="G29">
            <v>766.89733537519146</v>
          </cell>
          <cell r="H29">
            <v>766.89733537519146</v>
          </cell>
          <cell r="I29">
            <v>766.89733537519146</v>
          </cell>
          <cell r="J29">
            <v>766.89733537519146</v>
          </cell>
          <cell r="K29">
            <v>766.89733537519146</v>
          </cell>
          <cell r="L29">
            <v>766.89733537519146</v>
          </cell>
          <cell r="M29">
            <v>766.89733537519146</v>
          </cell>
          <cell r="N29">
            <v>766.89733537519146</v>
          </cell>
          <cell r="O29">
            <v>766.89733537519146</v>
          </cell>
          <cell r="P29">
            <v>766.89733537519146</v>
          </cell>
          <cell r="Q29">
            <v>920.27680245022975</v>
          </cell>
          <cell r="R29">
            <v>920.27680245022975</v>
          </cell>
          <cell r="S29">
            <v>920.27680245022975</v>
          </cell>
          <cell r="T29">
            <v>920.27680245022975</v>
          </cell>
          <cell r="U29">
            <v>920.27680245022975</v>
          </cell>
          <cell r="V29">
            <v>920.27680245022975</v>
          </cell>
          <cell r="W29">
            <v>920.27680245022975</v>
          </cell>
          <cell r="X29">
            <v>920.27680245022975</v>
          </cell>
          <cell r="Y29">
            <v>920.27680245022975</v>
          </cell>
          <cell r="Z29">
            <v>920.27680245022975</v>
          </cell>
          <cell r="AA29">
            <v>920.27680245022975</v>
          </cell>
          <cell r="AB29">
            <v>920.27680245022975</v>
          </cell>
          <cell r="AC29">
            <v>766.89733537519146</v>
          </cell>
          <cell r="AD29">
            <v>766.89733537519146</v>
          </cell>
          <cell r="AE29">
            <v>766.89733537519146</v>
          </cell>
          <cell r="AF29">
            <v>766.89733537519146</v>
          </cell>
          <cell r="AG29">
            <v>766.89733537519146</v>
          </cell>
          <cell r="AH29">
            <v>766.89733537519146</v>
          </cell>
          <cell r="AI29">
            <v>766.89733537519146</v>
          </cell>
          <cell r="AJ29">
            <v>766.89733537519146</v>
          </cell>
          <cell r="AK29">
            <v>766.89733537519146</v>
          </cell>
          <cell r="AL29">
            <v>766.89733537519146</v>
          </cell>
          <cell r="AM29">
            <v>766.89733537519146</v>
          </cell>
          <cell r="AN29">
            <v>766.89733537519146</v>
          </cell>
          <cell r="AO29">
            <v>920.27680245022975</v>
          </cell>
          <cell r="AP29">
            <v>920.27680245022975</v>
          </cell>
          <cell r="AQ29">
            <v>920.27680245022975</v>
          </cell>
          <cell r="AR29">
            <v>920.27680245022975</v>
          </cell>
          <cell r="AS29">
            <v>920.27680245022975</v>
          </cell>
          <cell r="AT29">
            <v>920.27680245022975</v>
          </cell>
          <cell r="AU29">
            <v>920.27680245022975</v>
          </cell>
          <cell r="AV29">
            <v>920.27680245022975</v>
          </cell>
          <cell r="AW29">
            <v>920.27680245022975</v>
          </cell>
          <cell r="AX29">
            <v>920.27680245022975</v>
          </cell>
          <cell r="AY29">
            <v>920.27680245022975</v>
          </cell>
          <cell r="AZ29">
            <v>920.27680245022975</v>
          </cell>
          <cell r="BA29">
            <v>920.27680245022975</v>
          </cell>
          <cell r="BB29">
            <v>920.27680245022975</v>
          </cell>
          <cell r="BC29">
            <v>920.27680245022975</v>
          </cell>
          <cell r="BD29">
            <v>920.27680245022975</v>
          </cell>
          <cell r="BE29">
            <v>920.27680245022975</v>
          </cell>
          <cell r="BF29">
            <v>920.27680245022975</v>
          </cell>
          <cell r="BG29">
            <v>920.27680245022975</v>
          </cell>
          <cell r="BH29">
            <v>920.27680245022975</v>
          </cell>
          <cell r="BI29">
            <v>920.27680245022975</v>
          </cell>
          <cell r="BJ29">
            <v>920.27680245022975</v>
          </cell>
          <cell r="BK29">
            <v>920.27680245022975</v>
          </cell>
          <cell r="BL29">
            <v>920.27680245022975</v>
          </cell>
          <cell r="BM29">
            <v>766.89733537519146</v>
          </cell>
          <cell r="BN29">
            <v>766.89733537519146</v>
          </cell>
          <cell r="BO29">
            <v>766.89733537519146</v>
          </cell>
          <cell r="BP29">
            <v>766.89733537519146</v>
          </cell>
          <cell r="BQ29">
            <v>766.89733537519146</v>
          </cell>
          <cell r="BR29">
            <v>766.89733537519146</v>
          </cell>
          <cell r="BS29">
            <v>766.89733537519146</v>
          </cell>
          <cell r="BT29">
            <v>766.89733537519146</v>
          </cell>
          <cell r="BU29">
            <v>766.89733537519146</v>
          </cell>
          <cell r="BV29">
            <v>766.89733537519146</v>
          </cell>
          <cell r="BW29">
            <v>766.89733537519146</v>
          </cell>
          <cell r="BX29">
            <v>766.89733537519146</v>
          </cell>
          <cell r="BY29">
            <v>766.89733537519146</v>
          </cell>
          <cell r="BZ29">
            <v>766.89733537519146</v>
          </cell>
          <cell r="CA29">
            <v>766.89733537519146</v>
          </cell>
          <cell r="CB29">
            <v>766.89733537519146</v>
          </cell>
          <cell r="CC29">
            <v>766.89733537519146</v>
          </cell>
          <cell r="CD29">
            <v>766.89733537519146</v>
          </cell>
          <cell r="CE29">
            <v>766.89733537519146</v>
          </cell>
          <cell r="CF29">
            <v>766.89733537519146</v>
          </cell>
          <cell r="CG29">
            <v>766.89733537519146</v>
          </cell>
          <cell r="CH29">
            <v>766.89733537519146</v>
          </cell>
          <cell r="CI29">
            <v>766.89733537519146</v>
          </cell>
          <cell r="CJ29">
            <v>766.89733537519146</v>
          </cell>
          <cell r="CK29">
            <v>920.27680245022975</v>
          </cell>
          <cell r="CL29">
            <v>920.27680245022975</v>
          </cell>
          <cell r="CM29">
            <v>920.27680245022975</v>
          </cell>
          <cell r="CN29">
            <v>920.27680245022975</v>
          </cell>
          <cell r="CO29">
            <v>920.27680245022975</v>
          </cell>
          <cell r="CP29">
            <v>920.27680245022975</v>
          </cell>
          <cell r="CQ29">
            <v>920.27680245022975</v>
          </cell>
          <cell r="CR29">
            <v>920.27680245022975</v>
          </cell>
          <cell r="CS29">
            <v>920.27680245022975</v>
          </cell>
          <cell r="CT29">
            <v>920.27680245022975</v>
          </cell>
          <cell r="CU29">
            <v>920.27680245022975</v>
          </cell>
          <cell r="CV29">
            <v>920.27680245022975</v>
          </cell>
          <cell r="CW29">
            <v>920.27680245022975</v>
          </cell>
          <cell r="CX29">
            <v>920.27680245022975</v>
          </cell>
          <cell r="CY29">
            <v>920.27680245022975</v>
          </cell>
          <cell r="CZ29">
            <v>920.27680245022975</v>
          </cell>
          <cell r="DA29">
            <v>920.27680245022975</v>
          </cell>
          <cell r="DB29">
            <v>920.27680245022975</v>
          </cell>
          <cell r="DC29">
            <v>920.27680245022975</v>
          </cell>
          <cell r="DD29">
            <v>920.27680245022975</v>
          </cell>
          <cell r="DE29">
            <v>920.27680245022975</v>
          </cell>
          <cell r="DF29">
            <v>920.27680245022975</v>
          </cell>
          <cell r="DG29">
            <v>920.27680245022975</v>
          </cell>
          <cell r="DH29">
            <v>920.27680245022975</v>
          </cell>
          <cell r="DI29">
            <v>920.27680245022975</v>
          </cell>
          <cell r="DJ29">
            <v>920.27680245022975</v>
          </cell>
          <cell r="DK29">
            <v>920.27680245022975</v>
          </cell>
          <cell r="DL29">
            <v>920.27680245022975</v>
          </cell>
          <cell r="DM29">
            <v>920.27680245022975</v>
          </cell>
          <cell r="DN29">
            <v>920.27680245022975</v>
          </cell>
          <cell r="DO29">
            <v>920.27680245022975</v>
          </cell>
          <cell r="DP29">
            <v>920.27680245022975</v>
          </cell>
          <cell r="DQ29">
            <v>920.27680245022975</v>
          </cell>
          <cell r="DR29">
            <v>920.27680245022975</v>
          </cell>
          <cell r="DS29">
            <v>920.27680245022975</v>
          </cell>
          <cell r="DT29">
            <v>920.27680245022975</v>
          </cell>
          <cell r="DU29">
            <v>920.27680245022975</v>
          </cell>
          <cell r="DV29">
            <v>920.27680245022975</v>
          </cell>
          <cell r="DW29">
            <v>920.27680245022975</v>
          </cell>
          <cell r="DX29">
            <v>920.27680245022975</v>
          </cell>
          <cell r="DY29">
            <v>920.27680245022975</v>
          </cell>
          <cell r="DZ29">
            <v>920.27680245022975</v>
          </cell>
          <cell r="EA29">
            <v>920.27680245022975</v>
          </cell>
          <cell r="EB29">
            <v>920.27680245022975</v>
          </cell>
          <cell r="EC29">
            <v>920.27680245022975</v>
          </cell>
          <cell r="ED29">
            <v>920.27680245022975</v>
          </cell>
          <cell r="EE29">
            <v>920.27680245022975</v>
          </cell>
          <cell r="EF29">
            <v>920.27680245022975</v>
          </cell>
          <cell r="EG29">
            <v>920.27680245022975</v>
          </cell>
          <cell r="EH29">
            <v>920.27680245022975</v>
          </cell>
          <cell r="EI29">
            <v>920.27680245022975</v>
          </cell>
          <cell r="EJ29">
            <v>920.27680245022975</v>
          </cell>
          <cell r="EK29">
            <v>920.27680245022975</v>
          </cell>
          <cell r="EL29">
            <v>920.27680245022975</v>
          </cell>
          <cell r="EM29">
            <v>920.27680245022975</v>
          </cell>
          <cell r="EN29">
            <v>920.27680245022975</v>
          </cell>
          <cell r="EO29">
            <v>920.27680245022975</v>
          </cell>
          <cell r="EP29">
            <v>920.27680245022975</v>
          </cell>
          <cell r="EQ29">
            <v>920.27680245022975</v>
          </cell>
          <cell r="ER29">
            <v>920.27680245022975</v>
          </cell>
          <cell r="ES29">
            <v>766.89733537519146</v>
          </cell>
          <cell r="ET29">
            <v>766.89733537519146</v>
          </cell>
          <cell r="EU29">
            <v>766.89733537519146</v>
          </cell>
          <cell r="EV29">
            <v>766.89733537519146</v>
          </cell>
          <cell r="EW29">
            <v>766.89733537519146</v>
          </cell>
          <cell r="EX29">
            <v>766.89733537519146</v>
          </cell>
          <cell r="EY29">
            <v>766.89733537519146</v>
          </cell>
          <cell r="EZ29">
            <v>766.89733537519146</v>
          </cell>
          <cell r="FA29">
            <v>766.89733537519146</v>
          </cell>
          <cell r="FB29">
            <v>766.89733537519146</v>
          </cell>
          <cell r="FC29">
            <v>766.89733537519146</v>
          </cell>
          <cell r="FD29">
            <v>766.89733537519146</v>
          </cell>
          <cell r="FE29">
            <v>766.89733537519146</v>
          </cell>
          <cell r="FF29">
            <v>766.89733537519146</v>
          </cell>
          <cell r="FG29">
            <v>766.89733537519146</v>
          </cell>
          <cell r="FH29">
            <v>766.89733537519146</v>
          </cell>
          <cell r="FI29">
            <v>766.89733537519146</v>
          </cell>
          <cell r="FJ29">
            <v>766.89733537519146</v>
          </cell>
          <cell r="FK29">
            <v>766.89733537519146</v>
          </cell>
          <cell r="FL29">
            <v>766.89733537519146</v>
          </cell>
          <cell r="FM29">
            <v>766.89733537519146</v>
          </cell>
          <cell r="FN29">
            <v>766.89733537519146</v>
          </cell>
          <cell r="FO29">
            <v>766.89733537519146</v>
          </cell>
          <cell r="FP29">
            <v>766.89733537519146</v>
          </cell>
          <cell r="FQ29">
            <v>920.27680245022975</v>
          </cell>
          <cell r="FR29">
            <v>920.27680245022975</v>
          </cell>
          <cell r="FS29">
            <v>920.27680245022975</v>
          </cell>
          <cell r="FT29">
            <v>920.27680245022975</v>
          </cell>
          <cell r="FU29">
            <v>920.27680245022975</v>
          </cell>
          <cell r="FV29">
            <v>920.27680245022975</v>
          </cell>
          <cell r="FW29">
            <v>920.27680245022975</v>
          </cell>
          <cell r="FX29">
            <v>920.27680245022975</v>
          </cell>
          <cell r="FY29">
            <v>920.27680245022975</v>
          </cell>
          <cell r="FZ29">
            <v>920.27680245022975</v>
          </cell>
          <cell r="GA29">
            <v>920.27680245022975</v>
          </cell>
          <cell r="GB29">
            <v>920.27680245022975</v>
          </cell>
          <cell r="GC29">
            <v>920.27680245022975</v>
          </cell>
          <cell r="GD29">
            <v>920.27680245022975</v>
          </cell>
          <cell r="GE29">
            <v>920.27680245022975</v>
          </cell>
          <cell r="GF29">
            <v>920.27680245022975</v>
          </cell>
          <cell r="GG29">
            <v>920.27680245022975</v>
          </cell>
          <cell r="GH29">
            <v>920.27680245022975</v>
          </cell>
          <cell r="GI29">
            <v>920.27680245022975</v>
          </cell>
          <cell r="GJ29">
            <v>920.27680245022975</v>
          </cell>
          <cell r="GK29">
            <v>920.27680245022975</v>
          </cell>
          <cell r="GL29">
            <v>920.27680245022975</v>
          </cell>
          <cell r="GM29">
            <v>920.27680245022975</v>
          </cell>
          <cell r="GN29">
            <v>920.27680245022975</v>
          </cell>
          <cell r="GO29">
            <v>920.27680245022975</v>
          </cell>
          <cell r="GP29">
            <v>920.27680245022975</v>
          </cell>
          <cell r="GQ29">
            <v>920.27680245022975</v>
          </cell>
          <cell r="GR29">
            <v>920.27680245022975</v>
          </cell>
          <cell r="GS29">
            <v>920.27680245022975</v>
          </cell>
          <cell r="GT29">
            <v>920.27680245022975</v>
          </cell>
          <cell r="GU29">
            <v>920.27680245022975</v>
          </cell>
          <cell r="GV29">
            <v>920.27680245022975</v>
          </cell>
          <cell r="GW29">
            <v>920.27680245022975</v>
          </cell>
          <cell r="GX29">
            <v>920.27680245022975</v>
          </cell>
          <cell r="GY29">
            <v>920.27680245022975</v>
          </cell>
          <cell r="GZ29">
            <v>920.27680245022975</v>
          </cell>
          <cell r="HA29">
            <v>766.89733537519146</v>
          </cell>
          <cell r="HB29">
            <v>766.89733537519146</v>
          </cell>
          <cell r="HC29">
            <v>766.89733537519146</v>
          </cell>
          <cell r="HD29">
            <v>766.89733537519146</v>
          </cell>
          <cell r="HE29">
            <v>766.89733537519146</v>
          </cell>
          <cell r="HF29">
            <v>766.89733537519146</v>
          </cell>
          <cell r="HG29">
            <v>766.89733537519146</v>
          </cell>
          <cell r="HH29">
            <v>766.89733537519146</v>
          </cell>
          <cell r="HI29">
            <v>766.89733537519146</v>
          </cell>
          <cell r="HJ29">
            <v>766.89733537519146</v>
          </cell>
          <cell r="HK29">
            <v>766.89733537519146</v>
          </cell>
          <cell r="HL29">
            <v>766.89733537519146</v>
          </cell>
          <cell r="HM29">
            <v>766.89733537519146</v>
          </cell>
          <cell r="HN29">
            <v>766.89733537519146</v>
          </cell>
          <cell r="HO29">
            <v>766.89733537519146</v>
          </cell>
          <cell r="HP29">
            <v>766.89733537519146</v>
          </cell>
          <cell r="HQ29">
            <v>766.89733537519146</v>
          </cell>
          <cell r="HR29">
            <v>766.89733537519146</v>
          </cell>
          <cell r="HS29">
            <v>766.89733537519146</v>
          </cell>
          <cell r="HT29">
            <v>766.89733537519146</v>
          </cell>
          <cell r="HU29">
            <v>766.89733537519146</v>
          </cell>
          <cell r="HV29">
            <v>766.89733537519146</v>
          </cell>
          <cell r="HW29">
            <v>766.89733537519146</v>
          </cell>
          <cell r="HX29">
            <v>766.89733537519146</v>
          </cell>
          <cell r="HY29">
            <v>920.27680245022975</v>
          </cell>
          <cell r="HZ29">
            <v>920.27680245022975</v>
          </cell>
          <cell r="IA29">
            <v>920.27680245022975</v>
          </cell>
          <cell r="IB29">
            <v>920.27680245022975</v>
          </cell>
          <cell r="IC29">
            <v>920.27680245022975</v>
          </cell>
          <cell r="ID29">
            <v>920.27680245022975</v>
          </cell>
          <cell r="IE29">
            <v>920.27680245022975</v>
          </cell>
          <cell r="IF29">
            <v>920.27680245022975</v>
          </cell>
          <cell r="IG29">
            <v>920.27680245022975</v>
          </cell>
          <cell r="IH29">
            <v>920.27680245022975</v>
          </cell>
          <cell r="II29">
            <v>920.27680245022975</v>
          </cell>
          <cell r="IJ29">
            <v>920.27680245022975</v>
          </cell>
          <cell r="IK29">
            <v>920.27680245022975</v>
          </cell>
          <cell r="IL29">
            <v>920.27680245022975</v>
          </cell>
          <cell r="IM29">
            <v>920.27680245022975</v>
          </cell>
          <cell r="IN29">
            <v>920.27680245022975</v>
          </cell>
          <cell r="IO29">
            <v>920.27680245022975</v>
          </cell>
          <cell r="IP29">
            <v>920.27680245022975</v>
          </cell>
          <cell r="IQ29">
            <v>920.27680245022975</v>
          </cell>
          <cell r="IR29">
            <v>920.27680245022975</v>
          </cell>
          <cell r="IS29">
            <v>920.27680245022975</v>
          </cell>
          <cell r="IT29">
            <v>920.27680245022975</v>
          </cell>
          <cell r="IU29">
            <v>920.27680245022975</v>
          </cell>
          <cell r="IV29">
            <v>920.27680245022975</v>
          </cell>
          <cell r="IW29">
            <v>920.27680245022975</v>
          </cell>
          <cell r="IX29">
            <v>920.27680245022975</v>
          </cell>
          <cell r="IY29">
            <v>920.27680245022975</v>
          </cell>
          <cell r="IZ29">
            <v>920.27680245022975</v>
          </cell>
          <cell r="JA29">
            <v>920.27680245022975</v>
          </cell>
          <cell r="JB29">
            <v>920.27680245022975</v>
          </cell>
          <cell r="JC29">
            <v>920.27680245022975</v>
          </cell>
          <cell r="JD29">
            <v>920.27680245022975</v>
          </cell>
          <cell r="JE29">
            <v>920.27680245022975</v>
          </cell>
          <cell r="JF29">
            <v>920.27680245022975</v>
          </cell>
          <cell r="JG29">
            <v>920.27680245022975</v>
          </cell>
          <cell r="JH29">
            <v>920.27680245022975</v>
          </cell>
          <cell r="JI29">
            <v>920.27680245022975</v>
          </cell>
          <cell r="JJ29">
            <v>920.27680245022975</v>
          </cell>
          <cell r="JK29">
            <v>920.27680245022975</v>
          </cell>
          <cell r="JL29">
            <v>920.27680245022975</v>
          </cell>
          <cell r="JM29">
            <v>920.27680245022975</v>
          </cell>
          <cell r="JN29">
            <v>920.27680245022975</v>
          </cell>
          <cell r="JO29">
            <v>920.27680245022975</v>
          </cell>
          <cell r="JP29">
            <v>920.27680245022975</v>
          </cell>
          <cell r="JQ29">
            <v>920.27680245022975</v>
          </cell>
          <cell r="JR29">
            <v>920.27680245022975</v>
          </cell>
          <cell r="JS29">
            <v>920.27680245022975</v>
          </cell>
          <cell r="JT29">
            <v>920.27680245022975</v>
          </cell>
        </row>
        <row r="30">
          <cell r="B30" t="str">
            <v>Prueba hidrostatica, limpieza y pintura</v>
          </cell>
          <cell r="C30" t="str">
            <v>Maquinaria, Transporte y Equipos</v>
          </cell>
          <cell r="E30">
            <v>2397.2316002198058</v>
          </cell>
          <cell r="F30">
            <v>2397.2316002198058</v>
          </cell>
          <cell r="G30">
            <v>2397.2316002198058</v>
          </cell>
          <cell r="H30">
            <v>2397.2316002198058</v>
          </cell>
          <cell r="I30">
            <v>2397.2316002198058</v>
          </cell>
          <cell r="J30">
            <v>2397.2316002198058</v>
          </cell>
          <cell r="K30">
            <v>2397.2316002198058</v>
          </cell>
          <cell r="L30">
            <v>2397.2316002198058</v>
          </cell>
          <cell r="M30">
            <v>2397.2316002198058</v>
          </cell>
          <cell r="N30">
            <v>2397.2316002198058</v>
          </cell>
          <cell r="O30">
            <v>2397.2316002198058</v>
          </cell>
          <cell r="P30">
            <v>2397.2316002198058</v>
          </cell>
          <cell r="Q30">
            <v>2876.6779202637667</v>
          </cell>
          <cell r="R30">
            <v>2876.6779202637667</v>
          </cell>
          <cell r="S30">
            <v>2876.6779202637667</v>
          </cell>
          <cell r="T30">
            <v>2876.6779202637667</v>
          </cell>
          <cell r="U30">
            <v>2876.6779202637667</v>
          </cell>
          <cell r="V30">
            <v>2876.6779202637667</v>
          </cell>
          <cell r="W30">
            <v>2876.6779202637667</v>
          </cell>
          <cell r="X30">
            <v>2876.6779202637667</v>
          </cell>
          <cell r="Y30">
            <v>2876.6779202637667</v>
          </cell>
          <cell r="Z30">
            <v>2876.6779202637667</v>
          </cell>
          <cell r="AA30">
            <v>2876.6779202637667</v>
          </cell>
          <cell r="AB30">
            <v>2876.6779202637667</v>
          </cell>
          <cell r="AC30">
            <v>2397.2316002198058</v>
          </cell>
          <cell r="AD30">
            <v>2397.2316002198058</v>
          </cell>
          <cell r="AE30">
            <v>2397.2316002198058</v>
          </cell>
          <cell r="AF30">
            <v>2397.2316002198058</v>
          </cell>
          <cell r="AG30">
            <v>2397.2316002198058</v>
          </cell>
          <cell r="AH30">
            <v>2397.2316002198058</v>
          </cell>
          <cell r="AI30">
            <v>2397.2316002198058</v>
          </cell>
          <cell r="AJ30">
            <v>2397.2316002198058</v>
          </cell>
          <cell r="AK30">
            <v>2397.2316002198058</v>
          </cell>
          <cell r="AL30">
            <v>2397.2316002198058</v>
          </cell>
          <cell r="AM30">
            <v>2397.2316002198058</v>
          </cell>
          <cell r="AN30">
            <v>2397.2316002198058</v>
          </cell>
          <cell r="AO30">
            <v>2876.6779202637667</v>
          </cell>
          <cell r="AP30">
            <v>2876.6779202637667</v>
          </cell>
          <cell r="AQ30">
            <v>2876.6779202637667</v>
          </cell>
          <cell r="AR30">
            <v>2876.6779202637667</v>
          </cell>
          <cell r="AS30">
            <v>2876.6779202637667</v>
          </cell>
          <cell r="AT30">
            <v>2876.6779202637667</v>
          </cell>
          <cell r="AU30">
            <v>2876.6779202637667</v>
          </cell>
          <cell r="AV30">
            <v>2876.6779202637667</v>
          </cell>
          <cell r="AW30">
            <v>2876.6779202637667</v>
          </cell>
          <cell r="AX30">
            <v>2876.6779202637667</v>
          </cell>
          <cell r="AY30">
            <v>2876.6779202637667</v>
          </cell>
          <cell r="AZ30">
            <v>2876.6779202637667</v>
          </cell>
          <cell r="BA30">
            <v>2876.6779202637667</v>
          </cell>
          <cell r="BB30">
            <v>2876.6779202637667</v>
          </cell>
          <cell r="BC30">
            <v>2876.6779202637667</v>
          </cell>
          <cell r="BD30">
            <v>2876.6779202637667</v>
          </cell>
          <cell r="BE30">
            <v>2876.6779202637667</v>
          </cell>
          <cell r="BF30">
            <v>2876.6779202637667</v>
          </cell>
          <cell r="BG30">
            <v>2876.6779202637667</v>
          </cell>
          <cell r="BH30">
            <v>2876.6779202637667</v>
          </cell>
          <cell r="BI30">
            <v>2876.6779202637667</v>
          </cell>
          <cell r="BJ30">
            <v>2876.6779202637667</v>
          </cell>
          <cell r="BK30">
            <v>2876.6779202637667</v>
          </cell>
          <cell r="BL30">
            <v>2876.6779202637667</v>
          </cell>
          <cell r="BM30">
            <v>2397.2316002198058</v>
          </cell>
          <cell r="BN30">
            <v>2397.2316002198058</v>
          </cell>
          <cell r="BO30">
            <v>2397.2316002198058</v>
          </cell>
          <cell r="BP30">
            <v>2397.2316002198058</v>
          </cell>
          <cell r="BQ30">
            <v>2397.2316002198058</v>
          </cell>
          <cell r="BR30">
            <v>2397.2316002198058</v>
          </cell>
          <cell r="BS30">
            <v>2397.2316002198058</v>
          </cell>
          <cell r="BT30">
            <v>2397.2316002198058</v>
          </cell>
          <cell r="BU30">
            <v>2397.2316002198058</v>
          </cell>
          <cell r="BV30">
            <v>2397.2316002198058</v>
          </cell>
          <cell r="BW30">
            <v>2397.2316002198058</v>
          </cell>
          <cell r="BX30">
            <v>2397.2316002198058</v>
          </cell>
          <cell r="BY30">
            <v>2397.2316002198058</v>
          </cell>
          <cell r="BZ30">
            <v>2397.2316002198058</v>
          </cell>
          <cell r="CA30">
            <v>2397.2316002198058</v>
          </cell>
          <cell r="CB30">
            <v>2397.2316002198058</v>
          </cell>
          <cell r="CC30">
            <v>2397.2316002198058</v>
          </cell>
          <cell r="CD30">
            <v>2397.2316002198058</v>
          </cell>
          <cell r="CE30">
            <v>2397.2316002198058</v>
          </cell>
          <cell r="CF30">
            <v>2397.2316002198058</v>
          </cell>
          <cell r="CG30">
            <v>2397.2316002198058</v>
          </cell>
          <cell r="CH30">
            <v>2397.2316002198058</v>
          </cell>
          <cell r="CI30">
            <v>2397.2316002198058</v>
          </cell>
          <cell r="CJ30">
            <v>2397.2316002198058</v>
          </cell>
          <cell r="CK30">
            <v>2876.6779202637667</v>
          </cell>
          <cell r="CL30">
            <v>2876.6779202637667</v>
          </cell>
          <cell r="CM30">
            <v>2876.6779202637667</v>
          </cell>
          <cell r="CN30">
            <v>2876.6779202637667</v>
          </cell>
          <cell r="CO30">
            <v>2876.6779202637667</v>
          </cell>
          <cell r="CP30">
            <v>2876.6779202637667</v>
          </cell>
          <cell r="CQ30">
            <v>2876.6779202637667</v>
          </cell>
          <cell r="CR30">
            <v>2876.6779202637667</v>
          </cell>
          <cell r="CS30">
            <v>2876.6779202637667</v>
          </cell>
          <cell r="CT30">
            <v>2876.6779202637667</v>
          </cell>
          <cell r="CU30">
            <v>2876.6779202637667</v>
          </cell>
          <cell r="CV30">
            <v>2876.6779202637667</v>
          </cell>
          <cell r="CW30">
            <v>2876.6779202637667</v>
          </cell>
          <cell r="CX30">
            <v>2876.6779202637667</v>
          </cell>
          <cell r="CY30">
            <v>2876.6779202637667</v>
          </cell>
          <cell r="CZ30">
            <v>2876.6779202637667</v>
          </cell>
          <cell r="DA30">
            <v>2876.6779202637667</v>
          </cell>
          <cell r="DB30">
            <v>2876.6779202637667</v>
          </cell>
          <cell r="DC30">
            <v>2876.6779202637667</v>
          </cell>
          <cell r="DD30">
            <v>2876.6779202637667</v>
          </cell>
          <cell r="DE30">
            <v>2876.6779202637667</v>
          </cell>
          <cell r="DF30">
            <v>2876.6779202637667</v>
          </cell>
          <cell r="DG30">
            <v>2876.6779202637667</v>
          </cell>
          <cell r="DH30">
            <v>2876.6779202637667</v>
          </cell>
          <cell r="DI30">
            <v>2876.6779202637667</v>
          </cell>
          <cell r="DJ30">
            <v>2876.6779202637667</v>
          </cell>
          <cell r="DK30">
            <v>2876.6779202637667</v>
          </cell>
          <cell r="DL30">
            <v>2876.6779202637667</v>
          </cell>
          <cell r="DM30">
            <v>2876.6779202637667</v>
          </cell>
          <cell r="DN30">
            <v>2876.6779202637667</v>
          </cell>
          <cell r="DO30">
            <v>2876.6779202637667</v>
          </cell>
          <cell r="DP30">
            <v>2876.6779202637667</v>
          </cell>
          <cell r="DQ30">
            <v>2876.6779202637667</v>
          </cell>
          <cell r="DR30">
            <v>2876.6779202637667</v>
          </cell>
          <cell r="DS30">
            <v>2876.6779202637667</v>
          </cell>
          <cell r="DT30">
            <v>2876.6779202637667</v>
          </cell>
          <cell r="DU30">
            <v>2876.6779202637667</v>
          </cell>
          <cell r="DV30">
            <v>2876.6779202637667</v>
          </cell>
          <cell r="DW30">
            <v>2876.6779202637667</v>
          </cell>
          <cell r="DX30">
            <v>2876.6779202637667</v>
          </cell>
          <cell r="DY30">
            <v>2876.6779202637667</v>
          </cell>
          <cell r="DZ30">
            <v>2876.6779202637667</v>
          </cell>
          <cell r="EA30">
            <v>2876.6779202637667</v>
          </cell>
          <cell r="EB30">
            <v>2876.6779202637667</v>
          </cell>
          <cell r="EC30">
            <v>2876.6779202637667</v>
          </cell>
          <cell r="ED30">
            <v>2876.6779202637667</v>
          </cell>
          <cell r="EE30">
            <v>2876.6779202637667</v>
          </cell>
          <cell r="EF30">
            <v>2876.6779202637667</v>
          </cell>
          <cell r="EG30">
            <v>2876.6779202637667</v>
          </cell>
          <cell r="EH30">
            <v>2876.6779202637667</v>
          </cell>
          <cell r="EI30">
            <v>2876.6779202637667</v>
          </cell>
          <cell r="EJ30">
            <v>2876.6779202637667</v>
          </cell>
          <cell r="EK30">
            <v>2876.6779202637667</v>
          </cell>
          <cell r="EL30">
            <v>2876.6779202637667</v>
          </cell>
          <cell r="EM30">
            <v>2876.6779202637667</v>
          </cell>
          <cell r="EN30">
            <v>2876.6779202637667</v>
          </cell>
          <cell r="EO30">
            <v>2876.6779202637667</v>
          </cell>
          <cell r="EP30">
            <v>2876.6779202637667</v>
          </cell>
          <cell r="EQ30">
            <v>2876.6779202637667</v>
          </cell>
          <cell r="ER30">
            <v>2876.6779202637667</v>
          </cell>
          <cell r="ES30">
            <v>2397.2316002198058</v>
          </cell>
          <cell r="ET30">
            <v>2397.2316002198058</v>
          </cell>
          <cell r="EU30">
            <v>2397.2316002198058</v>
          </cell>
          <cell r="EV30">
            <v>2397.2316002198058</v>
          </cell>
          <cell r="EW30">
            <v>2397.2316002198058</v>
          </cell>
          <cell r="EX30">
            <v>2397.2316002198058</v>
          </cell>
          <cell r="EY30">
            <v>2397.2316002198058</v>
          </cell>
          <cell r="EZ30">
            <v>2397.2316002198058</v>
          </cell>
          <cell r="FA30">
            <v>2397.2316002198058</v>
          </cell>
          <cell r="FB30">
            <v>2397.2316002198058</v>
          </cell>
          <cell r="FC30">
            <v>2397.2316002198058</v>
          </cell>
          <cell r="FD30">
            <v>2397.2316002198058</v>
          </cell>
          <cell r="FE30">
            <v>2397.2316002198058</v>
          </cell>
          <cell r="FF30">
            <v>2397.2316002198058</v>
          </cell>
          <cell r="FG30">
            <v>2397.2316002198058</v>
          </cell>
          <cell r="FH30">
            <v>2397.2316002198058</v>
          </cell>
          <cell r="FI30">
            <v>2397.2316002198058</v>
          </cell>
          <cell r="FJ30">
            <v>2397.2316002198058</v>
          </cell>
          <cell r="FK30">
            <v>2397.2316002198058</v>
          </cell>
          <cell r="FL30">
            <v>2397.2316002198058</v>
          </cell>
          <cell r="FM30">
            <v>2397.2316002198058</v>
          </cell>
          <cell r="FN30">
            <v>2397.2316002198058</v>
          </cell>
          <cell r="FO30">
            <v>2397.2316002198058</v>
          </cell>
          <cell r="FP30">
            <v>2397.2316002198058</v>
          </cell>
          <cell r="FQ30">
            <v>2876.6779202637667</v>
          </cell>
          <cell r="FR30">
            <v>2876.6779202637667</v>
          </cell>
          <cell r="FS30">
            <v>2876.6779202637667</v>
          </cell>
          <cell r="FT30">
            <v>2876.6779202637667</v>
          </cell>
          <cell r="FU30">
            <v>2876.6779202637667</v>
          </cell>
          <cell r="FV30">
            <v>2876.6779202637667</v>
          </cell>
          <cell r="FW30">
            <v>2876.6779202637667</v>
          </cell>
          <cell r="FX30">
            <v>2876.6779202637667</v>
          </cell>
          <cell r="FY30">
            <v>2876.6779202637667</v>
          </cell>
          <cell r="FZ30">
            <v>2876.6779202637667</v>
          </cell>
          <cell r="GA30">
            <v>2876.6779202637667</v>
          </cell>
          <cell r="GB30">
            <v>2876.6779202637667</v>
          </cell>
          <cell r="GC30">
            <v>2876.6779202637667</v>
          </cell>
          <cell r="GD30">
            <v>2876.6779202637667</v>
          </cell>
          <cell r="GE30">
            <v>2876.6779202637667</v>
          </cell>
          <cell r="GF30">
            <v>2876.6779202637667</v>
          </cell>
          <cell r="GG30">
            <v>2876.6779202637667</v>
          </cell>
          <cell r="GH30">
            <v>2876.6779202637667</v>
          </cell>
          <cell r="GI30">
            <v>2876.6779202637667</v>
          </cell>
          <cell r="GJ30">
            <v>2876.6779202637667</v>
          </cell>
          <cell r="GK30">
            <v>2876.6779202637667</v>
          </cell>
          <cell r="GL30">
            <v>2876.6779202637667</v>
          </cell>
          <cell r="GM30">
            <v>2876.6779202637667</v>
          </cell>
          <cell r="GN30">
            <v>2876.6779202637667</v>
          </cell>
          <cell r="GO30">
            <v>2876.6779202637667</v>
          </cell>
          <cell r="GP30">
            <v>2876.6779202637667</v>
          </cell>
          <cell r="GQ30">
            <v>2876.6779202637667</v>
          </cell>
          <cell r="GR30">
            <v>2876.6779202637667</v>
          </cell>
          <cell r="GS30">
            <v>2876.6779202637667</v>
          </cell>
          <cell r="GT30">
            <v>2876.6779202637667</v>
          </cell>
          <cell r="GU30">
            <v>2876.6779202637667</v>
          </cell>
          <cell r="GV30">
            <v>2876.6779202637667</v>
          </cell>
          <cell r="GW30">
            <v>2876.6779202637667</v>
          </cell>
          <cell r="GX30">
            <v>2876.6779202637667</v>
          </cell>
          <cell r="GY30">
            <v>2876.6779202637667</v>
          </cell>
          <cell r="GZ30">
            <v>2876.6779202637667</v>
          </cell>
          <cell r="HA30">
            <v>2397.2316002198058</v>
          </cell>
          <cell r="HB30">
            <v>2397.2316002198058</v>
          </cell>
          <cell r="HC30">
            <v>2397.2316002198058</v>
          </cell>
          <cell r="HD30">
            <v>2397.2316002198058</v>
          </cell>
          <cell r="HE30">
            <v>2397.2316002198058</v>
          </cell>
          <cell r="HF30">
            <v>2397.2316002198058</v>
          </cell>
          <cell r="HG30">
            <v>2397.2316002198058</v>
          </cell>
          <cell r="HH30">
            <v>2397.2316002198058</v>
          </cell>
          <cell r="HI30">
            <v>2397.2316002198058</v>
          </cell>
          <cell r="HJ30">
            <v>2397.2316002198058</v>
          </cell>
          <cell r="HK30">
            <v>2397.2316002198058</v>
          </cell>
          <cell r="HL30">
            <v>2397.2316002198058</v>
          </cell>
          <cell r="HM30">
            <v>2397.2316002198058</v>
          </cell>
          <cell r="HN30">
            <v>2397.2316002198058</v>
          </cell>
          <cell r="HO30">
            <v>2397.2316002198058</v>
          </cell>
          <cell r="HP30">
            <v>2397.2316002198058</v>
          </cell>
          <cell r="HQ30">
            <v>2397.2316002198058</v>
          </cell>
          <cell r="HR30">
            <v>2397.2316002198058</v>
          </cell>
          <cell r="HS30">
            <v>2397.2316002198058</v>
          </cell>
          <cell r="HT30">
            <v>2397.2316002198058</v>
          </cell>
          <cell r="HU30">
            <v>2397.2316002198058</v>
          </cell>
          <cell r="HV30">
            <v>2397.2316002198058</v>
          </cell>
          <cell r="HW30">
            <v>2397.2316002198058</v>
          </cell>
          <cell r="HX30">
            <v>2397.2316002198058</v>
          </cell>
          <cell r="HY30">
            <v>2876.6779202637667</v>
          </cell>
          <cell r="HZ30">
            <v>2876.6779202637667</v>
          </cell>
          <cell r="IA30">
            <v>2876.6779202637667</v>
          </cell>
          <cell r="IB30">
            <v>2876.6779202637667</v>
          </cell>
          <cell r="IC30">
            <v>2876.6779202637667</v>
          </cell>
          <cell r="ID30">
            <v>2876.6779202637667</v>
          </cell>
          <cell r="IE30">
            <v>2876.6779202637667</v>
          </cell>
          <cell r="IF30">
            <v>2876.6779202637667</v>
          </cell>
          <cell r="IG30">
            <v>2876.6779202637667</v>
          </cell>
          <cell r="IH30">
            <v>2876.6779202637667</v>
          </cell>
          <cell r="II30">
            <v>2876.6779202637667</v>
          </cell>
          <cell r="IJ30">
            <v>2876.6779202637667</v>
          </cell>
          <cell r="IK30">
            <v>2876.6779202637667</v>
          </cell>
          <cell r="IL30">
            <v>2876.6779202637667</v>
          </cell>
          <cell r="IM30">
            <v>2876.6779202637667</v>
          </cell>
          <cell r="IN30">
            <v>2876.6779202637667</v>
          </cell>
          <cell r="IO30">
            <v>2876.6779202637667</v>
          </cell>
          <cell r="IP30">
            <v>2876.6779202637667</v>
          </cell>
          <cell r="IQ30">
            <v>2876.6779202637667</v>
          </cell>
          <cell r="IR30">
            <v>2876.6779202637667</v>
          </cell>
          <cell r="IS30">
            <v>2876.6779202637667</v>
          </cell>
          <cell r="IT30">
            <v>2876.6779202637667</v>
          </cell>
          <cell r="IU30">
            <v>2876.6779202637667</v>
          </cell>
          <cell r="IV30">
            <v>2876.6779202637667</v>
          </cell>
          <cell r="IW30">
            <v>2876.6779202637667</v>
          </cell>
          <cell r="IX30">
            <v>2876.6779202637667</v>
          </cell>
          <cell r="IY30">
            <v>2876.6779202637667</v>
          </cell>
          <cell r="IZ30">
            <v>2876.6779202637667</v>
          </cell>
          <cell r="JA30">
            <v>2876.6779202637667</v>
          </cell>
          <cell r="JB30">
            <v>2876.6779202637667</v>
          </cell>
          <cell r="JC30">
            <v>2876.6779202637667</v>
          </cell>
          <cell r="JD30">
            <v>2876.6779202637667</v>
          </cell>
          <cell r="JE30">
            <v>2876.6779202637667</v>
          </cell>
          <cell r="JF30">
            <v>2876.6779202637667</v>
          </cell>
          <cell r="JG30">
            <v>2876.6779202637667</v>
          </cell>
          <cell r="JH30">
            <v>2876.6779202637667</v>
          </cell>
          <cell r="JI30">
            <v>2876.6779202637667</v>
          </cell>
          <cell r="JJ30">
            <v>2876.6779202637667</v>
          </cell>
          <cell r="JK30">
            <v>2876.6779202637667</v>
          </cell>
          <cell r="JL30">
            <v>2876.6779202637667</v>
          </cell>
          <cell r="JM30">
            <v>2876.6779202637667</v>
          </cell>
          <cell r="JN30">
            <v>2876.6779202637667</v>
          </cell>
          <cell r="JO30">
            <v>2876.6779202637667</v>
          </cell>
          <cell r="JP30">
            <v>2876.6779202637667</v>
          </cell>
          <cell r="JQ30">
            <v>2876.6779202637667</v>
          </cell>
          <cell r="JR30">
            <v>2876.6779202637667</v>
          </cell>
          <cell r="JS30">
            <v>2876.6779202637667</v>
          </cell>
          <cell r="JT30">
            <v>2876.6779202637667</v>
          </cell>
        </row>
        <row r="31">
          <cell r="B31" t="str">
            <v>Suministro Estación</v>
          </cell>
          <cell r="C31" t="str">
            <v>Materiales</v>
          </cell>
          <cell r="E31">
            <v>240090.21718302849</v>
          </cell>
          <cell r="F31">
            <v>240090.21718302849</v>
          </cell>
          <cell r="G31">
            <v>240090.21718302849</v>
          </cell>
          <cell r="H31">
            <v>240090.21718302849</v>
          </cell>
          <cell r="I31">
            <v>240090.21718302849</v>
          </cell>
          <cell r="J31">
            <v>240090.21718302849</v>
          </cell>
          <cell r="K31">
            <v>240090.21718302849</v>
          </cell>
          <cell r="L31">
            <v>240090.21718302849</v>
          </cell>
          <cell r="M31">
            <v>240090.21718302849</v>
          </cell>
          <cell r="N31">
            <v>240090.21718302849</v>
          </cell>
          <cell r="O31">
            <v>240090.21718302849</v>
          </cell>
          <cell r="P31">
            <v>240090.21718302849</v>
          </cell>
          <cell r="Q31">
            <v>297207.7665647752</v>
          </cell>
          <cell r="R31">
            <v>297207.7665647752</v>
          </cell>
          <cell r="S31">
            <v>297207.7665647752</v>
          </cell>
          <cell r="T31">
            <v>297207.7665647752</v>
          </cell>
          <cell r="U31">
            <v>297207.7665647752</v>
          </cell>
          <cell r="V31">
            <v>297207.7665647752</v>
          </cell>
          <cell r="W31">
            <v>297207.7665647752</v>
          </cell>
          <cell r="X31">
            <v>297207.7665647752</v>
          </cell>
          <cell r="Y31">
            <v>297207.7665647752</v>
          </cell>
          <cell r="Z31">
            <v>297207.7665647752</v>
          </cell>
          <cell r="AA31">
            <v>297207.7665647752</v>
          </cell>
          <cell r="AB31">
            <v>297207.7665647752</v>
          </cell>
          <cell r="AC31">
            <v>287094.36219272239</v>
          </cell>
          <cell r="AD31">
            <v>287094.36219272239</v>
          </cell>
          <cell r="AE31">
            <v>287094.36219272239</v>
          </cell>
          <cell r="AF31">
            <v>287094.36219272239</v>
          </cell>
          <cell r="AG31">
            <v>287094.36219272239</v>
          </cell>
          <cell r="AH31">
            <v>287094.36219272239</v>
          </cell>
          <cell r="AI31">
            <v>287094.36219272239</v>
          </cell>
          <cell r="AJ31">
            <v>287094.36219272239</v>
          </cell>
          <cell r="AK31">
            <v>287094.36219272239</v>
          </cell>
          <cell r="AL31">
            <v>287094.36219272239</v>
          </cell>
          <cell r="AM31">
            <v>287094.36219272239</v>
          </cell>
          <cell r="AN31">
            <v>287094.36219272239</v>
          </cell>
          <cell r="AO31">
            <v>327198.32839019678</v>
          </cell>
          <cell r="AP31">
            <v>327198.32839019678</v>
          </cell>
          <cell r="AQ31">
            <v>327198.32839019678</v>
          </cell>
          <cell r="AR31">
            <v>327198.32839019678</v>
          </cell>
          <cell r="AS31">
            <v>327198.32839019678</v>
          </cell>
          <cell r="AT31">
            <v>327198.32839019678</v>
          </cell>
          <cell r="AU31">
            <v>327198.32839019678</v>
          </cell>
          <cell r="AV31">
            <v>327198.32839019678</v>
          </cell>
          <cell r="AW31">
            <v>327198.32839019678</v>
          </cell>
          <cell r="AX31">
            <v>327198.32839019678</v>
          </cell>
          <cell r="AY31">
            <v>327198.32839019678</v>
          </cell>
          <cell r="AZ31">
            <v>327198.32839019678</v>
          </cell>
          <cell r="BA31">
            <v>326415.81715637329</v>
          </cell>
          <cell r="BB31">
            <v>326415.81715637329</v>
          </cell>
          <cell r="BC31">
            <v>326415.81715637329</v>
          </cell>
          <cell r="BD31">
            <v>326415.81715637329</v>
          </cell>
          <cell r="BE31">
            <v>326415.81715637329</v>
          </cell>
          <cell r="BF31">
            <v>326415.81715637329</v>
          </cell>
          <cell r="BG31">
            <v>326415.81715637329</v>
          </cell>
          <cell r="BH31">
            <v>326415.81715637329</v>
          </cell>
          <cell r="BI31">
            <v>326415.81715637329</v>
          </cell>
          <cell r="BJ31">
            <v>326415.81715637329</v>
          </cell>
          <cell r="BK31">
            <v>326415.81715637329</v>
          </cell>
          <cell r="BL31">
            <v>326415.81715637329</v>
          </cell>
          <cell r="BM31">
            <v>240090.21718302849</v>
          </cell>
          <cell r="BN31">
            <v>240090.21718302849</v>
          </cell>
          <cell r="BO31">
            <v>240090.21718302849</v>
          </cell>
          <cell r="BP31">
            <v>240090.21718302849</v>
          </cell>
          <cell r="BQ31">
            <v>240090.21718302849</v>
          </cell>
          <cell r="BR31">
            <v>240090.21718302849</v>
          </cell>
          <cell r="BS31">
            <v>240090.21718302849</v>
          </cell>
          <cell r="BT31">
            <v>240090.21718302849</v>
          </cell>
          <cell r="BU31">
            <v>240090.21718302849</v>
          </cell>
          <cell r="BV31">
            <v>240090.21718302849</v>
          </cell>
          <cell r="BW31">
            <v>240090.21718302849</v>
          </cell>
          <cell r="BX31">
            <v>240090.21718302849</v>
          </cell>
          <cell r="BY31">
            <v>240090.21718302849</v>
          </cell>
          <cell r="BZ31">
            <v>240090.21718302849</v>
          </cell>
          <cell r="CA31">
            <v>240090.21718302849</v>
          </cell>
          <cell r="CB31">
            <v>240090.21718302849</v>
          </cell>
          <cell r="CC31">
            <v>240090.21718302849</v>
          </cell>
          <cell r="CD31">
            <v>240090.21718302849</v>
          </cell>
          <cell r="CE31">
            <v>240090.21718302849</v>
          </cell>
          <cell r="CF31">
            <v>240090.21718302849</v>
          </cell>
          <cell r="CG31">
            <v>240090.21718302849</v>
          </cell>
          <cell r="CH31">
            <v>240090.21718302849</v>
          </cell>
          <cell r="CI31">
            <v>240090.21718302849</v>
          </cell>
          <cell r="CJ31">
            <v>240090.21718302849</v>
          </cell>
          <cell r="CK31">
            <v>327198.32839019678</v>
          </cell>
          <cell r="CL31">
            <v>327198.32839019678</v>
          </cell>
          <cell r="CM31">
            <v>327198.32839019678</v>
          </cell>
          <cell r="CN31">
            <v>327198.32839019678</v>
          </cell>
          <cell r="CO31">
            <v>327198.32839019678</v>
          </cell>
          <cell r="CP31">
            <v>327198.32839019678</v>
          </cell>
          <cell r="CQ31">
            <v>327198.32839019678</v>
          </cell>
          <cell r="CR31">
            <v>327198.32839019678</v>
          </cell>
          <cell r="CS31">
            <v>327198.32839019678</v>
          </cell>
          <cell r="CT31">
            <v>327198.32839019678</v>
          </cell>
          <cell r="CU31">
            <v>327198.32839019678</v>
          </cell>
          <cell r="CV31">
            <v>327198.32839019678</v>
          </cell>
          <cell r="CW31">
            <v>449948.09514906869</v>
          </cell>
          <cell r="CX31">
            <v>449948.09514906869</v>
          </cell>
          <cell r="CY31">
            <v>449948.09514906869</v>
          </cell>
          <cell r="CZ31">
            <v>449948.09514906869</v>
          </cell>
          <cell r="DA31">
            <v>449948.09514906869</v>
          </cell>
          <cell r="DB31">
            <v>449948.09514906869</v>
          </cell>
          <cell r="DC31">
            <v>449948.09514906869</v>
          </cell>
          <cell r="DD31">
            <v>449948.09514906869</v>
          </cell>
          <cell r="DE31">
            <v>449948.09514906869</v>
          </cell>
          <cell r="DF31">
            <v>449948.09514906869</v>
          </cell>
          <cell r="DG31">
            <v>449948.09514906869</v>
          </cell>
          <cell r="DH31">
            <v>449948.09514906869</v>
          </cell>
          <cell r="DI31">
            <v>449948.09514906869</v>
          </cell>
          <cell r="DJ31">
            <v>449948.09514906869</v>
          </cell>
          <cell r="DK31">
            <v>449948.09514906869</v>
          </cell>
          <cell r="DL31">
            <v>449948.09514906869</v>
          </cell>
          <cell r="DM31">
            <v>449948.09514906869</v>
          </cell>
          <cell r="DN31">
            <v>449948.09514906869</v>
          </cell>
          <cell r="DO31">
            <v>449948.09514906869</v>
          </cell>
          <cell r="DP31">
            <v>449948.09514906869</v>
          </cell>
          <cell r="DQ31">
            <v>449948.09514906869</v>
          </cell>
          <cell r="DR31">
            <v>449948.09514906869</v>
          </cell>
          <cell r="DS31">
            <v>449948.09514906869</v>
          </cell>
          <cell r="DT31">
            <v>449948.09514906869</v>
          </cell>
          <cell r="DU31">
            <v>491164.61021553457</v>
          </cell>
          <cell r="DV31">
            <v>491164.61021553457</v>
          </cell>
          <cell r="DW31">
            <v>491164.61021553457</v>
          </cell>
          <cell r="DX31">
            <v>491164.61021553457</v>
          </cell>
          <cell r="DY31">
            <v>491164.61021553457</v>
          </cell>
          <cell r="DZ31">
            <v>491164.61021553457</v>
          </cell>
          <cell r="EA31">
            <v>491164.61021553457</v>
          </cell>
          <cell r="EB31">
            <v>491164.61021553457</v>
          </cell>
          <cell r="EC31">
            <v>491164.61021553457</v>
          </cell>
          <cell r="ED31">
            <v>491164.61021553457</v>
          </cell>
          <cell r="EE31">
            <v>491164.61021553457</v>
          </cell>
          <cell r="EF31">
            <v>491164.61021553457</v>
          </cell>
          <cell r="EG31">
            <v>491164.61021553457</v>
          </cell>
          <cell r="EH31">
            <v>491164.61021553457</v>
          </cell>
          <cell r="EI31">
            <v>491164.61021553457</v>
          </cell>
          <cell r="EJ31">
            <v>491164.61021553457</v>
          </cell>
          <cell r="EK31">
            <v>491164.61021553457</v>
          </cell>
          <cell r="EL31">
            <v>491164.61021553457</v>
          </cell>
          <cell r="EM31">
            <v>491164.61021553457</v>
          </cell>
          <cell r="EN31">
            <v>491164.61021553457</v>
          </cell>
          <cell r="EO31">
            <v>491164.61021553457</v>
          </cell>
          <cell r="EP31">
            <v>491164.61021553457</v>
          </cell>
          <cell r="EQ31">
            <v>491164.61021553457</v>
          </cell>
          <cell r="ER31">
            <v>491164.61021553457</v>
          </cell>
          <cell r="ES31">
            <v>394355.67180766806</v>
          </cell>
          <cell r="ET31">
            <v>394355.67180766806</v>
          </cell>
          <cell r="EU31">
            <v>394355.67180766806</v>
          </cell>
          <cell r="EV31">
            <v>394355.67180766806</v>
          </cell>
          <cell r="EW31">
            <v>394355.67180766806</v>
          </cell>
          <cell r="EX31">
            <v>394355.67180766806</v>
          </cell>
          <cell r="EY31">
            <v>394355.67180766806</v>
          </cell>
          <cell r="EZ31">
            <v>394355.67180766806</v>
          </cell>
          <cell r="FA31">
            <v>394355.67180766806</v>
          </cell>
          <cell r="FB31">
            <v>394355.67180766806</v>
          </cell>
          <cell r="FC31">
            <v>394355.67180766806</v>
          </cell>
          <cell r="FD31">
            <v>394355.67180766806</v>
          </cell>
          <cell r="FE31">
            <v>394355.67180766806</v>
          </cell>
          <cell r="FF31">
            <v>394355.67180766806</v>
          </cell>
          <cell r="FG31">
            <v>394355.67180766806</v>
          </cell>
          <cell r="FH31">
            <v>394355.67180766806</v>
          </cell>
          <cell r="FI31">
            <v>394355.67180766806</v>
          </cell>
          <cell r="FJ31">
            <v>394355.67180766806</v>
          </cell>
          <cell r="FK31">
            <v>394355.67180766806</v>
          </cell>
          <cell r="FL31">
            <v>394355.67180766806</v>
          </cell>
          <cell r="FM31">
            <v>394355.67180766806</v>
          </cell>
          <cell r="FN31">
            <v>394355.67180766806</v>
          </cell>
          <cell r="FO31">
            <v>394355.67180766806</v>
          </cell>
          <cell r="FP31">
            <v>394355.67180766806</v>
          </cell>
          <cell r="FQ31">
            <v>458636.6251028846</v>
          </cell>
          <cell r="FR31">
            <v>458636.6251028846</v>
          </cell>
          <cell r="FS31">
            <v>458636.6251028846</v>
          </cell>
          <cell r="FT31">
            <v>458636.6251028846</v>
          </cell>
          <cell r="FU31">
            <v>458636.6251028846</v>
          </cell>
          <cell r="FV31">
            <v>458636.6251028846</v>
          </cell>
          <cell r="FW31">
            <v>458636.6251028846</v>
          </cell>
          <cell r="FX31">
            <v>458636.6251028846</v>
          </cell>
          <cell r="FY31">
            <v>458636.6251028846</v>
          </cell>
          <cell r="FZ31">
            <v>458636.6251028846</v>
          </cell>
          <cell r="GA31">
            <v>458636.6251028846</v>
          </cell>
          <cell r="GB31">
            <v>458636.6251028846</v>
          </cell>
          <cell r="GC31">
            <v>458636.6251028846</v>
          </cell>
          <cell r="GD31">
            <v>458636.6251028846</v>
          </cell>
          <cell r="GE31">
            <v>458636.6251028846</v>
          </cell>
          <cell r="GF31">
            <v>458636.6251028846</v>
          </cell>
          <cell r="GG31">
            <v>458636.6251028846</v>
          </cell>
          <cell r="GH31">
            <v>458636.6251028846</v>
          </cell>
          <cell r="GI31">
            <v>458636.6251028846</v>
          </cell>
          <cell r="GJ31">
            <v>458636.6251028846</v>
          </cell>
          <cell r="GK31">
            <v>458636.6251028846</v>
          </cell>
          <cell r="GL31">
            <v>458636.6251028846</v>
          </cell>
          <cell r="GM31">
            <v>458636.6251028846</v>
          </cell>
          <cell r="GN31">
            <v>458636.6251028846</v>
          </cell>
          <cell r="GO31">
            <v>562405.35397796938</v>
          </cell>
          <cell r="GP31">
            <v>562405.35397796938</v>
          </cell>
          <cell r="GQ31">
            <v>562405.35397796938</v>
          </cell>
          <cell r="GR31">
            <v>562405.35397796938</v>
          </cell>
          <cell r="GS31">
            <v>562405.35397796938</v>
          </cell>
          <cell r="GT31">
            <v>562405.35397796938</v>
          </cell>
          <cell r="GU31">
            <v>562405.35397796938</v>
          </cell>
          <cell r="GV31">
            <v>562405.35397796938</v>
          </cell>
          <cell r="GW31">
            <v>562405.35397796938</v>
          </cell>
          <cell r="GX31">
            <v>562405.35397796938</v>
          </cell>
          <cell r="GY31">
            <v>562405.35397796938</v>
          </cell>
          <cell r="GZ31">
            <v>562405.35397796938</v>
          </cell>
          <cell r="HA31">
            <v>390386.29479215574</v>
          </cell>
          <cell r="HB31">
            <v>390386.29479215574</v>
          </cell>
          <cell r="HC31">
            <v>390386.29479215574</v>
          </cell>
          <cell r="HD31">
            <v>390386.29479215574</v>
          </cell>
          <cell r="HE31">
            <v>390386.29479215574</v>
          </cell>
          <cell r="HF31">
            <v>390386.29479215574</v>
          </cell>
          <cell r="HG31">
            <v>390386.29479215574</v>
          </cell>
          <cell r="HH31">
            <v>390386.29479215574</v>
          </cell>
          <cell r="HI31">
            <v>390386.29479215574</v>
          </cell>
          <cell r="HJ31">
            <v>390386.29479215574</v>
          </cell>
          <cell r="HK31">
            <v>390386.29479215574</v>
          </cell>
          <cell r="HL31">
            <v>390386.29479215574</v>
          </cell>
          <cell r="HM31">
            <v>390386.29479215574</v>
          </cell>
          <cell r="HN31">
            <v>390386.29479215574</v>
          </cell>
          <cell r="HO31">
            <v>390386.29479215574</v>
          </cell>
          <cell r="HP31">
            <v>390386.29479215574</v>
          </cell>
          <cell r="HQ31">
            <v>390386.29479215574</v>
          </cell>
          <cell r="HR31">
            <v>390386.29479215574</v>
          </cell>
          <cell r="HS31">
            <v>390386.29479215574</v>
          </cell>
          <cell r="HT31">
            <v>390386.29479215574</v>
          </cell>
          <cell r="HU31">
            <v>390386.29479215574</v>
          </cell>
          <cell r="HV31">
            <v>390386.29479215574</v>
          </cell>
          <cell r="HW31">
            <v>390386.29479215574</v>
          </cell>
          <cell r="HX31">
            <v>390386.29479215574</v>
          </cell>
          <cell r="HY31">
            <v>458636.6251028846</v>
          </cell>
          <cell r="HZ31">
            <v>458636.6251028846</v>
          </cell>
          <cell r="IA31">
            <v>458636.6251028846</v>
          </cell>
          <cell r="IB31">
            <v>458636.6251028846</v>
          </cell>
          <cell r="IC31">
            <v>458636.6251028846</v>
          </cell>
          <cell r="ID31">
            <v>458636.6251028846</v>
          </cell>
          <cell r="IE31">
            <v>458636.6251028846</v>
          </cell>
          <cell r="IF31">
            <v>458636.6251028846</v>
          </cell>
          <cell r="IG31">
            <v>458636.6251028846</v>
          </cell>
          <cell r="IH31">
            <v>458636.6251028846</v>
          </cell>
          <cell r="II31">
            <v>458636.6251028846</v>
          </cell>
          <cell r="IJ31">
            <v>458636.6251028846</v>
          </cell>
          <cell r="IK31">
            <v>562405.35397796938</v>
          </cell>
          <cell r="IL31">
            <v>562405.35397796938</v>
          </cell>
          <cell r="IM31">
            <v>562405.35397796938</v>
          </cell>
          <cell r="IN31">
            <v>562405.35397796938</v>
          </cell>
          <cell r="IO31">
            <v>562405.35397796938</v>
          </cell>
          <cell r="IP31">
            <v>562405.35397796938</v>
          </cell>
          <cell r="IQ31">
            <v>562405.35397796938</v>
          </cell>
          <cell r="IR31">
            <v>562405.35397796938</v>
          </cell>
          <cell r="IS31">
            <v>562405.35397796938</v>
          </cell>
          <cell r="IT31">
            <v>562405.35397796938</v>
          </cell>
          <cell r="IU31">
            <v>562405.35397796938</v>
          </cell>
          <cell r="IV31">
            <v>562405.35397796938</v>
          </cell>
          <cell r="IW31">
            <v>850518.68795405817</v>
          </cell>
          <cell r="IX31">
            <v>850518.68795405817</v>
          </cell>
          <cell r="IY31">
            <v>850518.68795405817</v>
          </cell>
          <cell r="IZ31">
            <v>850518.68795405817</v>
          </cell>
          <cell r="JA31">
            <v>850518.68795405817</v>
          </cell>
          <cell r="JB31">
            <v>850518.68795405817</v>
          </cell>
          <cell r="JC31">
            <v>850518.68795405817</v>
          </cell>
          <cell r="JD31">
            <v>850518.68795405817</v>
          </cell>
          <cell r="JE31">
            <v>850518.68795405817</v>
          </cell>
          <cell r="JF31">
            <v>850518.68795405817</v>
          </cell>
          <cell r="JG31">
            <v>850518.68795405817</v>
          </cell>
          <cell r="JH31">
            <v>850518.68795405817</v>
          </cell>
          <cell r="JI31">
            <v>1074946.9025461641</v>
          </cell>
          <cell r="JJ31">
            <v>1074946.9025461641</v>
          </cell>
          <cell r="JK31">
            <v>1074946.9025461641</v>
          </cell>
          <cell r="JL31">
            <v>1074946.9025461641</v>
          </cell>
          <cell r="JM31">
            <v>1074946.9025461641</v>
          </cell>
          <cell r="JN31">
            <v>1074946.9025461641</v>
          </cell>
          <cell r="JO31">
            <v>1074946.9025461641</v>
          </cell>
          <cell r="JP31">
            <v>1074946.9025461641</v>
          </cell>
          <cell r="JQ31">
            <v>1074946.9025461641</v>
          </cell>
          <cell r="JR31">
            <v>1074946.9025461641</v>
          </cell>
          <cell r="JS31">
            <v>1074946.9025461641</v>
          </cell>
          <cell r="JT31">
            <v>1074946.9025461641</v>
          </cell>
        </row>
        <row r="32">
          <cell r="B32" t="str">
            <v>Suministro Estación</v>
          </cell>
          <cell r="C32" t="str">
            <v>Costo de Stock</v>
          </cell>
          <cell r="E32">
            <v>16350.143790164238</v>
          </cell>
          <cell r="F32">
            <v>16350.143790164238</v>
          </cell>
          <cell r="G32">
            <v>16350.143790164238</v>
          </cell>
          <cell r="H32">
            <v>16350.143790164238</v>
          </cell>
          <cell r="I32">
            <v>16350.143790164238</v>
          </cell>
          <cell r="J32">
            <v>16350.143790164238</v>
          </cell>
          <cell r="K32">
            <v>16350.143790164238</v>
          </cell>
          <cell r="L32">
            <v>16350.143790164238</v>
          </cell>
          <cell r="M32">
            <v>16350.143790164238</v>
          </cell>
          <cell r="N32">
            <v>16350.143790164238</v>
          </cell>
          <cell r="O32">
            <v>16350.143790164238</v>
          </cell>
          <cell r="P32">
            <v>16350.143790164238</v>
          </cell>
          <cell r="Q32">
            <v>20239.848903061189</v>
          </cell>
          <cell r="R32">
            <v>20239.848903061189</v>
          </cell>
          <cell r="S32">
            <v>20239.848903061189</v>
          </cell>
          <cell r="T32">
            <v>20239.848903061189</v>
          </cell>
          <cell r="U32">
            <v>20239.848903061189</v>
          </cell>
          <cell r="V32">
            <v>20239.848903061189</v>
          </cell>
          <cell r="W32">
            <v>20239.848903061189</v>
          </cell>
          <cell r="X32">
            <v>20239.848903061189</v>
          </cell>
          <cell r="Y32">
            <v>20239.848903061189</v>
          </cell>
          <cell r="Z32">
            <v>20239.848903061189</v>
          </cell>
          <cell r="AA32">
            <v>20239.848903061189</v>
          </cell>
          <cell r="AB32">
            <v>20239.848903061189</v>
          </cell>
          <cell r="AC32">
            <v>19551.126065324392</v>
          </cell>
          <cell r="AD32">
            <v>19551.126065324392</v>
          </cell>
          <cell r="AE32">
            <v>19551.126065324392</v>
          </cell>
          <cell r="AF32">
            <v>19551.126065324392</v>
          </cell>
          <cell r="AG32">
            <v>19551.126065324392</v>
          </cell>
          <cell r="AH32">
            <v>19551.126065324392</v>
          </cell>
          <cell r="AI32">
            <v>19551.126065324392</v>
          </cell>
          <cell r="AJ32">
            <v>19551.126065324392</v>
          </cell>
          <cell r="AK32">
            <v>19551.126065324392</v>
          </cell>
          <cell r="AL32">
            <v>19551.126065324392</v>
          </cell>
          <cell r="AM32">
            <v>19551.126065324392</v>
          </cell>
          <cell r="AN32">
            <v>19551.126065324392</v>
          </cell>
          <cell r="AO32">
            <v>22282.206163372397</v>
          </cell>
          <cell r="AP32">
            <v>22282.206163372397</v>
          </cell>
          <cell r="AQ32">
            <v>22282.206163372397</v>
          </cell>
          <cell r="AR32">
            <v>22282.206163372397</v>
          </cell>
          <cell r="AS32">
            <v>22282.206163372397</v>
          </cell>
          <cell r="AT32">
            <v>22282.206163372397</v>
          </cell>
          <cell r="AU32">
            <v>22282.206163372397</v>
          </cell>
          <cell r="AV32">
            <v>22282.206163372397</v>
          </cell>
          <cell r="AW32">
            <v>22282.206163372397</v>
          </cell>
          <cell r="AX32">
            <v>22282.206163372397</v>
          </cell>
          <cell r="AY32">
            <v>22282.206163372397</v>
          </cell>
          <cell r="AZ32">
            <v>22282.206163372397</v>
          </cell>
          <cell r="BA32">
            <v>22228.917148349021</v>
          </cell>
          <cell r="BB32">
            <v>22228.917148349021</v>
          </cell>
          <cell r="BC32">
            <v>22228.917148349021</v>
          </cell>
          <cell r="BD32">
            <v>22228.917148349021</v>
          </cell>
          <cell r="BE32">
            <v>22228.917148349021</v>
          </cell>
          <cell r="BF32">
            <v>22228.917148349021</v>
          </cell>
          <cell r="BG32">
            <v>22228.917148349021</v>
          </cell>
          <cell r="BH32">
            <v>22228.917148349021</v>
          </cell>
          <cell r="BI32">
            <v>22228.917148349021</v>
          </cell>
          <cell r="BJ32">
            <v>22228.917148349021</v>
          </cell>
          <cell r="BK32">
            <v>22228.917148349021</v>
          </cell>
          <cell r="BL32">
            <v>22228.917148349021</v>
          </cell>
          <cell r="BM32">
            <v>16350.143790164238</v>
          </cell>
          <cell r="BN32">
            <v>16350.143790164238</v>
          </cell>
          <cell r="BO32">
            <v>16350.143790164238</v>
          </cell>
          <cell r="BP32">
            <v>16350.143790164238</v>
          </cell>
          <cell r="BQ32">
            <v>16350.143790164238</v>
          </cell>
          <cell r="BR32">
            <v>16350.143790164238</v>
          </cell>
          <cell r="BS32">
            <v>16350.143790164238</v>
          </cell>
          <cell r="BT32">
            <v>16350.143790164238</v>
          </cell>
          <cell r="BU32">
            <v>16350.143790164238</v>
          </cell>
          <cell r="BV32">
            <v>16350.143790164238</v>
          </cell>
          <cell r="BW32">
            <v>16350.143790164238</v>
          </cell>
          <cell r="BX32">
            <v>16350.143790164238</v>
          </cell>
          <cell r="BY32">
            <v>16350.143790164238</v>
          </cell>
          <cell r="BZ32">
            <v>16350.143790164238</v>
          </cell>
          <cell r="CA32">
            <v>16350.143790164238</v>
          </cell>
          <cell r="CB32">
            <v>16350.143790164238</v>
          </cell>
          <cell r="CC32">
            <v>16350.143790164238</v>
          </cell>
          <cell r="CD32">
            <v>16350.143790164238</v>
          </cell>
          <cell r="CE32">
            <v>16350.143790164238</v>
          </cell>
          <cell r="CF32">
            <v>16350.143790164238</v>
          </cell>
          <cell r="CG32">
            <v>16350.143790164238</v>
          </cell>
          <cell r="CH32">
            <v>16350.143790164238</v>
          </cell>
          <cell r="CI32">
            <v>16350.143790164238</v>
          </cell>
          <cell r="CJ32">
            <v>16350.143790164238</v>
          </cell>
          <cell r="CK32">
            <v>22282.206163372397</v>
          </cell>
          <cell r="CL32">
            <v>22282.206163372397</v>
          </cell>
          <cell r="CM32">
            <v>22282.206163372397</v>
          </cell>
          <cell r="CN32">
            <v>22282.206163372397</v>
          </cell>
          <cell r="CO32">
            <v>22282.206163372397</v>
          </cell>
          <cell r="CP32">
            <v>22282.206163372397</v>
          </cell>
          <cell r="CQ32">
            <v>22282.206163372397</v>
          </cell>
          <cell r="CR32">
            <v>22282.206163372397</v>
          </cell>
          <cell r="CS32">
            <v>22282.206163372397</v>
          </cell>
          <cell r="CT32">
            <v>22282.206163372397</v>
          </cell>
          <cell r="CU32">
            <v>22282.206163372397</v>
          </cell>
          <cell r="CV32">
            <v>22282.206163372397</v>
          </cell>
          <cell r="CW32">
            <v>30641.465279651573</v>
          </cell>
          <cell r="CX32">
            <v>30641.465279651573</v>
          </cell>
          <cell r="CY32">
            <v>30641.465279651573</v>
          </cell>
          <cell r="CZ32">
            <v>30641.465279651573</v>
          </cell>
          <cell r="DA32">
            <v>30641.465279651573</v>
          </cell>
          <cell r="DB32">
            <v>30641.465279651573</v>
          </cell>
          <cell r="DC32">
            <v>30641.465279651573</v>
          </cell>
          <cell r="DD32">
            <v>30641.465279651573</v>
          </cell>
          <cell r="DE32">
            <v>30641.465279651573</v>
          </cell>
          <cell r="DF32">
            <v>30641.465279651573</v>
          </cell>
          <cell r="DG32">
            <v>30641.465279651573</v>
          </cell>
          <cell r="DH32">
            <v>30641.465279651573</v>
          </cell>
          <cell r="DI32">
            <v>30641.465279651573</v>
          </cell>
          <cell r="DJ32">
            <v>30641.465279651573</v>
          </cell>
          <cell r="DK32">
            <v>30641.465279651573</v>
          </cell>
          <cell r="DL32">
            <v>30641.465279651573</v>
          </cell>
          <cell r="DM32">
            <v>30641.465279651573</v>
          </cell>
          <cell r="DN32">
            <v>30641.465279651573</v>
          </cell>
          <cell r="DO32">
            <v>30641.465279651573</v>
          </cell>
          <cell r="DP32">
            <v>30641.465279651573</v>
          </cell>
          <cell r="DQ32">
            <v>30641.465279651573</v>
          </cell>
          <cell r="DR32">
            <v>30641.465279651573</v>
          </cell>
          <cell r="DS32">
            <v>30641.465279651573</v>
          </cell>
          <cell r="DT32">
            <v>30641.465279651573</v>
          </cell>
          <cell r="DU32">
            <v>33448.309955677898</v>
          </cell>
          <cell r="DV32">
            <v>33448.309955677898</v>
          </cell>
          <cell r="DW32">
            <v>33448.309955677898</v>
          </cell>
          <cell r="DX32">
            <v>33448.309955677898</v>
          </cell>
          <cell r="DY32">
            <v>33448.309955677898</v>
          </cell>
          <cell r="DZ32">
            <v>33448.309955677898</v>
          </cell>
          <cell r="EA32">
            <v>33448.309955677898</v>
          </cell>
          <cell r="EB32">
            <v>33448.309955677898</v>
          </cell>
          <cell r="EC32">
            <v>33448.309955677898</v>
          </cell>
          <cell r="ED32">
            <v>33448.309955677898</v>
          </cell>
          <cell r="EE32">
            <v>33448.309955677898</v>
          </cell>
          <cell r="EF32">
            <v>33448.309955677898</v>
          </cell>
          <cell r="EG32">
            <v>33448.309955677898</v>
          </cell>
          <cell r="EH32">
            <v>33448.309955677898</v>
          </cell>
          <cell r="EI32">
            <v>33448.309955677898</v>
          </cell>
          <cell r="EJ32">
            <v>33448.309955677898</v>
          </cell>
          <cell r="EK32">
            <v>33448.309955677898</v>
          </cell>
          <cell r="EL32">
            <v>33448.309955677898</v>
          </cell>
          <cell r="EM32">
            <v>33448.309955677898</v>
          </cell>
          <cell r="EN32">
            <v>33448.309955677898</v>
          </cell>
          <cell r="EO32">
            <v>33448.309955677898</v>
          </cell>
          <cell r="EP32">
            <v>33448.309955677898</v>
          </cell>
          <cell r="EQ32">
            <v>33448.309955677898</v>
          </cell>
          <cell r="ER32">
            <v>33448.309955677898</v>
          </cell>
          <cell r="ES32">
            <v>26855.621250102191</v>
          </cell>
          <cell r="ET32">
            <v>26855.621250102191</v>
          </cell>
          <cell r="EU32">
            <v>26855.621250102191</v>
          </cell>
          <cell r="EV32">
            <v>26855.621250102191</v>
          </cell>
          <cell r="EW32">
            <v>26855.621250102191</v>
          </cell>
          <cell r="EX32">
            <v>26855.621250102191</v>
          </cell>
          <cell r="EY32">
            <v>26855.621250102191</v>
          </cell>
          <cell r="EZ32">
            <v>26855.621250102191</v>
          </cell>
          <cell r="FA32">
            <v>26855.621250102191</v>
          </cell>
          <cell r="FB32">
            <v>26855.621250102191</v>
          </cell>
          <cell r="FC32">
            <v>26855.621250102191</v>
          </cell>
          <cell r="FD32">
            <v>26855.621250102191</v>
          </cell>
          <cell r="FE32">
            <v>26855.621250102191</v>
          </cell>
          <cell r="FF32">
            <v>26855.621250102191</v>
          </cell>
          <cell r="FG32">
            <v>26855.621250102191</v>
          </cell>
          <cell r="FH32">
            <v>26855.621250102191</v>
          </cell>
          <cell r="FI32">
            <v>26855.621250102191</v>
          </cell>
          <cell r="FJ32">
            <v>26855.621250102191</v>
          </cell>
          <cell r="FK32">
            <v>26855.621250102191</v>
          </cell>
          <cell r="FL32">
            <v>26855.621250102191</v>
          </cell>
          <cell r="FM32">
            <v>26855.621250102191</v>
          </cell>
          <cell r="FN32">
            <v>26855.621250102191</v>
          </cell>
          <cell r="FO32">
            <v>26855.621250102191</v>
          </cell>
          <cell r="FP32">
            <v>26855.621250102191</v>
          </cell>
          <cell r="FQ32">
            <v>31233.154169506437</v>
          </cell>
          <cell r="FR32">
            <v>31233.154169506437</v>
          </cell>
          <cell r="FS32">
            <v>31233.154169506437</v>
          </cell>
          <cell r="FT32">
            <v>31233.154169506437</v>
          </cell>
          <cell r="FU32">
            <v>31233.154169506437</v>
          </cell>
          <cell r="FV32">
            <v>31233.154169506437</v>
          </cell>
          <cell r="FW32">
            <v>31233.154169506437</v>
          </cell>
          <cell r="FX32">
            <v>31233.154169506437</v>
          </cell>
          <cell r="FY32">
            <v>31233.154169506437</v>
          </cell>
          <cell r="FZ32">
            <v>31233.154169506437</v>
          </cell>
          <cell r="GA32">
            <v>31233.154169506437</v>
          </cell>
          <cell r="GB32">
            <v>31233.154169506437</v>
          </cell>
          <cell r="GC32">
            <v>31233.154169506437</v>
          </cell>
          <cell r="GD32">
            <v>31233.154169506437</v>
          </cell>
          <cell r="GE32">
            <v>31233.154169506437</v>
          </cell>
          <cell r="GF32">
            <v>31233.154169506437</v>
          </cell>
          <cell r="GG32">
            <v>31233.154169506437</v>
          </cell>
          <cell r="GH32">
            <v>31233.154169506437</v>
          </cell>
          <cell r="GI32">
            <v>31233.154169506437</v>
          </cell>
          <cell r="GJ32">
            <v>31233.154169506437</v>
          </cell>
          <cell r="GK32">
            <v>31233.154169506437</v>
          </cell>
          <cell r="GL32">
            <v>31233.154169506437</v>
          </cell>
          <cell r="GM32">
            <v>31233.154169506437</v>
          </cell>
          <cell r="GN32">
            <v>31233.154169506437</v>
          </cell>
          <cell r="GO32">
            <v>38299.804605899713</v>
          </cell>
          <cell r="GP32">
            <v>38299.804605899713</v>
          </cell>
          <cell r="GQ32">
            <v>38299.804605899713</v>
          </cell>
          <cell r="GR32">
            <v>38299.804605899713</v>
          </cell>
          <cell r="GS32">
            <v>38299.804605899713</v>
          </cell>
          <cell r="GT32">
            <v>38299.804605899713</v>
          </cell>
          <cell r="GU32">
            <v>38299.804605899713</v>
          </cell>
          <cell r="GV32">
            <v>38299.804605899713</v>
          </cell>
          <cell r="GW32">
            <v>38299.804605899713</v>
          </cell>
          <cell r="GX32">
            <v>38299.804605899713</v>
          </cell>
          <cell r="GY32">
            <v>38299.804605899713</v>
          </cell>
          <cell r="GZ32">
            <v>38299.804605899713</v>
          </cell>
          <cell r="HA32">
            <v>26585.306675345804</v>
          </cell>
          <cell r="HB32">
            <v>26585.306675345804</v>
          </cell>
          <cell r="HC32">
            <v>26585.306675345804</v>
          </cell>
          <cell r="HD32">
            <v>26585.306675345804</v>
          </cell>
          <cell r="HE32">
            <v>26585.306675345804</v>
          </cell>
          <cell r="HF32">
            <v>26585.306675345804</v>
          </cell>
          <cell r="HG32">
            <v>26585.306675345804</v>
          </cell>
          <cell r="HH32">
            <v>26585.306675345804</v>
          </cell>
          <cell r="HI32">
            <v>26585.306675345804</v>
          </cell>
          <cell r="HJ32">
            <v>26585.306675345804</v>
          </cell>
          <cell r="HK32">
            <v>26585.306675345804</v>
          </cell>
          <cell r="HL32">
            <v>26585.306675345804</v>
          </cell>
          <cell r="HM32">
            <v>26585.306675345804</v>
          </cell>
          <cell r="HN32">
            <v>26585.306675345804</v>
          </cell>
          <cell r="HO32">
            <v>26585.306675345804</v>
          </cell>
          <cell r="HP32">
            <v>26585.306675345804</v>
          </cell>
          <cell r="HQ32">
            <v>26585.306675345804</v>
          </cell>
          <cell r="HR32">
            <v>26585.306675345804</v>
          </cell>
          <cell r="HS32">
            <v>26585.306675345804</v>
          </cell>
          <cell r="HT32">
            <v>26585.306675345804</v>
          </cell>
          <cell r="HU32">
            <v>26585.306675345804</v>
          </cell>
          <cell r="HV32">
            <v>26585.306675345804</v>
          </cell>
          <cell r="HW32">
            <v>26585.306675345804</v>
          </cell>
          <cell r="HX32">
            <v>26585.306675345804</v>
          </cell>
          <cell r="HY32">
            <v>31233.154169506437</v>
          </cell>
          <cell r="HZ32">
            <v>31233.154169506437</v>
          </cell>
          <cell r="IA32">
            <v>31233.154169506437</v>
          </cell>
          <cell r="IB32">
            <v>31233.154169506437</v>
          </cell>
          <cell r="IC32">
            <v>31233.154169506437</v>
          </cell>
          <cell r="ID32">
            <v>31233.154169506437</v>
          </cell>
          <cell r="IE32">
            <v>31233.154169506437</v>
          </cell>
          <cell r="IF32">
            <v>31233.154169506437</v>
          </cell>
          <cell r="IG32">
            <v>31233.154169506437</v>
          </cell>
          <cell r="IH32">
            <v>31233.154169506437</v>
          </cell>
          <cell r="II32">
            <v>31233.154169506437</v>
          </cell>
          <cell r="IJ32">
            <v>31233.154169506437</v>
          </cell>
          <cell r="IK32">
            <v>38299.804605899713</v>
          </cell>
          <cell r="IL32">
            <v>38299.804605899713</v>
          </cell>
          <cell r="IM32">
            <v>38299.804605899713</v>
          </cell>
          <cell r="IN32">
            <v>38299.804605899713</v>
          </cell>
          <cell r="IO32">
            <v>38299.804605899713</v>
          </cell>
          <cell r="IP32">
            <v>38299.804605899713</v>
          </cell>
          <cell r="IQ32">
            <v>38299.804605899713</v>
          </cell>
          <cell r="IR32">
            <v>38299.804605899713</v>
          </cell>
          <cell r="IS32">
            <v>38299.804605899713</v>
          </cell>
          <cell r="IT32">
            <v>38299.804605899713</v>
          </cell>
          <cell r="IU32">
            <v>38299.804605899713</v>
          </cell>
          <cell r="IV32">
            <v>38299.804605899713</v>
          </cell>
          <cell r="IW32">
            <v>57920.322649671354</v>
          </cell>
          <cell r="IX32">
            <v>57920.322649671354</v>
          </cell>
          <cell r="IY32">
            <v>57920.322649671354</v>
          </cell>
          <cell r="IZ32">
            <v>57920.322649671354</v>
          </cell>
          <cell r="JA32">
            <v>57920.322649671354</v>
          </cell>
          <cell r="JB32">
            <v>57920.322649671354</v>
          </cell>
          <cell r="JC32">
            <v>57920.322649671354</v>
          </cell>
          <cell r="JD32">
            <v>57920.322649671354</v>
          </cell>
          <cell r="JE32">
            <v>57920.322649671354</v>
          </cell>
          <cell r="JF32">
            <v>57920.322649671354</v>
          </cell>
          <cell r="JG32">
            <v>57920.322649671354</v>
          </cell>
          <cell r="JH32">
            <v>57920.322649671354</v>
          </cell>
          <cell r="JI32">
            <v>73203.884063393765</v>
          </cell>
          <cell r="JJ32">
            <v>73203.884063393765</v>
          </cell>
          <cell r="JK32">
            <v>73203.884063393765</v>
          </cell>
          <cell r="JL32">
            <v>73203.884063393765</v>
          </cell>
          <cell r="JM32">
            <v>73203.884063393765</v>
          </cell>
          <cell r="JN32">
            <v>73203.884063393765</v>
          </cell>
          <cell r="JO32">
            <v>73203.884063393765</v>
          </cell>
          <cell r="JP32">
            <v>73203.884063393765</v>
          </cell>
          <cell r="JQ32">
            <v>73203.884063393765</v>
          </cell>
          <cell r="JR32">
            <v>73203.884063393765</v>
          </cell>
          <cell r="JS32">
            <v>73203.884063393765</v>
          </cell>
          <cell r="JT32">
            <v>73203.884063393765</v>
          </cell>
        </row>
        <row r="33">
          <cell r="B33" t="str">
            <v>Suministro Estación</v>
          </cell>
          <cell r="C33" t="str">
            <v>Mano de Obra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</row>
        <row r="34">
          <cell r="B34" t="str">
            <v>Suministro Estación</v>
          </cell>
          <cell r="C34" t="str">
            <v>Maquinaria, Transporte y Equipos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</row>
        <row r="42">
          <cell r="E42">
            <v>348906.35183744319</v>
          </cell>
          <cell r="F42">
            <v>357349.9106108282</v>
          </cell>
          <cell r="G42">
            <v>389930.17451549193</v>
          </cell>
          <cell r="H42">
            <v>505752.05496513005</v>
          </cell>
          <cell r="I42">
            <v>349971.88606697938</v>
          </cell>
          <cell r="J42">
            <v>362637.22422705695</v>
          </cell>
          <cell r="K42">
            <v>411507.6200840525</v>
          </cell>
          <cell r="L42">
            <v>585240.44075850979</v>
          </cell>
          <cell r="M42">
            <v>367895.6975248704</v>
          </cell>
          <cell r="N42">
            <v>389522.9414138936</v>
          </cell>
          <cell r="O42">
            <v>468903.84824998007</v>
          </cell>
          <cell r="P42">
            <v>757429.12525629194</v>
          </cell>
          <cell r="Q42">
            <v>429003.15630389116</v>
          </cell>
          <cell r="R42">
            <v>437446.7150772764</v>
          </cell>
          <cell r="S42">
            <v>470026.97898194008</v>
          </cell>
          <cell r="T42">
            <v>585848.8594315782</v>
          </cell>
          <cell r="U42">
            <v>426652.4279106888</v>
          </cell>
          <cell r="V42">
            <v>439317.76607076637</v>
          </cell>
          <cell r="W42">
            <v>488188.16192776203</v>
          </cell>
          <cell r="X42">
            <v>661920.98260221898</v>
          </cell>
          <cell r="Y42">
            <v>444576.23936857982</v>
          </cell>
          <cell r="Z42">
            <v>466203.48325760302</v>
          </cell>
          <cell r="AA42">
            <v>545584.39009368932</v>
          </cell>
          <cell r="AB42">
            <v>834109.66710000159</v>
          </cell>
          <cell r="AC42">
            <v>409548.85623636172</v>
          </cell>
          <cell r="AD42">
            <v>417992.41500974674</v>
          </cell>
          <cell r="AE42">
            <v>450572.67891441059</v>
          </cell>
          <cell r="AF42">
            <v>566394.55936404853</v>
          </cell>
          <cell r="AG42">
            <v>410614.39046589786</v>
          </cell>
          <cell r="AH42">
            <v>423279.72862597555</v>
          </cell>
          <cell r="AI42">
            <v>472150.12448297109</v>
          </cell>
          <cell r="AJ42">
            <v>645882.94515742816</v>
          </cell>
          <cell r="AK42">
            <v>428538.20192378893</v>
          </cell>
          <cell r="AL42">
            <v>450165.44581281213</v>
          </cell>
          <cell r="AM42">
            <v>529546.35264889861</v>
          </cell>
          <cell r="AN42">
            <v>818071.62965521053</v>
          </cell>
          <cell r="AO42">
            <v>467695.54773126607</v>
          </cell>
          <cell r="AP42">
            <v>476139.10650465125</v>
          </cell>
          <cell r="AQ42">
            <v>508719.37040931499</v>
          </cell>
          <cell r="AR42">
            <v>624541.25085895299</v>
          </cell>
          <cell r="AS42">
            <v>465344.81933806371</v>
          </cell>
          <cell r="AT42">
            <v>478010.15749814134</v>
          </cell>
          <cell r="AU42">
            <v>526880.55335513689</v>
          </cell>
          <cell r="AV42">
            <v>700613.37402959401</v>
          </cell>
          <cell r="AW42">
            <v>483268.63079595473</v>
          </cell>
          <cell r="AX42">
            <v>504895.87468497799</v>
          </cell>
          <cell r="AY42">
            <v>584276.78152106446</v>
          </cell>
          <cell r="AZ42">
            <v>872802.05852737627</v>
          </cell>
          <cell r="BA42">
            <v>466989.94608567958</v>
          </cell>
          <cell r="BB42">
            <v>475433.50485906482</v>
          </cell>
          <cell r="BC42">
            <v>508013.7687637285</v>
          </cell>
          <cell r="BD42">
            <v>623835.64921336656</v>
          </cell>
          <cell r="BE42">
            <v>464639.21769247716</v>
          </cell>
          <cell r="BF42">
            <v>477304.55585255485</v>
          </cell>
          <cell r="BG42">
            <v>526174.95170955046</v>
          </cell>
          <cell r="BH42">
            <v>699907.77238400734</v>
          </cell>
          <cell r="BI42">
            <v>482563.02915036824</v>
          </cell>
          <cell r="BJ42">
            <v>504190.2730393915</v>
          </cell>
          <cell r="BK42">
            <v>583571.1798754778</v>
          </cell>
          <cell r="BL42">
            <v>872096.45688178984</v>
          </cell>
          <cell r="BM42">
            <v>348694.24546873313</v>
          </cell>
          <cell r="BN42">
            <v>357137.80424211832</v>
          </cell>
          <cell r="BO42">
            <v>389718.06814678205</v>
          </cell>
          <cell r="BP42">
            <v>505539.94859641994</v>
          </cell>
          <cell r="BQ42">
            <v>349174.55833038047</v>
          </cell>
          <cell r="BR42">
            <v>361839.89649045817</v>
          </cell>
          <cell r="BS42">
            <v>410710.29234745371</v>
          </cell>
          <cell r="BT42">
            <v>584443.11302191077</v>
          </cell>
          <cell r="BU42">
            <v>367098.36978827149</v>
          </cell>
          <cell r="BV42">
            <v>388725.61367729475</v>
          </cell>
          <cell r="BW42">
            <v>468106.52051338117</v>
          </cell>
          <cell r="BX42">
            <v>756631.79751969315</v>
          </cell>
          <cell r="BY42">
            <v>348906.35183744319</v>
          </cell>
          <cell r="BZ42">
            <v>357349.9106108282</v>
          </cell>
          <cell r="CA42">
            <v>389930.17451549193</v>
          </cell>
          <cell r="CB42">
            <v>505752.05496513005</v>
          </cell>
          <cell r="CC42">
            <v>349971.88606697938</v>
          </cell>
          <cell r="CD42">
            <v>362637.22422705695</v>
          </cell>
          <cell r="CE42">
            <v>411507.6200840525</v>
          </cell>
          <cell r="CF42">
            <v>585240.44075850979</v>
          </cell>
          <cell r="CG42">
            <v>367895.6975248704</v>
          </cell>
          <cell r="CH42">
            <v>389522.9414138936</v>
          </cell>
          <cell r="CI42">
            <v>468903.84824998007</v>
          </cell>
          <cell r="CJ42">
            <v>757429.12525629194</v>
          </cell>
          <cell r="CK42">
            <v>467695.54773126607</v>
          </cell>
          <cell r="CL42">
            <v>476139.10650465125</v>
          </cell>
          <cell r="CM42">
            <v>508719.37040931499</v>
          </cell>
          <cell r="CN42">
            <v>624541.25085895299</v>
          </cell>
          <cell r="CO42">
            <v>465344.81933806371</v>
          </cell>
          <cell r="CP42">
            <v>478010.15749814134</v>
          </cell>
          <cell r="CQ42">
            <v>526880.55335513689</v>
          </cell>
          <cell r="CR42">
            <v>700613.37402959401</v>
          </cell>
          <cell r="CS42">
            <v>483268.63079595473</v>
          </cell>
          <cell r="CT42">
            <v>504895.87468497799</v>
          </cell>
          <cell r="CU42">
            <v>584276.78152106446</v>
          </cell>
          <cell r="CV42">
            <v>872802.05852737627</v>
          </cell>
          <cell r="CW42">
            <v>626061.43799702765</v>
          </cell>
          <cell r="CX42">
            <v>634504.99677041254</v>
          </cell>
          <cell r="CY42">
            <v>667085.2606750764</v>
          </cell>
          <cell r="CZ42">
            <v>782907.14112471452</v>
          </cell>
          <cell r="DA42">
            <v>623710.70960382523</v>
          </cell>
          <cell r="DB42">
            <v>636376.04776390269</v>
          </cell>
          <cell r="DC42">
            <v>685246.4436208983</v>
          </cell>
          <cell r="DD42">
            <v>858979.26429535553</v>
          </cell>
          <cell r="DE42">
            <v>641634.52106171625</v>
          </cell>
          <cell r="DF42">
            <v>663261.76495073934</v>
          </cell>
          <cell r="DG42">
            <v>742642.67178682575</v>
          </cell>
          <cell r="DH42">
            <v>1031167.9487931376</v>
          </cell>
          <cell r="DI42">
            <v>626365.39499631303</v>
          </cell>
          <cell r="DJ42">
            <v>634808.95376969804</v>
          </cell>
          <cell r="DK42">
            <v>667389.21767436177</v>
          </cell>
          <cell r="DL42">
            <v>783211.09812399978</v>
          </cell>
          <cell r="DM42">
            <v>624014.66660311038</v>
          </cell>
          <cell r="DN42">
            <v>636680.00476318796</v>
          </cell>
          <cell r="DO42">
            <v>685550.40062018356</v>
          </cell>
          <cell r="DP42">
            <v>859283.2212946408</v>
          </cell>
          <cell r="DQ42">
            <v>641938.47806100163</v>
          </cell>
          <cell r="DR42">
            <v>663565.72195002483</v>
          </cell>
          <cell r="DS42">
            <v>742946.62878611113</v>
          </cell>
          <cell r="DT42">
            <v>1031471.9057924229</v>
          </cell>
          <cell r="DU42">
            <v>682201.44200983783</v>
          </cell>
          <cell r="DV42">
            <v>690645.00078322273</v>
          </cell>
          <cell r="DW42">
            <v>723225.26468788646</v>
          </cell>
          <cell r="DX42">
            <v>839047.14513752458</v>
          </cell>
          <cell r="DY42">
            <v>677983.95087221172</v>
          </cell>
          <cell r="DZ42">
            <v>690649.28903228941</v>
          </cell>
          <cell r="EA42">
            <v>739519.68488928489</v>
          </cell>
          <cell r="EB42">
            <v>913252.50556374202</v>
          </cell>
          <cell r="EC42">
            <v>695907.76233010273</v>
          </cell>
          <cell r="ED42">
            <v>717535.00621912605</v>
          </cell>
          <cell r="EE42">
            <v>796915.91305521259</v>
          </cell>
          <cell r="EF42">
            <v>1085441.1900615245</v>
          </cell>
          <cell r="EG42">
            <v>682201.44200983783</v>
          </cell>
          <cell r="EH42">
            <v>690645.00078322273</v>
          </cell>
          <cell r="EI42">
            <v>723225.26468788646</v>
          </cell>
          <cell r="EJ42">
            <v>839047.14513752458</v>
          </cell>
          <cell r="EK42">
            <v>677983.95087221172</v>
          </cell>
          <cell r="EL42">
            <v>690649.28903228941</v>
          </cell>
          <cell r="EM42">
            <v>739519.68488928489</v>
          </cell>
          <cell r="EN42">
            <v>913252.50556374202</v>
          </cell>
          <cell r="EO42">
            <v>695907.76233010273</v>
          </cell>
          <cell r="EP42">
            <v>717535.00621912605</v>
          </cell>
          <cell r="EQ42">
            <v>796915.91305521259</v>
          </cell>
          <cell r="ER42">
            <v>1085441.1900615245</v>
          </cell>
          <cell r="ES42">
            <v>547720.17198535299</v>
          </cell>
          <cell r="ET42">
            <v>556163.73075873812</v>
          </cell>
          <cell r="EU42">
            <v>588743.99466340174</v>
          </cell>
          <cell r="EV42">
            <v>704565.87511303986</v>
          </cell>
          <cell r="EW42">
            <v>548200.48484700022</v>
          </cell>
          <cell r="EX42">
            <v>560865.82300707791</v>
          </cell>
          <cell r="EY42">
            <v>609736.21886407351</v>
          </cell>
          <cell r="EZ42">
            <v>783469.0395385304</v>
          </cell>
          <cell r="FA42">
            <v>566124.29630489135</v>
          </cell>
          <cell r="FB42">
            <v>587751.54019391455</v>
          </cell>
          <cell r="FC42">
            <v>667132.44703000109</v>
          </cell>
          <cell r="FD42">
            <v>955657.72403631301</v>
          </cell>
          <cell r="FE42">
            <v>547932.27835406293</v>
          </cell>
          <cell r="FF42">
            <v>556375.83712744806</v>
          </cell>
          <cell r="FG42">
            <v>588956.10103211179</v>
          </cell>
          <cell r="FH42">
            <v>704777.98148174991</v>
          </cell>
          <cell r="FI42">
            <v>548997.81258359912</v>
          </cell>
          <cell r="FJ42">
            <v>561663.15074367682</v>
          </cell>
          <cell r="FK42">
            <v>610533.54660067242</v>
          </cell>
          <cell r="FL42">
            <v>784266.36727512931</v>
          </cell>
          <cell r="FM42">
            <v>566921.62404149014</v>
          </cell>
          <cell r="FN42">
            <v>588548.86793051346</v>
          </cell>
          <cell r="FO42">
            <v>667929.77476659976</v>
          </cell>
          <cell r="FP42">
            <v>956455.0517729118</v>
          </cell>
          <cell r="FQ42">
            <v>637270.96464272554</v>
          </cell>
          <cell r="FR42">
            <v>645714.52341611066</v>
          </cell>
          <cell r="FS42">
            <v>678294.7873207744</v>
          </cell>
          <cell r="FT42">
            <v>794116.66777041228</v>
          </cell>
          <cell r="FU42">
            <v>634920.23624952312</v>
          </cell>
          <cell r="FV42">
            <v>647585.5744096007</v>
          </cell>
          <cell r="FW42">
            <v>696455.9702665963</v>
          </cell>
          <cell r="FX42">
            <v>870188.79094105342</v>
          </cell>
          <cell r="FY42">
            <v>652844.04770741425</v>
          </cell>
          <cell r="FZ42">
            <v>674471.29159643734</v>
          </cell>
          <cell r="GA42">
            <v>753852.19843252376</v>
          </cell>
          <cell r="GB42">
            <v>1042377.4754388357</v>
          </cell>
          <cell r="GC42">
            <v>637574.9216420108</v>
          </cell>
          <cell r="GD42">
            <v>646018.48041539616</v>
          </cell>
          <cell r="GE42">
            <v>678598.74432005978</v>
          </cell>
          <cell r="GF42">
            <v>794420.62476969778</v>
          </cell>
          <cell r="GG42">
            <v>635224.1932488085</v>
          </cell>
          <cell r="GH42">
            <v>647889.53140888608</v>
          </cell>
          <cell r="GI42">
            <v>696759.92726588168</v>
          </cell>
          <cell r="GJ42">
            <v>870492.74794033857</v>
          </cell>
          <cell r="GK42">
            <v>653148.0047066994</v>
          </cell>
          <cell r="GL42">
            <v>674775.24859572272</v>
          </cell>
          <cell r="GM42">
            <v>754156.15543180902</v>
          </cell>
          <cell r="GN42">
            <v>1042681.4324381211</v>
          </cell>
          <cell r="GO42">
            <v>774112.84931454877</v>
          </cell>
          <cell r="GP42">
            <v>782556.40808793402</v>
          </cell>
          <cell r="GQ42">
            <v>815136.67199259764</v>
          </cell>
          <cell r="GR42">
            <v>930958.55244223564</v>
          </cell>
          <cell r="GS42">
            <v>769895.35817692289</v>
          </cell>
          <cell r="GT42">
            <v>782560.69633700058</v>
          </cell>
          <cell r="GU42">
            <v>831431.09219399618</v>
          </cell>
          <cell r="GV42">
            <v>1005163.9128684533</v>
          </cell>
          <cell r="GW42">
            <v>787819.16963481391</v>
          </cell>
          <cell r="GX42">
            <v>809446.41352383723</v>
          </cell>
          <cell r="GY42">
            <v>888827.32035992353</v>
          </cell>
          <cell r="GZ42">
            <v>1177352.5973662357</v>
          </cell>
          <cell r="HA42">
            <v>542599.07121701597</v>
          </cell>
          <cell r="HB42">
            <v>551042.62999040098</v>
          </cell>
          <cell r="HC42">
            <v>583622.89389506471</v>
          </cell>
          <cell r="HD42">
            <v>699444.77434470272</v>
          </cell>
          <cell r="HE42">
            <v>543079.38407866319</v>
          </cell>
          <cell r="HF42">
            <v>555744.72223874088</v>
          </cell>
          <cell r="HG42">
            <v>604615.11809573637</v>
          </cell>
          <cell r="HH42">
            <v>778347.93877019349</v>
          </cell>
          <cell r="HI42">
            <v>561003.19553655433</v>
          </cell>
          <cell r="HJ42">
            <v>582630.43942557741</v>
          </cell>
          <cell r="HK42">
            <v>662011.34626166383</v>
          </cell>
          <cell r="HL42">
            <v>950536.62326797575</v>
          </cell>
          <cell r="HM42">
            <v>542811.17758572591</v>
          </cell>
          <cell r="HN42">
            <v>551254.73635911092</v>
          </cell>
          <cell r="HO42">
            <v>583835.00026377477</v>
          </cell>
          <cell r="HP42">
            <v>699656.88071341265</v>
          </cell>
          <cell r="HQ42">
            <v>543876.71181526198</v>
          </cell>
          <cell r="HR42">
            <v>556542.04997533979</v>
          </cell>
          <cell r="HS42">
            <v>605412.44583233539</v>
          </cell>
          <cell r="HT42">
            <v>779145.2665067924</v>
          </cell>
          <cell r="HU42">
            <v>561800.52327315311</v>
          </cell>
          <cell r="HV42">
            <v>583427.76716217631</v>
          </cell>
          <cell r="HW42">
            <v>662808.67399826273</v>
          </cell>
          <cell r="HX42">
            <v>951333.95100457466</v>
          </cell>
          <cell r="HY42">
            <v>637270.96464272554</v>
          </cell>
          <cell r="HZ42">
            <v>645714.52341611066</v>
          </cell>
          <cell r="IA42">
            <v>678294.7873207744</v>
          </cell>
          <cell r="IB42">
            <v>794116.66777041228</v>
          </cell>
          <cell r="IC42">
            <v>634920.23624952312</v>
          </cell>
          <cell r="ID42">
            <v>647585.5744096007</v>
          </cell>
          <cell r="IE42">
            <v>696455.9702665963</v>
          </cell>
          <cell r="IF42">
            <v>870188.79094105342</v>
          </cell>
          <cell r="IG42">
            <v>652844.04770741425</v>
          </cell>
          <cell r="IH42">
            <v>674471.29159643734</v>
          </cell>
          <cell r="II42">
            <v>753852.19843252376</v>
          </cell>
          <cell r="IJ42">
            <v>1042377.4754388357</v>
          </cell>
          <cell r="IK42">
            <v>774112.84931454877</v>
          </cell>
          <cell r="IL42">
            <v>782556.40808793402</v>
          </cell>
          <cell r="IM42">
            <v>815136.67199259764</v>
          </cell>
          <cell r="IN42">
            <v>930958.55244223564</v>
          </cell>
          <cell r="IO42">
            <v>769895.35817692289</v>
          </cell>
          <cell r="IP42">
            <v>782560.69633700058</v>
          </cell>
          <cell r="IQ42">
            <v>831431.09219399618</v>
          </cell>
          <cell r="IR42">
            <v>1005163.9128684533</v>
          </cell>
          <cell r="IS42">
            <v>787819.16963481391</v>
          </cell>
          <cell r="IT42">
            <v>809446.41352383723</v>
          </cell>
          <cell r="IU42">
            <v>888827.32035992353</v>
          </cell>
          <cell r="IV42">
            <v>1177352.5973662357</v>
          </cell>
          <cell r="IW42">
            <v>1145822.9212545606</v>
          </cell>
          <cell r="IX42">
            <v>1154266.4800279459</v>
          </cell>
          <cell r="IY42">
            <v>1186846.7439326094</v>
          </cell>
          <cell r="IZ42">
            <v>1302668.6243822477</v>
          </cell>
          <cell r="JA42">
            <v>1141605.4301169345</v>
          </cell>
          <cell r="JB42">
            <v>1154270.7682770123</v>
          </cell>
          <cell r="JC42">
            <v>1203141.1641340079</v>
          </cell>
          <cell r="JD42">
            <v>1376873.9848084652</v>
          </cell>
          <cell r="JE42">
            <v>1159529.241574826</v>
          </cell>
          <cell r="JF42">
            <v>1181156.4854638488</v>
          </cell>
          <cell r="JG42">
            <v>1260537.3922999355</v>
          </cell>
          <cell r="JH42">
            <v>1549062.6693062475</v>
          </cell>
          <cell r="JI42">
            <v>1435369.4918354403</v>
          </cell>
          <cell r="JJ42">
            <v>1443813.0506088254</v>
          </cell>
          <cell r="JK42">
            <v>1476393.3145134891</v>
          </cell>
          <cell r="JL42">
            <v>1402602.4240991627</v>
          </cell>
          <cell r="JM42">
            <v>1431560.9589279511</v>
          </cell>
          <cell r="JN42">
            <v>1440756.18093355</v>
          </cell>
          <cell r="JO42">
            <v>1492687.7347148873</v>
          </cell>
          <cell r="JP42">
            <v>1402602.4240991627</v>
          </cell>
          <cell r="JQ42">
            <v>1449484.7703858423</v>
          </cell>
          <cell r="JR42">
            <v>1429227.8201564692</v>
          </cell>
          <cell r="JS42">
            <v>1550083.9628808149</v>
          </cell>
          <cell r="JT42">
            <v>1402602.4240991627</v>
          </cell>
        </row>
      </sheetData>
      <sheetData sheetId="5"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697.50992343032158</v>
          </cell>
          <cell r="P7">
            <v>1046.2648851454826</v>
          </cell>
          <cell r="Q7">
            <v>2092.5297702909652</v>
          </cell>
          <cell r="R7">
            <v>6277.5893108728951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697.50992343032158</v>
          </cell>
          <cell r="AB7">
            <v>1046.2648851454826</v>
          </cell>
          <cell r="AC7">
            <v>2092.5297702909652</v>
          </cell>
          <cell r="AD7">
            <v>6277.5893108728951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697.50992343032158</v>
          </cell>
          <cell r="AN7">
            <v>1046.2648851454826</v>
          </cell>
          <cell r="AO7">
            <v>2092.5297702909652</v>
          </cell>
          <cell r="AP7">
            <v>6277.5893108728951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697.50992343032158</v>
          </cell>
          <cell r="AZ7">
            <v>1046.2648851454826</v>
          </cell>
          <cell r="BA7">
            <v>2092.5297702909652</v>
          </cell>
          <cell r="BB7">
            <v>6277.5893108728951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697.50992343032158</v>
          </cell>
          <cell r="BL7">
            <v>1046.2648851454826</v>
          </cell>
          <cell r="BM7">
            <v>2092.5297702909652</v>
          </cell>
          <cell r="BN7">
            <v>6277.5893108728951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697.50992343032158</v>
          </cell>
          <cell r="BX7">
            <v>1046.2648851454826</v>
          </cell>
          <cell r="BY7">
            <v>2092.5297702909652</v>
          </cell>
          <cell r="BZ7">
            <v>6277.5893108728951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697.50992343032158</v>
          </cell>
          <cell r="CJ7">
            <v>1046.2648851454826</v>
          </cell>
          <cell r="CK7">
            <v>2092.5297702909652</v>
          </cell>
          <cell r="CL7">
            <v>6277.5893108728951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697.50992343032158</v>
          </cell>
          <cell r="CV7">
            <v>1046.2648851454826</v>
          </cell>
          <cell r="CW7">
            <v>2092.5297702909652</v>
          </cell>
          <cell r="CX7">
            <v>6277.5893108728951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697.50992343032158</v>
          </cell>
          <cell r="DH7">
            <v>1046.2648851454826</v>
          </cell>
          <cell r="DI7">
            <v>2092.5297702909652</v>
          </cell>
          <cell r="DJ7">
            <v>6277.5893108728951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697.50992343032158</v>
          </cell>
          <cell r="DT7">
            <v>1046.2648851454826</v>
          </cell>
          <cell r="DU7">
            <v>2092.5297702909652</v>
          </cell>
          <cell r="DV7">
            <v>6277.5893108728951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697.50992343032158</v>
          </cell>
          <cell r="EF7">
            <v>1046.2648851454826</v>
          </cell>
          <cell r="EG7">
            <v>2092.5297702909652</v>
          </cell>
          <cell r="EH7">
            <v>6277.5893108728951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697.50992343032158</v>
          </cell>
          <cell r="ER7">
            <v>1046.2648851454826</v>
          </cell>
          <cell r="ES7">
            <v>2092.5297702909652</v>
          </cell>
          <cell r="ET7">
            <v>6277.5893108728951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697.50992343032158</v>
          </cell>
          <cell r="FD7">
            <v>1046.2648851454826</v>
          </cell>
          <cell r="FE7">
            <v>2092.5297702909652</v>
          </cell>
          <cell r="FF7">
            <v>6277.5893108728951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697.50992343032158</v>
          </cell>
          <cell r="FP7">
            <v>1046.2648851454826</v>
          </cell>
          <cell r="FQ7">
            <v>2092.5297702909652</v>
          </cell>
          <cell r="FR7">
            <v>6277.5893108728951</v>
          </cell>
          <cell r="FS7">
            <v>0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  <cell r="GA7">
            <v>697.50992343032158</v>
          </cell>
          <cell r="GB7">
            <v>1046.2648851454826</v>
          </cell>
          <cell r="GC7">
            <v>2092.5297702909652</v>
          </cell>
          <cell r="GD7">
            <v>6277.5893108728951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697.50992343032158</v>
          </cell>
          <cell r="GN7">
            <v>1046.2648851454826</v>
          </cell>
          <cell r="GO7">
            <v>2092.5297702909652</v>
          </cell>
          <cell r="GP7">
            <v>6277.5893108728951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697.50992343032158</v>
          </cell>
          <cell r="GZ7">
            <v>1046.2648851454826</v>
          </cell>
          <cell r="HA7">
            <v>2092.5297702909652</v>
          </cell>
          <cell r="HB7">
            <v>6277.5893108728951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697.50992343032158</v>
          </cell>
          <cell r="HL7">
            <v>1046.2648851454826</v>
          </cell>
          <cell r="HM7">
            <v>2092.5297702909652</v>
          </cell>
          <cell r="HN7">
            <v>6277.5893108728951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697.50992343032158</v>
          </cell>
          <cell r="HX7">
            <v>1046.2648851454826</v>
          </cell>
          <cell r="HY7">
            <v>2092.5297702909652</v>
          </cell>
          <cell r="HZ7">
            <v>6277.5893108728951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697.50992343032158</v>
          </cell>
          <cell r="IJ7">
            <v>1046.2648851454826</v>
          </cell>
          <cell r="IK7">
            <v>2092.5297702909652</v>
          </cell>
          <cell r="IL7">
            <v>6277.5893108728951</v>
          </cell>
          <cell r="IM7">
            <v>0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697.50992343032158</v>
          </cell>
          <cell r="IV7">
            <v>1046.2648851454826</v>
          </cell>
          <cell r="IW7">
            <v>2092.5297702909652</v>
          </cell>
          <cell r="IX7">
            <v>6277.5893108728951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697.50992343032158</v>
          </cell>
          <cell r="JH7">
            <v>1046.2648851454826</v>
          </cell>
          <cell r="JI7">
            <v>2092.5297702909652</v>
          </cell>
          <cell r="JJ7">
            <v>6277.5893108728951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697.50992343032158</v>
          </cell>
          <cell r="JT7">
            <v>1046.2648851454826</v>
          </cell>
          <cell r="JU7">
            <v>2092.5297702909652</v>
          </cell>
          <cell r="JV7">
            <v>0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73.359877488514556</v>
          </cell>
          <cell r="P8">
            <v>73.359877488514556</v>
          </cell>
          <cell r="Q8">
            <v>73.359877488514556</v>
          </cell>
          <cell r="R8">
            <v>73.359877488514556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97.81316998468607</v>
          </cell>
          <cell r="AB8">
            <v>97.81316998468607</v>
          </cell>
          <cell r="AC8">
            <v>97.81316998468607</v>
          </cell>
          <cell r="AD8">
            <v>97.81316998468607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73.359877488514556</v>
          </cell>
          <cell r="AN8">
            <v>73.359877488514556</v>
          </cell>
          <cell r="AO8">
            <v>73.359877488514556</v>
          </cell>
          <cell r="AP8">
            <v>73.359877488514556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97.81316998468607</v>
          </cell>
          <cell r="AZ8">
            <v>97.81316998468607</v>
          </cell>
          <cell r="BA8">
            <v>97.81316998468607</v>
          </cell>
          <cell r="BB8">
            <v>97.81316998468607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97.81316998468607</v>
          </cell>
          <cell r="BL8">
            <v>97.81316998468607</v>
          </cell>
          <cell r="BM8">
            <v>97.81316998468607</v>
          </cell>
          <cell r="BN8">
            <v>97.81316998468607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45.849923430321596</v>
          </cell>
          <cell r="BX8">
            <v>45.849923430321596</v>
          </cell>
          <cell r="BY8">
            <v>45.849923430321596</v>
          </cell>
          <cell r="BZ8">
            <v>45.849923430321596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73.359877488514556</v>
          </cell>
          <cell r="CJ8">
            <v>73.359877488514556</v>
          </cell>
          <cell r="CK8">
            <v>73.359877488514556</v>
          </cell>
          <cell r="CL8">
            <v>73.359877488514556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97.81316998468607</v>
          </cell>
          <cell r="CV8">
            <v>97.81316998468607</v>
          </cell>
          <cell r="CW8">
            <v>97.81316998468607</v>
          </cell>
          <cell r="CX8">
            <v>97.81316998468607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97.81316998468607</v>
          </cell>
          <cell r="DH8">
            <v>97.81316998468607</v>
          </cell>
          <cell r="DI8">
            <v>97.81316998468607</v>
          </cell>
          <cell r="DJ8">
            <v>97.81316998468607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97.81316998468607</v>
          </cell>
          <cell r="DT8">
            <v>97.81316998468607</v>
          </cell>
          <cell r="DU8">
            <v>97.81316998468607</v>
          </cell>
          <cell r="DV8">
            <v>97.81316998468607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122.26646248085758</v>
          </cell>
          <cell r="EF8">
            <v>122.26646248085758</v>
          </cell>
          <cell r="EG8">
            <v>122.26646248085758</v>
          </cell>
          <cell r="EH8">
            <v>122.26646248085758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122.26646248085758</v>
          </cell>
          <cell r="ER8">
            <v>122.26646248085758</v>
          </cell>
          <cell r="ES8">
            <v>122.26646248085758</v>
          </cell>
          <cell r="ET8">
            <v>122.26646248085758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45.849923430321596</v>
          </cell>
          <cell r="FD8">
            <v>45.849923430321596</v>
          </cell>
          <cell r="FE8">
            <v>45.849923430321596</v>
          </cell>
          <cell r="FF8">
            <v>45.849923430321596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73.359877488514556</v>
          </cell>
          <cell r="FP8">
            <v>73.359877488514556</v>
          </cell>
          <cell r="FQ8">
            <v>73.359877488514556</v>
          </cell>
          <cell r="FR8">
            <v>73.359877488514556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97.81316998468607</v>
          </cell>
          <cell r="GB8">
            <v>97.81316998468607</v>
          </cell>
          <cell r="GC8">
            <v>97.81316998468607</v>
          </cell>
          <cell r="GD8">
            <v>97.81316998468607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97.81316998468607</v>
          </cell>
          <cell r="GN8">
            <v>97.81316998468607</v>
          </cell>
          <cell r="GO8">
            <v>97.81316998468607</v>
          </cell>
          <cell r="GP8">
            <v>97.81316998468607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122.26646248085758</v>
          </cell>
          <cell r="GZ8">
            <v>122.26646248085758</v>
          </cell>
          <cell r="HA8">
            <v>122.26646248085758</v>
          </cell>
          <cell r="HB8">
            <v>122.26646248085758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45.849923430321596</v>
          </cell>
          <cell r="HL8">
            <v>45.849923430321596</v>
          </cell>
          <cell r="HM8">
            <v>45.849923430321596</v>
          </cell>
          <cell r="HN8">
            <v>45.849923430321596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73.359877488514556</v>
          </cell>
          <cell r="HX8">
            <v>73.359877488514556</v>
          </cell>
          <cell r="HY8">
            <v>73.359877488514556</v>
          </cell>
          <cell r="HZ8">
            <v>73.359877488514556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97.81316998468607</v>
          </cell>
          <cell r="IJ8">
            <v>97.81316998468607</v>
          </cell>
          <cell r="IK8">
            <v>97.81316998468607</v>
          </cell>
          <cell r="IL8">
            <v>97.81316998468607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122.26646248085758</v>
          </cell>
          <cell r="IV8">
            <v>122.26646248085758</v>
          </cell>
          <cell r="IW8">
            <v>122.26646248085758</v>
          </cell>
          <cell r="IX8">
            <v>122.26646248085758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122.26646248085758</v>
          </cell>
          <cell r="JH8">
            <v>122.26646248085758</v>
          </cell>
          <cell r="JI8">
            <v>122.26646248085758</v>
          </cell>
          <cell r="JJ8">
            <v>122.26646248085758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140.16976591555456</v>
          </cell>
          <cell r="JT8">
            <v>0</v>
          </cell>
          <cell r="JU8">
            <v>122.26646248085758</v>
          </cell>
          <cell r="JV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1535.2833078101073</v>
          </cell>
          <cell r="P9">
            <v>1535.2833078101073</v>
          </cell>
          <cell r="Q9">
            <v>1535.2833078101073</v>
          </cell>
          <cell r="R9">
            <v>1535.2833078101073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1953.9969372128639</v>
          </cell>
          <cell r="AB9">
            <v>1953.9969372128639</v>
          </cell>
          <cell r="AC9">
            <v>1953.9969372128639</v>
          </cell>
          <cell r="AD9">
            <v>1953.9969372128639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1535.2833078101073</v>
          </cell>
          <cell r="AN9">
            <v>1535.2833078101073</v>
          </cell>
          <cell r="AO9">
            <v>1535.2833078101073</v>
          </cell>
          <cell r="AP9">
            <v>1535.2833078101073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1953.9969372128639</v>
          </cell>
          <cell r="AZ9">
            <v>1953.9969372128639</v>
          </cell>
          <cell r="BA9">
            <v>1953.9969372128639</v>
          </cell>
          <cell r="BB9">
            <v>1953.9969372128639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1953.9969372128639</v>
          </cell>
          <cell r="BL9">
            <v>1953.9969372128639</v>
          </cell>
          <cell r="BM9">
            <v>1953.9969372128639</v>
          </cell>
          <cell r="BN9">
            <v>1953.9969372128639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1081.6768759571212</v>
          </cell>
          <cell r="BX9">
            <v>1081.6768759571212</v>
          </cell>
          <cell r="BY9">
            <v>1081.6768759571212</v>
          </cell>
          <cell r="BZ9">
            <v>1081.6768759571212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1535.2833078101073</v>
          </cell>
          <cell r="CJ9">
            <v>1535.2833078101073</v>
          </cell>
          <cell r="CK9">
            <v>1535.2833078101073</v>
          </cell>
          <cell r="CL9">
            <v>1535.2833078101073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1953.9969372128639</v>
          </cell>
          <cell r="CV9">
            <v>1953.9969372128639</v>
          </cell>
          <cell r="CW9">
            <v>1953.9969372128639</v>
          </cell>
          <cell r="CX9">
            <v>1953.9969372128639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1953.9969372128639</v>
          </cell>
          <cell r="DH9">
            <v>1953.9969372128639</v>
          </cell>
          <cell r="DI9">
            <v>1953.9969372128639</v>
          </cell>
          <cell r="DJ9">
            <v>1953.9969372128639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1953.9969372128639</v>
          </cell>
          <cell r="DT9">
            <v>1953.9969372128639</v>
          </cell>
          <cell r="DU9">
            <v>1953.9969372128639</v>
          </cell>
          <cell r="DV9">
            <v>1953.9969372128639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2372.7105666156203</v>
          </cell>
          <cell r="EF9">
            <v>2372.7105666156203</v>
          </cell>
          <cell r="EG9">
            <v>2372.7105666156203</v>
          </cell>
          <cell r="EH9">
            <v>2372.7105666156203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2372.7105666156203</v>
          </cell>
          <cell r="ER9">
            <v>2372.7105666156203</v>
          </cell>
          <cell r="ES9">
            <v>2372.7105666156203</v>
          </cell>
          <cell r="ET9">
            <v>2372.7105666156203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1081.6768759571212</v>
          </cell>
          <cell r="FD9">
            <v>1081.6768759571212</v>
          </cell>
          <cell r="FE9">
            <v>1081.6768759571212</v>
          </cell>
          <cell r="FF9">
            <v>1081.6768759571212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1535.2833078101073</v>
          </cell>
          <cell r="FP9">
            <v>1535.2833078101073</v>
          </cell>
          <cell r="FQ9">
            <v>1535.2833078101073</v>
          </cell>
          <cell r="FR9">
            <v>1535.2833078101073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1953.9969372128639</v>
          </cell>
          <cell r="GB9">
            <v>1953.9969372128639</v>
          </cell>
          <cell r="GC9">
            <v>1953.9969372128639</v>
          </cell>
          <cell r="GD9">
            <v>1953.9969372128639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1953.9969372128639</v>
          </cell>
          <cell r="GN9">
            <v>1953.9969372128639</v>
          </cell>
          <cell r="GO9">
            <v>1953.9969372128639</v>
          </cell>
          <cell r="GP9">
            <v>1953.9969372128639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2372.7105666156203</v>
          </cell>
          <cell r="GZ9">
            <v>2372.7105666156203</v>
          </cell>
          <cell r="HA9">
            <v>2372.7105666156203</v>
          </cell>
          <cell r="HB9">
            <v>2372.7105666156203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1081.6768759571212</v>
          </cell>
          <cell r="HL9">
            <v>1081.6768759571212</v>
          </cell>
          <cell r="HM9">
            <v>1081.6768759571212</v>
          </cell>
          <cell r="HN9">
            <v>1081.6768759571212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1535.2833078101073</v>
          </cell>
          <cell r="HX9">
            <v>1535.2833078101073</v>
          </cell>
          <cell r="HY9">
            <v>1535.2833078101073</v>
          </cell>
          <cell r="HZ9">
            <v>1535.2833078101073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1953.9969372128639</v>
          </cell>
          <cell r="IJ9">
            <v>1953.9969372128639</v>
          </cell>
          <cell r="IK9">
            <v>1953.9969372128639</v>
          </cell>
          <cell r="IL9">
            <v>1953.9969372128639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2372.7105666156203</v>
          </cell>
          <cell r="IV9">
            <v>2372.7105666156203</v>
          </cell>
          <cell r="IW9">
            <v>2372.7105666156203</v>
          </cell>
          <cell r="IX9">
            <v>2372.7105666156203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2372.7105666156203</v>
          </cell>
          <cell r="JH9">
            <v>2372.7105666156203</v>
          </cell>
          <cell r="JI9">
            <v>2372.7105666156203</v>
          </cell>
          <cell r="JJ9">
            <v>2372.7105666156203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2671.7917304747325</v>
          </cell>
          <cell r="JT9">
            <v>0</v>
          </cell>
          <cell r="JU9">
            <v>2372.7105666156203</v>
          </cell>
          <cell r="JV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</row>
        <row r="11"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4033.2</v>
          </cell>
          <cell r="P17">
            <v>6049.8</v>
          </cell>
          <cell r="Q17">
            <v>12099.6</v>
          </cell>
          <cell r="R17">
            <v>36298.800000000003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4033.2</v>
          </cell>
          <cell r="AB17">
            <v>6049.8</v>
          </cell>
          <cell r="AC17">
            <v>12099.6</v>
          </cell>
          <cell r="AD17">
            <v>36298.800000000003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4033.2</v>
          </cell>
          <cell r="AN17">
            <v>6049.8</v>
          </cell>
          <cell r="AO17">
            <v>12099.6</v>
          </cell>
          <cell r="AP17">
            <v>36298.800000000003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4033.2</v>
          </cell>
          <cell r="AZ17">
            <v>6049.8</v>
          </cell>
          <cell r="BA17">
            <v>12099.6</v>
          </cell>
          <cell r="BB17">
            <v>36298.800000000003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4033.2</v>
          </cell>
          <cell r="BL17">
            <v>6049.8</v>
          </cell>
          <cell r="BM17">
            <v>12099.6</v>
          </cell>
          <cell r="BN17">
            <v>36298.800000000003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4033.2</v>
          </cell>
          <cell r="BX17">
            <v>6049.8</v>
          </cell>
          <cell r="BY17">
            <v>12099.6</v>
          </cell>
          <cell r="BZ17">
            <v>36298.800000000003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4033.2</v>
          </cell>
          <cell r="CJ17">
            <v>6049.8</v>
          </cell>
          <cell r="CK17">
            <v>12099.6</v>
          </cell>
          <cell r="CL17">
            <v>36298.800000000003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4033.2</v>
          </cell>
          <cell r="CV17">
            <v>6049.8</v>
          </cell>
          <cell r="CW17">
            <v>12099.6</v>
          </cell>
          <cell r="CX17">
            <v>36298.800000000003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4033.2</v>
          </cell>
          <cell r="DH17">
            <v>6049.8</v>
          </cell>
          <cell r="DI17">
            <v>12099.6</v>
          </cell>
          <cell r="DJ17">
            <v>36298.800000000003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4033.2</v>
          </cell>
          <cell r="DT17">
            <v>6049.8</v>
          </cell>
          <cell r="DU17">
            <v>12099.6</v>
          </cell>
          <cell r="DV17">
            <v>36298.800000000003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4033.2</v>
          </cell>
          <cell r="EF17">
            <v>6049.8</v>
          </cell>
          <cell r="EG17">
            <v>12099.6</v>
          </cell>
          <cell r="EH17">
            <v>36298.800000000003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4033.2</v>
          </cell>
          <cell r="ER17">
            <v>6049.8</v>
          </cell>
          <cell r="ES17">
            <v>12099.6</v>
          </cell>
          <cell r="ET17">
            <v>36298.800000000003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4033.2</v>
          </cell>
          <cell r="FD17">
            <v>6049.8</v>
          </cell>
          <cell r="FE17">
            <v>12099.6</v>
          </cell>
          <cell r="FF17">
            <v>36298.800000000003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4033.2</v>
          </cell>
          <cell r="FP17">
            <v>6049.8</v>
          </cell>
          <cell r="FQ17">
            <v>12099.6</v>
          </cell>
          <cell r="FR17">
            <v>36298.800000000003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4033.2</v>
          </cell>
          <cell r="GB17">
            <v>6049.8</v>
          </cell>
          <cell r="GC17">
            <v>12099.6</v>
          </cell>
          <cell r="GD17">
            <v>36298.800000000003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4033.2</v>
          </cell>
          <cell r="GN17">
            <v>6049.8</v>
          </cell>
          <cell r="GO17">
            <v>12099.6</v>
          </cell>
          <cell r="GP17">
            <v>36298.800000000003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4033.2</v>
          </cell>
          <cell r="GZ17">
            <v>6049.8</v>
          </cell>
          <cell r="HA17">
            <v>12099.6</v>
          </cell>
          <cell r="HB17">
            <v>36298.800000000003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4033.2</v>
          </cell>
          <cell r="HL17">
            <v>6049.8</v>
          </cell>
          <cell r="HM17">
            <v>12099.6</v>
          </cell>
          <cell r="HN17">
            <v>36298.800000000003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4033.2</v>
          </cell>
          <cell r="HX17">
            <v>6049.8</v>
          </cell>
          <cell r="HY17">
            <v>12099.6</v>
          </cell>
          <cell r="HZ17">
            <v>36298.800000000003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4033.2</v>
          </cell>
          <cell r="IJ17">
            <v>6049.8</v>
          </cell>
          <cell r="IK17">
            <v>12099.6</v>
          </cell>
          <cell r="IL17">
            <v>36298.800000000003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4033.2</v>
          </cell>
          <cell r="IV17">
            <v>6049.8</v>
          </cell>
          <cell r="IW17">
            <v>12099.6</v>
          </cell>
          <cell r="IX17">
            <v>36298.800000000003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4033.2</v>
          </cell>
          <cell r="JH17">
            <v>6049.8</v>
          </cell>
          <cell r="JI17">
            <v>12099.6</v>
          </cell>
          <cell r="JJ17">
            <v>36298.800000000003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4033.2</v>
          </cell>
          <cell r="JT17">
            <v>6049.8</v>
          </cell>
          <cell r="JU17">
            <v>12099.6</v>
          </cell>
          <cell r="JV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1541.1944869831545</v>
          </cell>
          <cell r="P18">
            <v>2311.791730474732</v>
          </cell>
          <cell r="Q18">
            <v>4623.5834609494641</v>
          </cell>
          <cell r="R18">
            <v>13870.750382848391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1541.1944869831545</v>
          </cell>
          <cell r="AB18">
            <v>2311.791730474732</v>
          </cell>
          <cell r="AC18">
            <v>4623.5834609494641</v>
          </cell>
          <cell r="AD18">
            <v>13870.750382848391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1541.1944869831545</v>
          </cell>
          <cell r="AN18">
            <v>2311.791730474732</v>
          </cell>
          <cell r="AO18">
            <v>4623.5834609494641</v>
          </cell>
          <cell r="AP18">
            <v>13870.750382848391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1541.1944869831545</v>
          </cell>
          <cell r="AZ18">
            <v>2311.791730474732</v>
          </cell>
          <cell r="BA18">
            <v>4623.5834609494641</v>
          </cell>
          <cell r="BB18">
            <v>13870.750382848391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1541.1944869831545</v>
          </cell>
          <cell r="BL18">
            <v>2311.791730474732</v>
          </cell>
          <cell r="BM18">
            <v>4623.5834609494641</v>
          </cell>
          <cell r="BN18">
            <v>13870.750382848391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1541.1944869831545</v>
          </cell>
          <cell r="BX18">
            <v>2311.791730474732</v>
          </cell>
          <cell r="BY18">
            <v>4623.5834609494641</v>
          </cell>
          <cell r="BZ18">
            <v>13870.750382848391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1541.1944869831545</v>
          </cell>
          <cell r="CJ18">
            <v>2311.791730474732</v>
          </cell>
          <cell r="CK18">
            <v>4623.5834609494641</v>
          </cell>
          <cell r="CL18">
            <v>13870.750382848391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1541.1944869831545</v>
          </cell>
          <cell r="CV18">
            <v>2311.791730474732</v>
          </cell>
          <cell r="CW18">
            <v>4623.5834609494641</v>
          </cell>
          <cell r="CX18">
            <v>13870.750382848391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1541.1944869831545</v>
          </cell>
          <cell r="DH18">
            <v>2311.791730474732</v>
          </cell>
          <cell r="DI18">
            <v>4623.5834609494641</v>
          </cell>
          <cell r="DJ18">
            <v>13870.750382848391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1541.1944869831545</v>
          </cell>
          <cell r="DT18">
            <v>2311.791730474732</v>
          </cell>
          <cell r="DU18">
            <v>4623.5834609494641</v>
          </cell>
          <cell r="DV18">
            <v>13870.750382848391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1541.1944869831545</v>
          </cell>
          <cell r="EF18">
            <v>2311.791730474732</v>
          </cell>
          <cell r="EG18">
            <v>4623.5834609494641</v>
          </cell>
          <cell r="EH18">
            <v>13870.750382848391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1541.1944869831545</v>
          </cell>
          <cell r="ER18">
            <v>2311.791730474732</v>
          </cell>
          <cell r="ES18">
            <v>4623.5834609494641</v>
          </cell>
          <cell r="ET18">
            <v>13870.750382848391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1541.1944869831545</v>
          </cell>
          <cell r="FD18">
            <v>2311.791730474732</v>
          </cell>
          <cell r="FE18">
            <v>4623.5834609494641</v>
          </cell>
          <cell r="FF18">
            <v>13870.750382848391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1541.1944869831545</v>
          </cell>
          <cell r="FP18">
            <v>2311.791730474732</v>
          </cell>
          <cell r="FQ18">
            <v>4623.5834609494641</v>
          </cell>
          <cell r="FR18">
            <v>13870.750382848391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1541.1944869831545</v>
          </cell>
          <cell r="GB18">
            <v>2311.791730474732</v>
          </cell>
          <cell r="GC18">
            <v>4623.5834609494641</v>
          </cell>
          <cell r="GD18">
            <v>13870.750382848391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1541.1944869831545</v>
          </cell>
          <cell r="GN18">
            <v>2311.791730474732</v>
          </cell>
          <cell r="GO18">
            <v>4623.5834609494641</v>
          </cell>
          <cell r="GP18">
            <v>13870.750382848391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1541.1944869831545</v>
          </cell>
          <cell r="GZ18">
            <v>2311.791730474732</v>
          </cell>
          <cell r="HA18">
            <v>4623.5834609494641</v>
          </cell>
          <cell r="HB18">
            <v>13870.750382848391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1541.1944869831545</v>
          </cell>
          <cell r="HL18">
            <v>2311.791730474732</v>
          </cell>
          <cell r="HM18">
            <v>4623.5834609494641</v>
          </cell>
          <cell r="HN18">
            <v>13870.750382848391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1541.1944869831545</v>
          </cell>
          <cell r="HX18">
            <v>2311.791730474732</v>
          </cell>
          <cell r="HY18">
            <v>4623.5834609494641</v>
          </cell>
          <cell r="HZ18">
            <v>13870.750382848391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1541.1944869831545</v>
          </cell>
          <cell r="IJ18">
            <v>2311.791730474732</v>
          </cell>
          <cell r="IK18">
            <v>4623.5834609494641</v>
          </cell>
          <cell r="IL18">
            <v>13870.750382848391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1541.1944869831545</v>
          </cell>
          <cell r="IV18">
            <v>2311.791730474732</v>
          </cell>
          <cell r="IW18">
            <v>4623.5834609494641</v>
          </cell>
          <cell r="IX18">
            <v>13870.750382848391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1541.1944869831545</v>
          </cell>
          <cell r="JH18">
            <v>2311.791730474732</v>
          </cell>
          <cell r="JI18">
            <v>4623.5834609494641</v>
          </cell>
          <cell r="JJ18">
            <v>13870.750382848391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1541.1944869831545</v>
          </cell>
          <cell r="JT18">
            <v>2311.791730474732</v>
          </cell>
          <cell r="JU18">
            <v>4623.5834609494641</v>
          </cell>
          <cell r="JV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1022.0520673813171</v>
          </cell>
          <cell r="P19">
            <v>1533.0781010719757</v>
          </cell>
          <cell r="Q19">
            <v>3066.1562021439513</v>
          </cell>
          <cell r="R19">
            <v>9198.4686064318539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1022.0520673813171</v>
          </cell>
          <cell r="AB19">
            <v>1533.0781010719757</v>
          </cell>
          <cell r="AC19">
            <v>3066.1562021439513</v>
          </cell>
          <cell r="AD19">
            <v>9198.4686064318539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1022.0520673813171</v>
          </cell>
          <cell r="AN19">
            <v>1533.0781010719757</v>
          </cell>
          <cell r="AO19">
            <v>3066.1562021439513</v>
          </cell>
          <cell r="AP19">
            <v>9198.4686064318539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1022.0520673813171</v>
          </cell>
          <cell r="AZ19">
            <v>1533.0781010719757</v>
          </cell>
          <cell r="BA19">
            <v>3066.1562021439513</v>
          </cell>
          <cell r="BB19">
            <v>9198.4686064318539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1022.0520673813171</v>
          </cell>
          <cell r="BL19">
            <v>1533.0781010719757</v>
          </cell>
          <cell r="BM19">
            <v>3066.1562021439513</v>
          </cell>
          <cell r="BN19">
            <v>9198.4686064318539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1022.0520673813171</v>
          </cell>
          <cell r="BX19">
            <v>1533.0781010719757</v>
          </cell>
          <cell r="BY19">
            <v>3066.1562021439513</v>
          </cell>
          <cell r="BZ19">
            <v>9198.4686064318539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1022.0520673813171</v>
          </cell>
          <cell r="CJ19">
            <v>1533.0781010719757</v>
          </cell>
          <cell r="CK19">
            <v>3066.1562021439513</v>
          </cell>
          <cell r="CL19">
            <v>9198.4686064318539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1022.0520673813171</v>
          </cell>
          <cell r="CV19">
            <v>1533.0781010719757</v>
          </cell>
          <cell r="CW19">
            <v>3066.1562021439513</v>
          </cell>
          <cell r="CX19">
            <v>9198.4686064318539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1022.0520673813171</v>
          </cell>
          <cell r="DH19">
            <v>1533.0781010719757</v>
          </cell>
          <cell r="DI19">
            <v>3066.1562021439513</v>
          </cell>
          <cell r="DJ19">
            <v>9198.4686064318539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1022.0520673813171</v>
          </cell>
          <cell r="DT19">
            <v>1533.0781010719757</v>
          </cell>
          <cell r="DU19">
            <v>3066.1562021439513</v>
          </cell>
          <cell r="DV19">
            <v>9198.4686064318539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1022.0520673813171</v>
          </cell>
          <cell r="EF19">
            <v>1533.0781010719757</v>
          </cell>
          <cell r="EG19">
            <v>3066.1562021439513</v>
          </cell>
          <cell r="EH19">
            <v>9198.4686064318539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1022.0520673813171</v>
          </cell>
          <cell r="ER19">
            <v>1533.0781010719757</v>
          </cell>
          <cell r="ES19">
            <v>3066.1562021439513</v>
          </cell>
          <cell r="ET19">
            <v>9198.4686064318539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1022.0520673813171</v>
          </cell>
          <cell r="FD19">
            <v>1533.0781010719757</v>
          </cell>
          <cell r="FE19">
            <v>3066.1562021439513</v>
          </cell>
          <cell r="FF19">
            <v>9198.4686064318539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1022.0520673813171</v>
          </cell>
          <cell r="FP19">
            <v>1533.0781010719757</v>
          </cell>
          <cell r="FQ19">
            <v>3066.1562021439513</v>
          </cell>
          <cell r="FR19">
            <v>9198.4686064318539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1022.0520673813171</v>
          </cell>
          <cell r="GB19">
            <v>1533.0781010719757</v>
          </cell>
          <cell r="GC19">
            <v>3066.1562021439513</v>
          </cell>
          <cell r="GD19">
            <v>9198.4686064318539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1022.0520673813171</v>
          </cell>
          <cell r="GN19">
            <v>1533.0781010719757</v>
          </cell>
          <cell r="GO19">
            <v>3066.1562021439513</v>
          </cell>
          <cell r="GP19">
            <v>9198.4686064318539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1022.0520673813171</v>
          </cell>
          <cell r="GZ19">
            <v>1533.0781010719757</v>
          </cell>
          <cell r="HA19">
            <v>3066.1562021439513</v>
          </cell>
          <cell r="HB19">
            <v>9198.4686064318539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1022.0520673813171</v>
          </cell>
          <cell r="HL19">
            <v>1533.0781010719757</v>
          </cell>
          <cell r="HM19">
            <v>3066.1562021439513</v>
          </cell>
          <cell r="HN19">
            <v>9198.4686064318539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1022.0520673813171</v>
          </cell>
          <cell r="HX19">
            <v>1533.0781010719757</v>
          </cell>
          <cell r="HY19">
            <v>3066.1562021439513</v>
          </cell>
          <cell r="HZ19">
            <v>9198.4686064318539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1022.0520673813171</v>
          </cell>
          <cell r="IJ19">
            <v>1533.0781010719757</v>
          </cell>
          <cell r="IK19">
            <v>3066.1562021439513</v>
          </cell>
          <cell r="IL19">
            <v>9198.4686064318539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1022.0520673813171</v>
          </cell>
          <cell r="IV19">
            <v>1533.0781010719757</v>
          </cell>
          <cell r="IW19">
            <v>3066.1562021439513</v>
          </cell>
          <cell r="IX19">
            <v>9198.4686064318539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1022.0520673813171</v>
          </cell>
          <cell r="JH19">
            <v>1533.0781010719757</v>
          </cell>
          <cell r="JI19">
            <v>3066.1562021439513</v>
          </cell>
          <cell r="JJ19">
            <v>9198.4686064318539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1022.0520673813171</v>
          </cell>
          <cell r="JT19">
            <v>1533.0781010719757</v>
          </cell>
          <cell r="JU19">
            <v>3066.1562021439513</v>
          </cell>
          <cell r="JV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7353.7519142419615</v>
          </cell>
          <cell r="P20">
            <v>11030.627871362942</v>
          </cell>
          <cell r="Q20">
            <v>22061.255742725883</v>
          </cell>
          <cell r="R20">
            <v>66183.767228177647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7353.7519142419615</v>
          </cell>
          <cell r="AB20">
            <v>11030.627871362942</v>
          </cell>
          <cell r="AC20">
            <v>22061.255742725883</v>
          </cell>
          <cell r="AD20">
            <v>66183.767228177647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7353.7519142419615</v>
          </cell>
          <cell r="AN20">
            <v>11030.627871362942</v>
          </cell>
          <cell r="AO20">
            <v>22061.255742725883</v>
          </cell>
          <cell r="AP20">
            <v>66183.767228177647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7353.7519142419615</v>
          </cell>
          <cell r="AZ20">
            <v>11030.627871362942</v>
          </cell>
          <cell r="BA20">
            <v>22061.255742725883</v>
          </cell>
          <cell r="BB20">
            <v>66183.767228177647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7353.7519142419615</v>
          </cell>
          <cell r="BL20">
            <v>11030.627871362942</v>
          </cell>
          <cell r="BM20">
            <v>22061.255742725883</v>
          </cell>
          <cell r="BN20">
            <v>66183.767228177647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7353.7519142419615</v>
          </cell>
          <cell r="BX20">
            <v>11030.627871362942</v>
          </cell>
          <cell r="BY20">
            <v>22061.255742725883</v>
          </cell>
          <cell r="BZ20">
            <v>66183.767228177647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7353.7519142419615</v>
          </cell>
          <cell r="CJ20">
            <v>11030.627871362942</v>
          </cell>
          <cell r="CK20">
            <v>22061.255742725883</v>
          </cell>
          <cell r="CL20">
            <v>66183.767228177647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7353.7519142419615</v>
          </cell>
          <cell r="CV20">
            <v>11030.627871362942</v>
          </cell>
          <cell r="CW20">
            <v>22061.255742725883</v>
          </cell>
          <cell r="CX20">
            <v>66183.767228177647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7353.7519142419615</v>
          </cell>
          <cell r="DH20">
            <v>11030.627871362942</v>
          </cell>
          <cell r="DI20">
            <v>22061.255742725883</v>
          </cell>
          <cell r="DJ20">
            <v>66183.767228177647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7353.7519142419615</v>
          </cell>
          <cell r="DT20">
            <v>11030.627871362942</v>
          </cell>
          <cell r="DU20">
            <v>22061.255742725883</v>
          </cell>
          <cell r="DV20">
            <v>66183.767228177647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7353.7519142419615</v>
          </cell>
          <cell r="EF20">
            <v>11030.627871362942</v>
          </cell>
          <cell r="EG20">
            <v>22061.255742725883</v>
          </cell>
          <cell r="EH20">
            <v>66183.767228177647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7353.7519142419615</v>
          </cell>
          <cell r="ER20">
            <v>11030.627871362942</v>
          </cell>
          <cell r="ES20">
            <v>22061.255742725883</v>
          </cell>
          <cell r="ET20">
            <v>66183.767228177647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7353.7519142419615</v>
          </cell>
          <cell r="FD20">
            <v>11030.627871362942</v>
          </cell>
          <cell r="FE20">
            <v>22061.255742725883</v>
          </cell>
          <cell r="FF20">
            <v>66183.767228177647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7353.7519142419615</v>
          </cell>
          <cell r="FP20">
            <v>11030.627871362942</v>
          </cell>
          <cell r="FQ20">
            <v>22061.255742725883</v>
          </cell>
          <cell r="FR20">
            <v>66183.767228177647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7353.7519142419615</v>
          </cell>
          <cell r="GB20">
            <v>11030.627871362942</v>
          </cell>
          <cell r="GC20">
            <v>22061.255742725883</v>
          </cell>
          <cell r="GD20">
            <v>66183.767228177647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7353.7519142419615</v>
          </cell>
          <cell r="GN20">
            <v>11030.627871362942</v>
          </cell>
          <cell r="GO20">
            <v>22061.255742725883</v>
          </cell>
          <cell r="GP20">
            <v>66183.767228177647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7353.7519142419615</v>
          </cell>
          <cell r="GZ20">
            <v>11030.627871362942</v>
          </cell>
          <cell r="HA20">
            <v>22061.255742725883</v>
          </cell>
          <cell r="HB20">
            <v>66183.767228177647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7353.7519142419615</v>
          </cell>
          <cell r="HL20">
            <v>11030.627871362942</v>
          </cell>
          <cell r="HM20">
            <v>22061.255742725883</v>
          </cell>
          <cell r="HN20">
            <v>66183.767228177647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7353.7519142419615</v>
          </cell>
          <cell r="HX20">
            <v>11030.627871362942</v>
          </cell>
          <cell r="HY20">
            <v>22061.255742725883</v>
          </cell>
          <cell r="HZ20">
            <v>66183.767228177647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7353.7519142419615</v>
          </cell>
          <cell r="IJ20">
            <v>11030.627871362942</v>
          </cell>
          <cell r="IK20">
            <v>22061.255742725883</v>
          </cell>
          <cell r="IL20">
            <v>66183.767228177647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7353.7519142419615</v>
          </cell>
          <cell r="IV20">
            <v>11030.627871362942</v>
          </cell>
          <cell r="IW20">
            <v>22061.255742725883</v>
          </cell>
          <cell r="IX20">
            <v>66183.767228177647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7353.7519142419615</v>
          </cell>
          <cell r="JH20">
            <v>11030.627871362942</v>
          </cell>
          <cell r="JI20">
            <v>22061.255742725883</v>
          </cell>
          <cell r="JJ20">
            <v>66183.767228177647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7353.7519142419615</v>
          </cell>
          <cell r="JT20">
            <v>11030.627871362942</v>
          </cell>
          <cell r="JU20">
            <v>22061.255742725883</v>
          </cell>
          <cell r="JV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7848.5758039816246</v>
          </cell>
          <cell r="P27">
            <v>11772.863705972437</v>
          </cell>
          <cell r="Q27">
            <v>23545.727411944874</v>
          </cell>
          <cell r="R27">
            <v>70637.182235834625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7848.5758039816246</v>
          </cell>
          <cell r="AB27">
            <v>11772.863705972437</v>
          </cell>
          <cell r="AC27">
            <v>23545.727411944874</v>
          </cell>
          <cell r="AD27">
            <v>70637.182235834625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7848.5758039816246</v>
          </cell>
          <cell r="AN27">
            <v>11772.863705972437</v>
          </cell>
          <cell r="AO27">
            <v>23545.727411944874</v>
          </cell>
          <cell r="AP27">
            <v>70637.182235834625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7848.5758039816246</v>
          </cell>
          <cell r="AZ27">
            <v>11772.863705972437</v>
          </cell>
          <cell r="BA27">
            <v>23545.727411944874</v>
          </cell>
          <cell r="BB27">
            <v>70637.182235834625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7848.5758039816246</v>
          </cell>
          <cell r="BL27">
            <v>11772.863705972437</v>
          </cell>
          <cell r="BM27">
            <v>23545.727411944874</v>
          </cell>
          <cell r="BN27">
            <v>70637.182235834625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7848.5758039816246</v>
          </cell>
          <cell r="BX27">
            <v>11772.863705972437</v>
          </cell>
          <cell r="BY27">
            <v>23545.727411944874</v>
          </cell>
          <cell r="BZ27">
            <v>70637.182235834625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7848.5758039816246</v>
          </cell>
          <cell r="CJ27">
            <v>11772.863705972437</v>
          </cell>
          <cell r="CK27">
            <v>23545.727411944874</v>
          </cell>
          <cell r="CL27">
            <v>70637.182235834625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7848.5758039816246</v>
          </cell>
          <cell r="CV27">
            <v>11772.863705972437</v>
          </cell>
          <cell r="CW27">
            <v>23545.727411944874</v>
          </cell>
          <cell r="CX27">
            <v>70637.182235834625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7848.5758039816246</v>
          </cell>
          <cell r="DH27">
            <v>11772.863705972437</v>
          </cell>
          <cell r="DI27">
            <v>23545.727411944874</v>
          </cell>
          <cell r="DJ27">
            <v>70637.182235834625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7848.5758039816246</v>
          </cell>
          <cell r="DT27">
            <v>11772.863705972437</v>
          </cell>
          <cell r="DU27">
            <v>23545.727411944874</v>
          </cell>
          <cell r="DV27">
            <v>70637.182235834625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7848.5758039816246</v>
          </cell>
          <cell r="EF27">
            <v>11772.863705972437</v>
          </cell>
          <cell r="EG27">
            <v>23545.727411944874</v>
          </cell>
          <cell r="EH27">
            <v>70637.182235834625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7848.5758039816246</v>
          </cell>
          <cell r="ER27">
            <v>11772.863705972437</v>
          </cell>
          <cell r="ES27">
            <v>23545.727411944874</v>
          </cell>
          <cell r="ET27">
            <v>70637.182235834625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7848.5758039816246</v>
          </cell>
          <cell r="FD27">
            <v>11772.863705972437</v>
          </cell>
          <cell r="FE27">
            <v>23545.727411944874</v>
          </cell>
          <cell r="FF27">
            <v>70637.182235834625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7848.5758039816246</v>
          </cell>
          <cell r="FP27">
            <v>11772.863705972437</v>
          </cell>
          <cell r="FQ27">
            <v>23545.727411944874</v>
          </cell>
          <cell r="FR27">
            <v>70637.182235834625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7848.5758039816246</v>
          </cell>
          <cell r="GB27">
            <v>11772.863705972437</v>
          </cell>
          <cell r="GC27">
            <v>23545.727411944874</v>
          </cell>
          <cell r="GD27">
            <v>70637.182235834625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7848.5758039816246</v>
          </cell>
          <cell r="GN27">
            <v>11772.863705972437</v>
          </cell>
          <cell r="GO27">
            <v>23545.727411944874</v>
          </cell>
          <cell r="GP27">
            <v>70637.182235834625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7848.5758039816246</v>
          </cell>
          <cell r="GZ27">
            <v>11772.863705972437</v>
          </cell>
          <cell r="HA27">
            <v>23545.727411944874</v>
          </cell>
          <cell r="HB27">
            <v>70637.182235834625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7848.5758039816246</v>
          </cell>
          <cell r="HL27">
            <v>11772.863705972437</v>
          </cell>
          <cell r="HM27">
            <v>23545.727411944874</v>
          </cell>
          <cell r="HN27">
            <v>70637.182235834625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7848.5758039816246</v>
          </cell>
          <cell r="HX27">
            <v>11772.863705972437</v>
          </cell>
          <cell r="HY27">
            <v>23545.727411944874</v>
          </cell>
          <cell r="HZ27">
            <v>70637.182235834625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7848.5758039816246</v>
          </cell>
          <cell r="IJ27">
            <v>11772.863705972437</v>
          </cell>
          <cell r="IK27">
            <v>23545.727411944874</v>
          </cell>
          <cell r="IL27">
            <v>70637.182235834625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7848.5758039816246</v>
          </cell>
          <cell r="IV27">
            <v>11772.863705972437</v>
          </cell>
          <cell r="IW27">
            <v>23545.727411944874</v>
          </cell>
          <cell r="IX27">
            <v>70637.182235834625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7848.5758039816246</v>
          </cell>
          <cell r="JH27">
            <v>11772.863705972437</v>
          </cell>
          <cell r="JI27">
            <v>23545.727411944874</v>
          </cell>
          <cell r="JJ27">
            <v>70637.182235834625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7848.5758039816246</v>
          </cell>
          <cell r="JT27">
            <v>0</v>
          </cell>
          <cell r="JU27">
            <v>23545.727411944874</v>
          </cell>
          <cell r="JV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1500.5206738131701</v>
          </cell>
          <cell r="P28">
            <v>2250.7810107197552</v>
          </cell>
          <cell r="Q28">
            <v>4501.5620214395103</v>
          </cell>
          <cell r="R28">
            <v>13504.686064318532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1500.5206738131701</v>
          </cell>
          <cell r="AB28">
            <v>2250.7810107197552</v>
          </cell>
          <cell r="AC28">
            <v>4501.5620214395103</v>
          </cell>
          <cell r="AD28">
            <v>13504.686064318532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1500.5206738131701</v>
          </cell>
          <cell r="AN28">
            <v>2250.7810107197552</v>
          </cell>
          <cell r="AO28">
            <v>4501.5620214395103</v>
          </cell>
          <cell r="AP28">
            <v>13504.686064318532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1500.5206738131701</v>
          </cell>
          <cell r="AZ28">
            <v>2250.7810107197552</v>
          </cell>
          <cell r="BA28">
            <v>4501.5620214395103</v>
          </cell>
          <cell r="BB28">
            <v>13504.686064318532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1500.5206738131701</v>
          </cell>
          <cell r="BL28">
            <v>2250.7810107197552</v>
          </cell>
          <cell r="BM28">
            <v>4501.5620214395103</v>
          </cell>
          <cell r="BN28">
            <v>13504.686064318532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1500.5206738131701</v>
          </cell>
          <cell r="BX28">
            <v>2250.7810107197552</v>
          </cell>
          <cell r="BY28">
            <v>4501.5620214395103</v>
          </cell>
          <cell r="BZ28">
            <v>13504.686064318532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1500.5206738131701</v>
          </cell>
          <cell r="CJ28">
            <v>2250.7810107197552</v>
          </cell>
          <cell r="CK28">
            <v>4501.5620214395103</v>
          </cell>
          <cell r="CL28">
            <v>13504.686064318532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1500.5206738131701</v>
          </cell>
          <cell r="CV28">
            <v>2250.7810107197552</v>
          </cell>
          <cell r="CW28">
            <v>4501.5620214395103</v>
          </cell>
          <cell r="CX28">
            <v>13504.686064318532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1500.5206738131701</v>
          </cell>
          <cell r="DH28">
            <v>2250.7810107197552</v>
          </cell>
          <cell r="DI28">
            <v>4501.5620214395103</v>
          </cell>
          <cell r="DJ28">
            <v>13504.686064318532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1500.5206738131701</v>
          </cell>
          <cell r="DT28">
            <v>2250.7810107197552</v>
          </cell>
          <cell r="DU28">
            <v>4501.5620214395103</v>
          </cell>
          <cell r="DV28">
            <v>13504.686064318532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1500.5206738131701</v>
          </cell>
          <cell r="EF28">
            <v>2250.7810107197552</v>
          </cell>
          <cell r="EG28">
            <v>4501.5620214395103</v>
          </cell>
          <cell r="EH28">
            <v>13504.686064318532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1500.5206738131701</v>
          </cell>
          <cell r="ER28">
            <v>2250.7810107197552</v>
          </cell>
          <cell r="ES28">
            <v>4501.5620214395103</v>
          </cell>
          <cell r="ET28">
            <v>13504.686064318532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1500.5206738131701</v>
          </cell>
          <cell r="FD28">
            <v>2250.7810107197552</v>
          </cell>
          <cell r="FE28">
            <v>4501.5620214395103</v>
          </cell>
          <cell r="FF28">
            <v>13504.686064318532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1500.5206738131701</v>
          </cell>
          <cell r="FP28">
            <v>2250.7810107197552</v>
          </cell>
          <cell r="FQ28">
            <v>4501.5620214395103</v>
          </cell>
          <cell r="FR28">
            <v>13504.686064318532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1500.5206738131701</v>
          </cell>
          <cell r="GB28">
            <v>2250.7810107197552</v>
          </cell>
          <cell r="GC28">
            <v>4501.5620214395103</v>
          </cell>
          <cell r="GD28">
            <v>13504.686064318532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1500.5206738131701</v>
          </cell>
          <cell r="GN28">
            <v>2250.7810107197552</v>
          </cell>
          <cell r="GO28">
            <v>4501.5620214395103</v>
          </cell>
          <cell r="GP28">
            <v>13504.686064318532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1500.5206738131701</v>
          </cell>
          <cell r="GZ28">
            <v>2250.7810107197552</v>
          </cell>
          <cell r="HA28">
            <v>4501.5620214395103</v>
          </cell>
          <cell r="HB28">
            <v>13504.686064318532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1500.5206738131701</v>
          </cell>
          <cell r="HL28">
            <v>2250.7810107197552</v>
          </cell>
          <cell r="HM28">
            <v>4501.5620214395103</v>
          </cell>
          <cell r="HN28">
            <v>13504.686064318532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1500.5206738131701</v>
          </cell>
          <cell r="HX28">
            <v>2250.7810107197552</v>
          </cell>
          <cell r="HY28">
            <v>4501.5620214395103</v>
          </cell>
          <cell r="HZ28">
            <v>13504.686064318532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1500.5206738131701</v>
          </cell>
          <cell r="IJ28">
            <v>2250.7810107197552</v>
          </cell>
          <cell r="IK28">
            <v>4501.5620214395103</v>
          </cell>
          <cell r="IL28">
            <v>13504.686064318532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1500.5206738131701</v>
          </cell>
          <cell r="IV28">
            <v>2250.7810107197552</v>
          </cell>
          <cell r="IW28">
            <v>4501.5620214395103</v>
          </cell>
          <cell r="IX28">
            <v>13504.686064318532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1500.5206738131701</v>
          </cell>
          <cell r="JH28">
            <v>2250.7810107197552</v>
          </cell>
          <cell r="JI28">
            <v>4501.5620214395103</v>
          </cell>
          <cell r="JJ28">
            <v>13504.686064318532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1500.5206738131701</v>
          </cell>
          <cell r="JT28">
            <v>0</v>
          </cell>
          <cell r="JU28">
            <v>4501.5620214395103</v>
          </cell>
          <cell r="JV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12003.675344563555</v>
          </cell>
          <cell r="R29">
            <v>36011.026033690665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12003.675344563555</v>
          </cell>
          <cell r="AD29">
            <v>36011.026033690665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12003.675344563555</v>
          </cell>
          <cell r="AP29">
            <v>36011.026033690665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12003.675344563555</v>
          </cell>
          <cell r="BB29">
            <v>36011.026033690665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12003.675344563555</v>
          </cell>
          <cell r="BN29">
            <v>36011.026033690665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12003.675344563555</v>
          </cell>
          <cell r="BZ29">
            <v>36011.026033690665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12003.675344563555</v>
          </cell>
          <cell r="CL29">
            <v>36011.026033690665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12003.675344563555</v>
          </cell>
          <cell r="CX29">
            <v>36011.026033690665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12003.675344563555</v>
          </cell>
          <cell r="DJ29">
            <v>36011.026033690665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12003.675344563555</v>
          </cell>
          <cell r="DV29">
            <v>36011.026033690665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12003.675344563555</v>
          </cell>
          <cell r="EH29">
            <v>36011.026033690665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12003.675344563555</v>
          </cell>
          <cell r="ET29">
            <v>36011.026033690665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12003.675344563555</v>
          </cell>
          <cell r="FF29">
            <v>36011.026033690665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12003.675344563555</v>
          </cell>
          <cell r="FR29">
            <v>36011.026033690665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12003.675344563555</v>
          </cell>
          <cell r="GD29">
            <v>36011.026033690665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12003.675344563555</v>
          </cell>
          <cell r="GP29">
            <v>36011.026033690665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12003.675344563555</v>
          </cell>
          <cell r="HB29">
            <v>36011.026033690665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12003.675344563555</v>
          </cell>
          <cell r="HN29">
            <v>36011.026033690665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12003.675344563555</v>
          </cell>
          <cell r="HZ29">
            <v>36011.026033690665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12003.675344563555</v>
          </cell>
          <cell r="IL29">
            <v>36011.026033690665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12003.675344563555</v>
          </cell>
          <cell r="IX29">
            <v>36011.026033690665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12003.675344563555</v>
          </cell>
          <cell r="JJ29">
            <v>36011.026033690665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12003.675344563555</v>
          </cell>
          <cell r="JV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9571.0872894333843</v>
          </cell>
          <cell r="P30">
            <v>14356.630934150078</v>
          </cell>
          <cell r="Q30">
            <v>28713.261868300156</v>
          </cell>
          <cell r="R30">
            <v>86139.785604900462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9571.0872894333843</v>
          </cell>
          <cell r="AB30">
            <v>14356.630934150078</v>
          </cell>
          <cell r="AC30">
            <v>28713.261868300156</v>
          </cell>
          <cell r="AD30">
            <v>86139.785604900462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9571.0872894333843</v>
          </cell>
          <cell r="AN30">
            <v>14356.630934150078</v>
          </cell>
          <cell r="AO30">
            <v>28713.261868300156</v>
          </cell>
          <cell r="AP30">
            <v>86139.785604900462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9571.0872894333843</v>
          </cell>
          <cell r="AZ30">
            <v>14356.630934150078</v>
          </cell>
          <cell r="BA30">
            <v>28713.261868300156</v>
          </cell>
          <cell r="BB30">
            <v>86139.785604900462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9571.0872894333843</v>
          </cell>
          <cell r="BL30">
            <v>14356.630934150078</v>
          </cell>
          <cell r="BM30">
            <v>28713.261868300156</v>
          </cell>
          <cell r="BN30">
            <v>86139.785604900462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9571.0872894333843</v>
          </cell>
          <cell r="BX30">
            <v>14356.630934150078</v>
          </cell>
          <cell r="BY30">
            <v>28713.261868300156</v>
          </cell>
          <cell r="BZ30">
            <v>86139.785604900462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9571.0872894333843</v>
          </cell>
          <cell r="CJ30">
            <v>14356.630934150078</v>
          </cell>
          <cell r="CK30">
            <v>28713.261868300156</v>
          </cell>
          <cell r="CL30">
            <v>86139.785604900462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9571.0872894333843</v>
          </cell>
          <cell r="CV30">
            <v>14356.630934150078</v>
          </cell>
          <cell r="CW30">
            <v>28713.261868300156</v>
          </cell>
          <cell r="CX30">
            <v>86139.785604900462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9571.0872894333843</v>
          </cell>
          <cell r="DH30">
            <v>14356.630934150078</v>
          </cell>
          <cell r="DI30">
            <v>28713.261868300156</v>
          </cell>
          <cell r="DJ30">
            <v>86139.785604900462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9571.0872894333843</v>
          </cell>
          <cell r="DT30">
            <v>14356.630934150078</v>
          </cell>
          <cell r="DU30">
            <v>28713.261868300156</v>
          </cell>
          <cell r="DV30">
            <v>86139.785604900462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9571.0872894333843</v>
          </cell>
          <cell r="EF30">
            <v>14356.630934150078</v>
          </cell>
          <cell r="EG30">
            <v>28713.261868300156</v>
          </cell>
          <cell r="EH30">
            <v>86139.785604900462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9571.0872894333843</v>
          </cell>
          <cell r="ER30">
            <v>14356.630934150078</v>
          </cell>
          <cell r="ES30">
            <v>28713.261868300156</v>
          </cell>
          <cell r="ET30">
            <v>86139.785604900462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9571.0872894333843</v>
          </cell>
          <cell r="FD30">
            <v>14356.630934150078</v>
          </cell>
          <cell r="FE30">
            <v>28713.261868300156</v>
          </cell>
          <cell r="FF30">
            <v>86139.785604900462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9571.0872894333843</v>
          </cell>
          <cell r="FP30">
            <v>14356.630934150078</v>
          </cell>
          <cell r="FQ30">
            <v>28713.261868300156</v>
          </cell>
          <cell r="FR30">
            <v>86139.785604900462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9571.0872894333843</v>
          </cell>
          <cell r="GB30">
            <v>14356.630934150078</v>
          </cell>
          <cell r="GC30">
            <v>28713.261868300156</v>
          </cell>
          <cell r="GD30">
            <v>86139.785604900462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9571.0872894333843</v>
          </cell>
          <cell r="GN30">
            <v>14356.630934150078</v>
          </cell>
          <cell r="GO30">
            <v>28713.261868300156</v>
          </cell>
          <cell r="GP30">
            <v>86139.785604900462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9571.0872894333843</v>
          </cell>
          <cell r="GZ30">
            <v>14356.630934150078</v>
          </cell>
          <cell r="HA30">
            <v>28713.261868300156</v>
          </cell>
          <cell r="HB30">
            <v>86139.785604900462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9571.0872894333843</v>
          </cell>
          <cell r="HL30">
            <v>14356.630934150078</v>
          </cell>
          <cell r="HM30">
            <v>28713.261868300156</v>
          </cell>
          <cell r="HN30">
            <v>86139.785604900462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9571.0872894333843</v>
          </cell>
          <cell r="HX30">
            <v>14356.630934150078</v>
          </cell>
          <cell r="HY30">
            <v>28713.261868300156</v>
          </cell>
          <cell r="HZ30">
            <v>86139.785604900462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9571.0872894333843</v>
          </cell>
          <cell r="IJ30">
            <v>14356.630934150078</v>
          </cell>
          <cell r="IK30">
            <v>28713.261868300156</v>
          </cell>
          <cell r="IL30">
            <v>86139.785604900462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9571.0872894333843</v>
          </cell>
          <cell r="IV30">
            <v>14356.630934150078</v>
          </cell>
          <cell r="IW30">
            <v>28713.261868300156</v>
          </cell>
          <cell r="IX30">
            <v>86139.785604900462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9571.0872894333843</v>
          </cell>
          <cell r="JH30">
            <v>14356.630934150078</v>
          </cell>
          <cell r="JI30">
            <v>28713.261868300156</v>
          </cell>
          <cell r="JJ30">
            <v>86139.785604900462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9571.0872894333843</v>
          </cell>
          <cell r="JT30">
            <v>0</v>
          </cell>
          <cell r="JU30">
            <v>28713.261868300156</v>
          </cell>
          <cell r="JV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2194.425727411945</v>
          </cell>
          <cell r="P31">
            <v>3291.6385911179177</v>
          </cell>
          <cell r="Q31">
            <v>6583.2771822358354</v>
          </cell>
          <cell r="R31">
            <v>19749.831546707504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2194.425727411945</v>
          </cell>
          <cell r="AB31">
            <v>3291.6385911179177</v>
          </cell>
          <cell r="AC31">
            <v>6583.2771822358354</v>
          </cell>
          <cell r="AD31">
            <v>19749.831546707504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2194.425727411945</v>
          </cell>
          <cell r="AN31">
            <v>3291.6385911179177</v>
          </cell>
          <cell r="AO31">
            <v>6583.2771822358354</v>
          </cell>
          <cell r="AP31">
            <v>19749.831546707504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2194.425727411945</v>
          </cell>
          <cell r="AZ31">
            <v>3291.6385911179177</v>
          </cell>
          <cell r="BA31">
            <v>6583.2771822358354</v>
          </cell>
          <cell r="BB31">
            <v>19749.831546707504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2194.425727411945</v>
          </cell>
          <cell r="BL31">
            <v>3291.6385911179177</v>
          </cell>
          <cell r="BM31">
            <v>6583.2771822358354</v>
          </cell>
          <cell r="BN31">
            <v>19749.831546707504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2194.425727411945</v>
          </cell>
          <cell r="BX31">
            <v>3291.6385911179177</v>
          </cell>
          <cell r="BY31">
            <v>6583.2771822358354</v>
          </cell>
          <cell r="BZ31">
            <v>19749.831546707504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2194.425727411945</v>
          </cell>
          <cell r="CJ31">
            <v>3291.6385911179177</v>
          </cell>
          <cell r="CK31">
            <v>6583.2771822358354</v>
          </cell>
          <cell r="CL31">
            <v>19749.831546707504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2194.425727411945</v>
          </cell>
          <cell r="CV31">
            <v>3291.6385911179177</v>
          </cell>
          <cell r="CW31">
            <v>6583.2771822358354</v>
          </cell>
          <cell r="CX31">
            <v>19749.831546707504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2194.425727411945</v>
          </cell>
          <cell r="DH31">
            <v>3291.6385911179177</v>
          </cell>
          <cell r="DI31">
            <v>6583.2771822358354</v>
          </cell>
          <cell r="DJ31">
            <v>19749.831546707504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2194.425727411945</v>
          </cell>
          <cell r="DT31">
            <v>3291.6385911179177</v>
          </cell>
          <cell r="DU31">
            <v>6583.2771822358354</v>
          </cell>
          <cell r="DV31">
            <v>19749.831546707504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2194.425727411945</v>
          </cell>
          <cell r="EF31">
            <v>3291.6385911179177</v>
          </cell>
          <cell r="EG31">
            <v>6583.2771822358354</v>
          </cell>
          <cell r="EH31">
            <v>19749.831546707504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2194.425727411945</v>
          </cell>
          <cell r="ER31">
            <v>3291.6385911179177</v>
          </cell>
          <cell r="ES31">
            <v>6583.2771822358354</v>
          </cell>
          <cell r="ET31">
            <v>19749.831546707504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2194.425727411945</v>
          </cell>
          <cell r="FD31">
            <v>3291.6385911179177</v>
          </cell>
          <cell r="FE31">
            <v>6583.2771822358354</v>
          </cell>
          <cell r="FF31">
            <v>19749.831546707504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2194.425727411945</v>
          </cell>
          <cell r="FP31">
            <v>3291.6385911179177</v>
          </cell>
          <cell r="FQ31">
            <v>6583.2771822358354</v>
          </cell>
          <cell r="FR31">
            <v>19749.831546707504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2194.425727411945</v>
          </cell>
          <cell r="GB31">
            <v>3291.6385911179177</v>
          </cell>
          <cell r="GC31">
            <v>6583.2771822358354</v>
          </cell>
          <cell r="GD31">
            <v>19749.831546707504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2194.425727411945</v>
          </cell>
          <cell r="GN31">
            <v>3291.6385911179177</v>
          </cell>
          <cell r="GO31">
            <v>6583.2771822358354</v>
          </cell>
          <cell r="GP31">
            <v>19749.831546707504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2194.425727411945</v>
          </cell>
          <cell r="GZ31">
            <v>3291.6385911179177</v>
          </cell>
          <cell r="HA31">
            <v>6583.2771822358354</v>
          </cell>
          <cell r="HB31">
            <v>19749.831546707504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2194.425727411945</v>
          </cell>
          <cell r="HL31">
            <v>3291.6385911179177</v>
          </cell>
          <cell r="HM31">
            <v>6583.2771822358354</v>
          </cell>
          <cell r="HN31">
            <v>19749.831546707504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2194.425727411945</v>
          </cell>
          <cell r="HX31">
            <v>3291.6385911179177</v>
          </cell>
          <cell r="HY31">
            <v>6583.2771822358354</v>
          </cell>
          <cell r="HZ31">
            <v>19749.831546707504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2194.425727411945</v>
          </cell>
          <cell r="IJ31">
            <v>3291.6385911179177</v>
          </cell>
          <cell r="IK31">
            <v>6583.2771822358354</v>
          </cell>
          <cell r="IL31">
            <v>19749.831546707504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2194.425727411945</v>
          </cell>
          <cell r="IV31">
            <v>3291.6385911179177</v>
          </cell>
          <cell r="IW31">
            <v>6583.2771822358354</v>
          </cell>
          <cell r="IX31">
            <v>19749.831546707504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2194.425727411945</v>
          </cell>
          <cell r="JH31">
            <v>3291.6385911179177</v>
          </cell>
          <cell r="JI31">
            <v>6583.2771822358354</v>
          </cell>
          <cell r="JJ31">
            <v>19749.831546707504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2194.425727411945</v>
          </cell>
          <cell r="JT31">
            <v>0</v>
          </cell>
          <cell r="JU31">
            <v>6583.2771822358354</v>
          </cell>
          <cell r="JV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523.1324425727413</v>
          </cell>
          <cell r="L37">
            <v>784.69866385911189</v>
          </cell>
          <cell r="M37">
            <v>1569.3973277182238</v>
          </cell>
          <cell r="N37">
            <v>4708.1919831546711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523.1324425727413</v>
          </cell>
          <cell r="X37">
            <v>784.69866385911189</v>
          </cell>
          <cell r="Y37">
            <v>1569.3973277182238</v>
          </cell>
          <cell r="Z37">
            <v>4708.1919831546711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523.1324425727413</v>
          </cell>
          <cell r="AJ37">
            <v>784.69866385911189</v>
          </cell>
          <cell r="AK37">
            <v>1569.3973277182238</v>
          </cell>
          <cell r="AL37">
            <v>4708.1919831546711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523.1324425727413</v>
          </cell>
          <cell r="AV37">
            <v>784.69866385911189</v>
          </cell>
          <cell r="AW37">
            <v>1569.3973277182238</v>
          </cell>
          <cell r="AX37">
            <v>4708.1919831546711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523.1324425727413</v>
          </cell>
          <cell r="BH37">
            <v>784.69866385911189</v>
          </cell>
          <cell r="BI37">
            <v>1569.3973277182238</v>
          </cell>
          <cell r="BJ37">
            <v>4708.1919831546711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523.1324425727413</v>
          </cell>
          <cell r="BT37">
            <v>784.69866385911189</v>
          </cell>
          <cell r="BU37">
            <v>1569.3973277182238</v>
          </cell>
          <cell r="BV37">
            <v>4708.1919831546711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523.1324425727413</v>
          </cell>
          <cell r="CF37">
            <v>784.69866385911189</v>
          </cell>
          <cell r="CG37">
            <v>1569.3973277182238</v>
          </cell>
          <cell r="CH37">
            <v>4708.1919831546711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523.1324425727413</v>
          </cell>
          <cell r="CR37">
            <v>784.69866385911189</v>
          </cell>
          <cell r="CS37">
            <v>1569.3973277182238</v>
          </cell>
          <cell r="CT37">
            <v>4708.1919831546711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523.1324425727413</v>
          </cell>
          <cell r="DD37">
            <v>784.69866385911189</v>
          </cell>
          <cell r="DE37">
            <v>1569.3973277182238</v>
          </cell>
          <cell r="DF37">
            <v>4708.1919831546711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523.1324425727413</v>
          </cell>
          <cell r="DP37">
            <v>784.69866385911189</v>
          </cell>
          <cell r="DQ37">
            <v>1569.3973277182238</v>
          </cell>
          <cell r="DR37">
            <v>4708.1919831546711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523.1324425727413</v>
          </cell>
          <cell r="EB37">
            <v>784.69866385911189</v>
          </cell>
          <cell r="EC37">
            <v>1569.3973277182238</v>
          </cell>
          <cell r="ED37">
            <v>4708.1919831546711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523.1324425727413</v>
          </cell>
          <cell r="EN37">
            <v>784.69866385911189</v>
          </cell>
          <cell r="EO37">
            <v>1569.3973277182238</v>
          </cell>
          <cell r="EP37">
            <v>4708.1919831546711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523.1324425727413</v>
          </cell>
          <cell r="EZ37">
            <v>784.69866385911189</v>
          </cell>
          <cell r="FA37">
            <v>1569.3973277182238</v>
          </cell>
          <cell r="FB37">
            <v>4708.1919831546711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523.1324425727413</v>
          </cell>
          <cell r="FL37">
            <v>784.69866385911189</v>
          </cell>
          <cell r="FM37">
            <v>1569.3973277182238</v>
          </cell>
          <cell r="FN37">
            <v>4708.1919831546711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523.1324425727413</v>
          </cell>
          <cell r="FX37">
            <v>784.69866385911189</v>
          </cell>
          <cell r="FY37">
            <v>1569.3973277182238</v>
          </cell>
          <cell r="FZ37">
            <v>4708.1919831546711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523.1324425727413</v>
          </cell>
          <cell r="GJ37">
            <v>784.69866385911189</v>
          </cell>
          <cell r="GK37">
            <v>1569.3973277182238</v>
          </cell>
          <cell r="GL37">
            <v>4708.1919831546711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523.1324425727413</v>
          </cell>
          <cell r="GV37">
            <v>784.69866385911189</v>
          </cell>
          <cell r="GW37">
            <v>1569.3973277182238</v>
          </cell>
          <cell r="GX37">
            <v>4708.1919831546711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523.1324425727413</v>
          </cell>
          <cell r="HH37">
            <v>784.69866385911189</v>
          </cell>
          <cell r="HI37">
            <v>1569.3973277182238</v>
          </cell>
          <cell r="HJ37">
            <v>4708.1919831546711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523.1324425727413</v>
          </cell>
          <cell r="HT37">
            <v>784.69866385911189</v>
          </cell>
          <cell r="HU37">
            <v>1569.3973277182238</v>
          </cell>
          <cell r="HV37">
            <v>4708.1919831546711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523.1324425727413</v>
          </cell>
          <cell r="IF37">
            <v>784.69866385911189</v>
          </cell>
          <cell r="IG37">
            <v>1569.3973277182238</v>
          </cell>
          <cell r="IH37">
            <v>4708.1919831546711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523.1324425727413</v>
          </cell>
          <cell r="IR37">
            <v>784.69866385911189</v>
          </cell>
          <cell r="IS37">
            <v>1569.3973277182238</v>
          </cell>
          <cell r="IT37">
            <v>4708.1919831546711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523.1324425727413</v>
          </cell>
          <cell r="JD37">
            <v>784.69866385911189</v>
          </cell>
          <cell r="JE37">
            <v>1569.3973277182238</v>
          </cell>
          <cell r="JF37">
            <v>4708.1919831546711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523.1324425727413</v>
          </cell>
          <cell r="JP37">
            <v>784.69866385911189</v>
          </cell>
          <cell r="JQ37">
            <v>1569.3973277182238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73.359877488514556</v>
          </cell>
          <cell r="L38">
            <v>73.359877488514556</v>
          </cell>
          <cell r="M38">
            <v>73.359877488514556</v>
          </cell>
          <cell r="N38">
            <v>73.359877488514556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97.81316998468607</v>
          </cell>
          <cell r="X38">
            <v>97.81316998468607</v>
          </cell>
          <cell r="Y38">
            <v>97.81316998468607</v>
          </cell>
          <cell r="Z38">
            <v>97.81316998468607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73.359877488514556</v>
          </cell>
          <cell r="AJ38">
            <v>73.359877488514556</v>
          </cell>
          <cell r="AK38">
            <v>73.359877488514556</v>
          </cell>
          <cell r="AL38">
            <v>73.359877488514556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97.81316998468607</v>
          </cell>
          <cell r="AV38">
            <v>97.81316998468607</v>
          </cell>
          <cell r="AW38">
            <v>97.81316998468607</v>
          </cell>
          <cell r="AX38">
            <v>97.81316998468607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97.81316998468607</v>
          </cell>
          <cell r="BH38">
            <v>97.81316998468607</v>
          </cell>
          <cell r="BI38">
            <v>97.81316998468607</v>
          </cell>
          <cell r="BJ38">
            <v>97.81316998468607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45.849923430321596</v>
          </cell>
          <cell r="BT38">
            <v>45.849923430321596</v>
          </cell>
          <cell r="BU38">
            <v>45.849923430321596</v>
          </cell>
          <cell r="BV38">
            <v>45.849923430321596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73.359877488514556</v>
          </cell>
          <cell r="CF38">
            <v>73.359877488514556</v>
          </cell>
          <cell r="CG38">
            <v>73.359877488514556</v>
          </cell>
          <cell r="CH38">
            <v>73.359877488514556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97.81316998468607</v>
          </cell>
          <cell r="CR38">
            <v>97.81316998468607</v>
          </cell>
          <cell r="CS38">
            <v>97.81316998468607</v>
          </cell>
          <cell r="CT38">
            <v>97.81316998468607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97.81316998468607</v>
          </cell>
          <cell r="DD38">
            <v>97.81316998468607</v>
          </cell>
          <cell r="DE38">
            <v>97.81316998468607</v>
          </cell>
          <cell r="DF38">
            <v>97.81316998468607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97.81316998468607</v>
          </cell>
          <cell r="DP38">
            <v>97.81316998468607</v>
          </cell>
          <cell r="DQ38">
            <v>97.81316998468607</v>
          </cell>
          <cell r="DR38">
            <v>97.81316998468607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122.26646248085758</v>
          </cell>
          <cell r="EB38">
            <v>122.26646248085758</v>
          </cell>
          <cell r="EC38">
            <v>122.26646248085758</v>
          </cell>
          <cell r="ED38">
            <v>122.26646248085758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122.26646248085758</v>
          </cell>
          <cell r="EN38">
            <v>122.26646248085758</v>
          </cell>
          <cell r="EO38">
            <v>122.26646248085758</v>
          </cell>
          <cell r="EP38">
            <v>122.26646248085758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45.849923430321596</v>
          </cell>
          <cell r="EZ38">
            <v>45.849923430321596</v>
          </cell>
          <cell r="FA38">
            <v>45.849923430321596</v>
          </cell>
          <cell r="FB38">
            <v>45.849923430321596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73.359877488514556</v>
          </cell>
          <cell r="FL38">
            <v>73.359877488514556</v>
          </cell>
          <cell r="FM38">
            <v>73.359877488514556</v>
          </cell>
          <cell r="FN38">
            <v>73.359877488514556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97.81316998468607</v>
          </cell>
          <cell r="FX38">
            <v>97.81316998468607</v>
          </cell>
          <cell r="FY38">
            <v>97.81316998468607</v>
          </cell>
          <cell r="FZ38">
            <v>97.81316998468607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97.81316998468607</v>
          </cell>
          <cell r="GJ38">
            <v>97.81316998468607</v>
          </cell>
          <cell r="GK38">
            <v>97.81316998468607</v>
          </cell>
          <cell r="GL38">
            <v>97.81316998468607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122.26646248085758</v>
          </cell>
          <cell r="GV38">
            <v>122.26646248085758</v>
          </cell>
          <cell r="GW38">
            <v>122.26646248085758</v>
          </cell>
          <cell r="GX38">
            <v>122.26646248085758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45.849923430321596</v>
          </cell>
          <cell r="HH38">
            <v>45.849923430321596</v>
          </cell>
          <cell r="HI38">
            <v>45.849923430321596</v>
          </cell>
          <cell r="HJ38">
            <v>45.849923430321596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73.359877488514556</v>
          </cell>
          <cell r="HT38">
            <v>73.359877488514556</v>
          </cell>
          <cell r="HU38">
            <v>73.359877488514556</v>
          </cell>
          <cell r="HV38">
            <v>73.359877488514556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97.81316998468607</v>
          </cell>
          <cell r="IF38">
            <v>97.81316998468607</v>
          </cell>
          <cell r="IG38">
            <v>97.81316998468607</v>
          </cell>
          <cell r="IH38">
            <v>97.81316998468607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122.26646248085758</v>
          </cell>
          <cell r="IR38">
            <v>122.26646248085758</v>
          </cell>
          <cell r="IS38">
            <v>122.26646248085758</v>
          </cell>
          <cell r="IT38">
            <v>122.26646248085758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122.26646248085758</v>
          </cell>
          <cell r="JD38">
            <v>122.26646248085758</v>
          </cell>
          <cell r="JE38">
            <v>122.26646248085758</v>
          </cell>
          <cell r="JF38">
            <v>122.26646248085758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140.16976591555456</v>
          </cell>
          <cell r="JP38">
            <v>122.26646248085758</v>
          </cell>
          <cell r="JQ38">
            <v>122.26646248085758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1535.2833078101073</v>
          </cell>
          <cell r="L39">
            <v>1535.2833078101073</v>
          </cell>
          <cell r="M39">
            <v>1535.2833078101073</v>
          </cell>
          <cell r="N39">
            <v>1535.2833078101073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1953.9969372128639</v>
          </cell>
          <cell r="X39">
            <v>1953.9969372128639</v>
          </cell>
          <cell r="Y39">
            <v>1953.9969372128639</v>
          </cell>
          <cell r="Z39">
            <v>1953.9969372128639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1535.2833078101073</v>
          </cell>
          <cell r="AJ39">
            <v>1535.2833078101073</v>
          </cell>
          <cell r="AK39">
            <v>1535.2833078101073</v>
          </cell>
          <cell r="AL39">
            <v>1535.2833078101073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1953.9969372128639</v>
          </cell>
          <cell r="AV39">
            <v>1953.9969372128639</v>
          </cell>
          <cell r="AW39">
            <v>1953.9969372128639</v>
          </cell>
          <cell r="AX39">
            <v>1953.9969372128639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1953.9969372128639</v>
          </cell>
          <cell r="BH39">
            <v>1953.9969372128639</v>
          </cell>
          <cell r="BI39">
            <v>1953.9969372128639</v>
          </cell>
          <cell r="BJ39">
            <v>1953.9969372128639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1081.6768759571212</v>
          </cell>
          <cell r="BT39">
            <v>1081.6768759571212</v>
          </cell>
          <cell r="BU39">
            <v>1081.6768759571212</v>
          </cell>
          <cell r="BV39">
            <v>1081.6768759571212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1535.2833078101073</v>
          </cell>
          <cell r="CF39">
            <v>1535.2833078101073</v>
          </cell>
          <cell r="CG39">
            <v>1535.2833078101073</v>
          </cell>
          <cell r="CH39">
            <v>1535.2833078101073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1953.9969372128639</v>
          </cell>
          <cell r="CR39">
            <v>1953.9969372128639</v>
          </cell>
          <cell r="CS39">
            <v>1953.9969372128639</v>
          </cell>
          <cell r="CT39">
            <v>1953.9969372128639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1953.9969372128639</v>
          </cell>
          <cell r="DD39">
            <v>1953.9969372128639</v>
          </cell>
          <cell r="DE39">
            <v>1953.9969372128639</v>
          </cell>
          <cell r="DF39">
            <v>1953.9969372128639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1953.9969372128639</v>
          </cell>
          <cell r="DP39">
            <v>1953.9969372128639</v>
          </cell>
          <cell r="DQ39">
            <v>1953.9969372128639</v>
          </cell>
          <cell r="DR39">
            <v>1953.9969372128639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2372.7105666156203</v>
          </cell>
          <cell r="EB39">
            <v>2372.7105666156203</v>
          </cell>
          <cell r="EC39">
            <v>2372.7105666156203</v>
          </cell>
          <cell r="ED39">
            <v>2372.7105666156203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2372.7105666156203</v>
          </cell>
          <cell r="EN39">
            <v>2372.7105666156203</v>
          </cell>
          <cell r="EO39">
            <v>2372.7105666156203</v>
          </cell>
          <cell r="EP39">
            <v>2372.7105666156203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1081.6768759571212</v>
          </cell>
          <cell r="EZ39">
            <v>1081.6768759571212</v>
          </cell>
          <cell r="FA39">
            <v>1081.6768759571212</v>
          </cell>
          <cell r="FB39">
            <v>1081.6768759571212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1535.2833078101073</v>
          </cell>
          <cell r="FL39">
            <v>1535.2833078101073</v>
          </cell>
          <cell r="FM39">
            <v>1535.2833078101073</v>
          </cell>
          <cell r="FN39">
            <v>1535.2833078101073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1953.9969372128639</v>
          </cell>
          <cell r="FX39">
            <v>1953.9969372128639</v>
          </cell>
          <cell r="FY39">
            <v>1953.9969372128639</v>
          </cell>
          <cell r="FZ39">
            <v>1953.9969372128639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1953.9969372128639</v>
          </cell>
          <cell r="GJ39">
            <v>1953.9969372128639</v>
          </cell>
          <cell r="GK39">
            <v>1953.9969372128639</v>
          </cell>
          <cell r="GL39">
            <v>1953.9969372128639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2372.7105666156203</v>
          </cell>
          <cell r="GV39">
            <v>2372.7105666156203</v>
          </cell>
          <cell r="GW39">
            <v>2372.7105666156203</v>
          </cell>
          <cell r="GX39">
            <v>2372.7105666156203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1081.6768759571212</v>
          </cell>
          <cell r="HH39">
            <v>1081.6768759571212</v>
          </cell>
          <cell r="HI39">
            <v>1081.6768759571212</v>
          </cell>
          <cell r="HJ39">
            <v>1081.6768759571212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1535.2833078101073</v>
          </cell>
          <cell r="HT39">
            <v>1535.2833078101073</v>
          </cell>
          <cell r="HU39">
            <v>1535.2833078101073</v>
          </cell>
          <cell r="HV39">
            <v>1535.2833078101073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1953.9969372128639</v>
          </cell>
          <cell r="IF39">
            <v>1953.9969372128639</v>
          </cell>
          <cell r="IG39">
            <v>1953.9969372128639</v>
          </cell>
          <cell r="IH39">
            <v>1953.9969372128639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2372.7105666156203</v>
          </cell>
          <cell r="IR39">
            <v>2372.7105666156203</v>
          </cell>
          <cell r="IS39">
            <v>2372.7105666156203</v>
          </cell>
          <cell r="IT39">
            <v>2372.7105666156203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2372.7105666156203</v>
          </cell>
          <cell r="JD39">
            <v>2372.7105666156203</v>
          </cell>
          <cell r="JE39">
            <v>2372.7105666156203</v>
          </cell>
          <cell r="JF39">
            <v>2372.7105666156203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2671.7917304747325</v>
          </cell>
          <cell r="JP39">
            <v>0</v>
          </cell>
          <cell r="JQ39">
            <v>2372.7105666156203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3024.9</v>
          </cell>
          <cell r="L47">
            <v>4537.3500000000004</v>
          </cell>
          <cell r="M47">
            <v>9074.7000000000007</v>
          </cell>
          <cell r="N47">
            <v>27224.1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3024.9</v>
          </cell>
          <cell r="X47">
            <v>4537.3500000000004</v>
          </cell>
          <cell r="Y47">
            <v>9074.7000000000007</v>
          </cell>
          <cell r="Z47">
            <v>27224.1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3024.9</v>
          </cell>
          <cell r="AJ47">
            <v>4537.3500000000004</v>
          </cell>
          <cell r="AK47">
            <v>9074.7000000000007</v>
          </cell>
          <cell r="AL47">
            <v>27224.1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3024.9</v>
          </cell>
          <cell r="AV47">
            <v>4537.3500000000004</v>
          </cell>
          <cell r="AW47">
            <v>9074.7000000000007</v>
          </cell>
          <cell r="AX47">
            <v>27224.1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3024.9</v>
          </cell>
          <cell r="BH47">
            <v>4537.3500000000004</v>
          </cell>
          <cell r="BI47">
            <v>9074.7000000000007</v>
          </cell>
          <cell r="BJ47">
            <v>27224.1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3024.9</v>
          </cell>
          <cell r="BT47">
            <v>4537.3500000000004</v>
          </cell>
          <cell r="BU47">
            <v>9074.7000000000007</v>
          </cell>
          <cell r="BV47">
            <v>27224.1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3024.9</v>
          </cell>
          <cell r="CF47">
            <v>4537.3500000000004</v>
          </cell>
          <cell r="CG47">
            <v>9074.7000000000007</v>
          </cell>
          <cell r="CH47">
            <v>27224.1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3024.9</v>
          </cell>
          <cell r="CR47">
            <v>4537.3500000000004</v>
          </cell>
          <cell r="CS47">
            <v>9074.7000000000007</v>
          </cell>
          <cell r="CT47">
            <v>27224.1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3024.9</v>
          </cell>
          <cell r="DD47">
            <v>4537.3500000000004</v>
          </cell>
          <cell r="DE47">
            <v>9074.7000000000007</v>
          </cell>
          <cell r="DF47">
            <v>27224.1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3024.9</v>
          </cell>
          <cell r="DP47">
            <v>4537.3500000000004</v>
          </cell>
          <cell r="DQ47">
            <v>9074.7000000000007</v>
          </cell>
          <cell r="DR47">
            <v>27224.1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3024.9</v>
          </cell>
          <cell r="EB47">
            <v>4537.3500000000004</v>
          </cell>
          <cell r="EC47">
            <v>9074.7000000000007</v>
          </cell>
          <cell r="ED47">
            <v>27224.1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3024.9</v>
          </cell>
          <cell r="EN47">
            <v>4537.3500000000004</v>
          </cell>
          <cell r="EO47">
            <v>9074.7000000000007</v>
          </cell>
          <cell r="EP47">
            <v>27224.1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3024.9</v>
          </cell>
          <cell r="EZ47">
            <v>4537.3500000000004</v>
          </cell>
          <cell r="FA47">
            <v>9074.7000000000007</v>
          </cell>
          <cell r="FB47">
            <v>27224.1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3024.9</v>
          </cell>
          <cell r="FL47">
            <v>4537.3500000000004</v>
          </cell>
          <cell r="FM47">
            <v>9074.7000000000007</v>
          </cell>
          <cell r="FN47">
            <v>27224.1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3024.9</v>
          </cell>
          <cell r="FX47">
            <v>4537.3500000000004</v>
          </cell>
          <cell r="FY47">
            <v>9074.7000000000007</v>
          </cell>
          <cell r="FZ47">
            <v>27224.1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3024.9</v>
          </cell>
          <cell r="GJ47">
            <v>4537.3500000000004</v>
          </cell>
          <cell r="GK47">
            <v>9074.7000000000007</v>
          </cell>
          <cell r="GL47">
            <v>27224.1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3024.9</v>
          </cell>
          <cell r="GV47">
            <v>4537.3500000000004</v>
          </cell>
          <cell r="GW47">
            <v>9074.7000000000007</v>
          </cell>
          <cell r="GX47">
            <v>27224.1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3024.9</v>
          </cell>
          <cell r="HH47">
            <v>4537.3500000000004</v>
          </cell>
          <cell r="HI47">
            <v>9074.7000000000007</v>
          </cell>
          <cell r="HJ47">
            <v>27224.1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3024.9</v>
          </cell>
          <cell r="HT47">
            <v>4537.3500000000004</v>
          </cell>
          <cell r="HU47">
            <v>9074.7000000000007</v>
          </cell>
          <cell r="HV47">
            <v>27224.1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3024.9</v>
          </cell>
          <cell r="IF47">
            <v>4537.3500000000004</v>
          </cell>
          <cell r="IG47">
            <v>9074.7000000000007</v>
          </cell>
          <cell r="IH47">
            <v>27224.1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3024.9</v>
          </cell>
          <cell r="IR47">
            <v>4537.3500000000004</v>
          </cell>
          <cell r="IS47">
            <v>9074.7000000000007</v>
          </cell>
          <cell r="IT47">
            <v>27224.1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3024.9</v>
          </cell>
          <cell r="JD47">
            <v>4537.3500000000004</v>
          </cell>
          <cell r="JE47">
            <v>9074.7000000000007</v>
          </cell>
          <cell r="JF47">
            <v>27224.1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3024.9</v>
          </cell>
          <cell r="JP47">
            <v>4537.3500000000004</v>
          </cell>
          <cell r="JQ47">
            <v>9074.7000000000007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1155.895865237366</v>
          </cell>
          <cell r="L48">
            <v>1733.8437978560489</v>
          </cell>
          <cell r="M48">
            <v>3467.6875957120978</v>
          </cell>
          <cell r="N48">
            <v>10403.062787136294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1155.895865237366</v>
          </cell>
          <cell r="X48">
            <v>1733.8437978560489</v>
          </cell>
          <cell r="Y48">
            <v>3467.6875957120978</v>
          </cell>
          <cell r="Z48">
            <v>10403.062787136294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1155.895865237366</v>
          </cell>
          <cell r="AJ48">
            <v>1733.8437978560489</v>
          </cell>
          <cell r="AK48">
            <v>3467.6875957120978</v>
          </cell>
          <cell r="AL48">
            <v>10403.062787136294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1155.895865237366</v>
          </cell>
          <cell r="AV48">
            <v>1733.8437978560489</v>
          </cell>
          <cell r="AW48">
            <v>3467.6875957120978</v>
          </cell>
          <cell r="AX48">
            <v>10403.062787136294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1155.895865237366</v>
          </cell>
          <cell r="BH48">
            <v>1733.8437978560489</v>
          </cell>
          <cell r="BI48">
            <v>3467.6875957120978</v>
          </cell>
          <cell r="BJ48">
            <v>10403.062787136294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1155.895865237366</v>
          </cell>
          <cell r="BT48">
            <v>1733.8437978560489</v>
          </cell>
          <cell r="BU48">
            <v>3467.6875957120978</v>
          </cell>
          <cell r="BV48">
            <v>10403.062787136294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1155.895865237366</v>
          </cell>
          <cell r="CF48">
            <v>1733.8437978560489</v>
          </cell>
          <cell r="CG48">
            <v>3467.6875957120978</v>
          </cell>
          <cell r="CH48">
            <v>10403.062787136294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1155.895865237366</v>
          </cell>
          <cell r="CR48">
            <v>1733.8437978560489</v>
          </cell>
          <cell r="CS48">
            <v>3467.6875957120978</v>
          </cell>
          <cell r="CT48">
            <v>10403.062787136294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1155.895865237366</v>
          </cell>
          <cell r="DD48">
            <v>1733.8437978560489</v>
          </cell>
          <cell r="DE48">
            <v>3467.6875957120978</v>
          </cell>
          <cell r="DF48">
            <v>10403.062787136294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1155.895865237366</v>
          </cell>
          <cell r="DP48">
            <v>1733.8437978560489</v>
          </cell>
          <cell r="DQ48">
            <v>3467.6875957120978</v>
          </cell>
          <cell r="DR48">
            <v>10403.062787136294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1155.895865237366</v>
          </cell>
          <cell r="EB48">
            <v>1733.8437978560489</v>
          </cell>
          <cell r="EC48">
            <v>3467.6875957120978</v>
          </cell>
          <cell r="ED48">
            <v>10403.062787136294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1155.895865237366</v>
          </cell>
          <cell r="EN48">
            <v>1733.8437978560489</v>
          </cell>
          <cell r="EO48">
            <v>3467.6875957120978</v>
          </cell>
          <cell r="EP48">
            <v>10403.062787136294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1155.895865237366</v>
          </cell>
          <cell r="EZ48">
            <v>1733.8437978560489</v>
          </cell>
          <cell r="FA48">
            <v>3467.6875957120978</v>
          </cell>
          <cell r="FB48">
            <v>10403.062787136294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1155.895865237366</v>
          </cell>
          <cell r="FL48">
            <v>1733.8437978560489</v>
          </cell>
          <cell r="FM48">
            <v>3467.6875957120978</v>
          </cell>
          <cell r="FN48">
            <v>10403.062787136294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1155.895865237366</v>
          </cell>
          <cell r="FX48">
            <v>1733.8437978560489</v>
          </cell>
          <cell r="FY48">
            <v>3467.6875957120978</v>
          </cell>
          <cell r="FZ48">
            <v>10403.062787136294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1155.895865237366</v>
          </cell>
          <cell r="GJ48">
            <v>1733.8437978560489</v>
          </cell>
          <cell r="GK48">
            <v>3467.6875957120978</v>
          </cell>
          <cell r="GL48">
            <v>10403.062787136294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1155.895865237366</v>
          </cell>
          <cell r="GV48">
            <v>1733.8437978560489</v>
          </cell>
          <cell r="GW48">
            <v>3467.6875957120978</v>
          </cell>
          <cell r="GX48">
            <v>10403.062787136294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1155.895865237366</v>
          </cell>
          <cell r="HH48">
            <v>1733.8437978560489</v>
          </cell>
          <cell r="HI48">
            <v>3467.6875957120978</v>
          </cell>
          <cell r="HJ48">
            <v>10403.062787136294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1155.895865237366</v>
          </cell>
          <cell r="HT48">
            <v>1733.8437978560489</v>
          </cell>
          <cell r="HU48">
            <v>3467.6875957120978</v>
          </cell>
          <cell r="HV48">
            <v>10403.062787136294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1155.895865237366</v>
          </cell>
          <cell r="IF48">
            <v>1733.8437978560489</v>
          </cell>
          <cell r="IG48">
            <v>3467.6875957120978</v>
          </cell>
          <cell r="IH48">
            <v>10403.062787136294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1155.895865237366</v>
          </cell>
          <cell r="IR48">
            <v>1733.8437978560489</v>
          </cell>
          <cell r="IS48">
            <v>3467.6875957120978</v>
          </cell>
          <cell r="IT48">
            <v>10403.062787136294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1155.895865237366</v>
          </cell>
          <cell r="JD48">
            <v>1733.8437978560489</v>
          </cell>
          <cell r="JE48">
            <v>3467.6875957120978</v>
          </cell>
          <cell r="JF48">
            <v>10403.062787136294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1155.895865237366</v>
          </cell>
          <cell r="JP48">
            <v>1733.8437978560489</v>
          </cell>
          <cell r="JQ48">
            <v>3467.6875957120978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766.53905053598783</v>
          </cell>
          <cell r="L49">
            <v>1149.8085758039817</v>
          </cell>
          <cell r="M49">
            <v>2299.6171516079635</v>
          </cell>
          <cell r="N49">
            <v>6898.85145482389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766.53905053598783</v>
          </cell>
          <cell r="X49">
            <v>1149.8085758039817</v>
          </cell>
          <cell r="Y49">
            <v>2299.6171516079635</v>
          </cell>
          <cell r="Z49">
            <v>6898.85145482389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766.53905053598783</v>
          </cell>
          <cell r="AJ49">
            <v>1149.8085758039817</v>
          </cell>
          <cell r="AK49">
            <v>2299.6171516079635</v>
          </cell>
          <cell r="AL49">
            <v>6898.85145482389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766.53905053598783</v>
          </cell>
          <cell r="AV49">
            <v>1149.8085758039817</v>
          </cell>
          <cell r="AW49">
            <v>2299.6171516079635</v>
          </cell>
          <cell r="AX49">
            <v>6898.85145482389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766.53905053598783</v>
          </cell>
          <cell r="BH49">
            <v>1149.8085758039817</v>
          </cell>
          <cell r="BI49">
            <v>2299.6171516079635</v>
          </cell>
          <cell r="BJ49">
            <v>6898.85145482389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766.53905053598783</v>
          </cell>
          <cell r="BT49">
            <v>1149.8085758039817</v>
          </cell>
          <cell r="BU49">
            <v>2299.6171516079635</v>
          </cell>
          <cell r="BV49">
            <v>6898.85145482389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766.53905053598783</v>
          </cell>
          <cell r="CF49">
            <v>1149.8085758039817</v>
          </cell>
          <cell r="CG49">
            <v>2299.6171516079635</v>
          </cell>
          <cell r="CH49">
            <v>6898.85145482389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766.53905053598783</v>
          </cell>
          <cell r="CR49">
            <v>1149.8085758039817</v>
          </cell>
          <cell r="CS49">
            <v>2299.6171516079635</v>
          </cell>
          <cell r="CT49">
            <v>6898.85145482389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766.53905053598783</v>
          </cell>
          <cell r="DD49">
            <v>1149.8085758039817</v>
          </cell>
          <cell r="DE49">
            <v>2299.6171516079635</v>
          </cell>
          <cell r="DF49">
            <v>6898.85145482389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766.53905053598783</v>
          </cell>
          <cell r="DP49">
            <v>1149.8085758039817</v>
          </cell>
          <cell r="DQ49">
            <v>2299.6171516079635</v>
          </cell>
          <cell r="DR49">
            <v>6898.85145482389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766.53905053598783</v>
          </cell>
          <cell r="EB49">
            <v>1149.8085758039817</v>
          </cell>
          <cell r="EC49">
            <v>2299.6171516079635</v>
          </cell>
          <cell r="ED49">
            <v>6898.85145482389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766.53905053598783</v>
          </cell>
          <cell r="EN49">
            <v>1149.8085758039817</v>
          </cell>
          <cell r="EO49">
            <v>2299.6171516079635</v>
          </cell>
          <cell r="EP49">
            <v>6898.85145482389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766.53905053598783</v>
          </cell>
          <cell r="EZ49">
            <v>1149.8085758039817</v>
          </cell>
          <cell r="FA49">
            <v>2299.6171516079635</v>
          </cell>
          <cell r="FB49">
            <v>6898.85145482389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766.53905053598783</v>
          </cell>
          <cell r="FL49">
            <v>1149.8085758039817</v>
          </cell>
          <cell r="FM49">
            <v>2299.6171516079635</v>
          </cell>
          <cell r="FN49">
            <v>6898.85145482389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766.53905053598783</v>
          </cell>
          <cell r="FX49">
            <v>1149.8085758039817</v>
          </cell>
          <cell r="FY49">
            <v>2299.6171516079635</v>
          </cell>
          <cell r="FZ49">
            <v>6898.85145482389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766.53905053598783</v>
          </cell>
          <cell r="GJ49">
            <v>1149.8085758039817</v>
          </cell>
          <cell r="GK49">
            <v>2299.6171516079635</v>
          </cell>
          <cell r="GL49">
            <v>6898.85145482389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766.53905053598783</v>
          </cell>
          <cell r="GV49">
            <v>1149.8085758039817</v>
          </cell>
          <cell r="GW49">
            <v>2299.6171516079635</v>
          </cell>
          <cell r="GX49">
            <v>6898.85145482389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766.53905053598783</v>
          </cell>
          <cell r="HH49">
            <v>1149.8085758039817</v>
          </cell>
          <cell r="HI49">
            <v>2299.6171516079635</v>
          </cell>
          <cell r="HJ49">
            <v>6898.85145482389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766.53905053598783</v>
          </cell>
          <cell r="HT49">
            <v>1149.8085758039817</v>
          </cell>
          <cell r="HU49">
            <v>2299.6171516079635</v>
          </cell>
          <cell r="HV49">
            <v>6898.85145482389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766.53905053598783</v>
          </cell>
          <cell r="IF49">
            <v>1149.8085758039817</v>
          </cell>
          <cell r="IG49">
            <v>2299.6171516079635</v>
          </cell>
          <cell r="IH49">
            <v>6898.85145482389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766.53905053598783</v>
          </cell>
          <cell r="IR49">
            <v>1149.8085758039817</v>
          </cell>
          <cell r="IS49">
            <v>2299.6171516079635</v>
          </cell>
          <cell r="IT49">
            <v>6898.85145482389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766.53905053598783</v>
          </cell>
          <cell r="JD49">
            <v>1149.8085758039817</v>
          </cell>
          <cell r="JE49">
            <v>2299.6171516079635</v>
          </cell>
          <cell r="JF49">
            <v>6898.85145482389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766.53905053598783</v>
          </cell>
          <cell r="JP49">
            <v>1149.8085758039817</v>
          </cell>
          <cell r="JQ49">
            <v>2299.6171516079635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5515.3139356814709</v>
          </cell>
          <cell r="L50">
            <v>8272.9709035222058</v>
          </cell>
          <cell r="M50">
            <v>16545.941807044412</v>
          </cell>
          <cell r="N50">
            <v>49637.825421133239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5515.3139356814709</v>
          </cell>
          <cell r="X50">
            <v>8272.9709035222058</v>
          </cell>
          <cell r="Y50">
            <v>16545.941807044412</v>
          </cell>
          <cell r="Z50">
            <v>49637.825421133239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5515.3139356814709</v>
          </cell>
          <cell r="AJ50">
            <v>8272.9709035222058</v>
          </cell>
          <cell r="AK50">
            <v>16545.941807044412</v>
          </cell>
          <cell r="AL50">
            <v>49637.825421133239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5515.3139356814709</v>
          </cell>
          <cell r="AV50">
            <v>8272.9709035222058</v>
          </cell>
          <cell r="AW50">
            <v>16545.941807044412</v>
          </cell>
          <cell r="AX50">
            <v>49637.825421133239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5515.3139356814709</v>
          </cell>
          <cell r="BH50">
            <v>8272.9709035222058</v>
          </cell>
          <cell r="BI50">
            <v>16545.941807044412</v>
          </cell>
          <cell r="BJ50">
            <v>49637.825421133239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5515.3139356814709</v>
          </cell>
          <cell r="BT50">
            <v>8272.9709035222058</v>
          </cell>
          <cell r="BU50">
            <v>16545.941807044412</v>
          </cell>
          <cell r="BV50">
            <v>49637.825421133239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5515.3139356814709</v>
          </cell>
          <cell r="CF50">
            <v>8272.9709035222058</v>
          </cell>
          <cell r="CG50">
            <v>16545.941807044412</v>
          </cell>
          <cell r="CH50">
            <v>49637.825421133239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5515.3139356814709</v>
          </cell>
          <cell r="CR50">
            <v>8272.9709035222058</v>
          </cell>
          <cell r="CS50">
            <v>16545.941807044412</v>
          </cell>
          <cell r="CT50">
            <v>49637.825421133239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5515.3139356814709</v>
          </cell>
          <cell r="DD50">
            <v>8272.9709035222058</v>
          </cell>
          <cell r="DE50">
            <v>16545.941807044412</v>
          </cell>
          <cell r="DF50">
            <v>49637.825421133239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5515.3139356814709</v>
          </cell>
          <cell r="DP50">
            <v>8272.9709035222058</v>
          </cell>
          <cell r="DQ50">
            <v>16545.941807044412</v>
          </cell>
          <cell r="DR50">
            <v>49637.825421133239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5515.3139356814709</v>
          </cell>
          <cell r="EB50">
            <v>8272.9709035222058</v>
          </cell>
          <cell r="EC50">
            <v>16545.941807044412</v>
          </cell>
          <cell r="ED50">
            <v>49637.825421133239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5515.3139356814709</v>
          </cell>
          <cell r="EN50">
            <v>8272.9709035222058</v>
          </cell>
          <cell r="EO50">
            <v>16545.941807044412</v>
          </cell>
          <cell r="EP50">
            <v>49637.825421133239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5515.3139356814709</v>
          </cell>
          <cell r="EZ50">
            <v>8272.9709035222058</v>
          </cell>
          <cell r="FA50">
            <v>16545.941807044412</v>
          </cell>
          <cell r="FB50">
            <v>49637.825421133239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5515.3139356814709</v>
          </cell>
          <cell r="FL50">
            <v>8272.9709035222058</v>
          </cell>
          <cell r="FM50">
            <v>16545.941807044412</v>
          </cell>
          <cell r="FN50">
            <v>49637.825421133239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5515.3139356814709</v>
          </cell>
          <cell r="FX50">
            <v>8272.9709035222058</v>
          </cell>
          <cell r="FY50">
            <v>16545.941807044412</v>
          </cell>
          <cell r="FZ50">
            <v>49637.825421133239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5515.3139356814709</v>
          </cell>
          <cell r="GJ50">
            <v>8272.9709035222058</v>
          </cell>
          <cell r="GK50">
            <v>16545.941807044412</v>
          </cell>
          <cell r="GL50">
            <v>49637.825421133239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5515.3139356814709</v>
          </cell>
          <cell r="GV50">
            <v>8272.9709035222058</v>
          </cell>
          <cell r="GW50">
            <v>16545.941807044412</v>
          </cell>
          <cell r="GX50">
            <v>49637.825421133239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5515.3139356814709</v>
          </cell>
          <cell r="HH50">
            <v>8272.9709035222058</v>
          </cell>
          <cell r="HI50">
            <v>16545.941807044412</v>
          </cell>
          <cell r="HJ50">
            <v>49637.825421133239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5515.3139356814709</v>
          </cell>
          <cell r="HT50">
            <v>8272.9709035222058</v>
          </cell>
          <cell r="HU50">
            <v>16545.941807044412</v>
          </cell>
          <cell r="HV50">
            <v>49637.825421133239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5515.3139356814709</v>
          </cell>
          <cell r="IF50">
            <v>8272.9709035222058</v>
          </cell>
          <cell r="IG50">
            <v>16545.941807044412</v>
          </cell>
          <cell r="IH50">
            <v>49637.825421133239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5515.3139356814709</v>
          </cell>
          <cell r="IR50">
            <v>8272.9709035222058</v>
          </cell>
          <cell r="IS50">
            <v>16545.941807044412</v>
          </cell>
          <cell r="IT50">
            <v>49637.825421133239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5515.3139356814709</v>
          </cell>
          <cell r="JD50">
            <v>8272.9709035222058</v>
          </cell>
          <cell r="JE50">
            <v>16545.941807044412</v>
          </cell>
          <cell r="JF50">
            <v>49637.825421133239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5515.3139356814709</v>
          </cell>
          <cell r="JP50">
            <v>8272.9709035222058</v>
          </cell>
          <cell r="JQ50">
            <v>16545.941807044412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1125.3905053598776</v>
          </cell>
          <cell r="L58">
            <v>1688.0857580398165</v>
          </cell>
          <cell r="M58">
            <v>3376.171516079633</v>
          </cell>
          <cell r="N58">
            <v>10128.514548238898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1125.3905053598776</v>
          </cell>
          <cell r="X58">
            <v>1688.0857580398165</v>
          </cell>
          <cell r="Y58">
            <v>3376.171516079633</v>
          </cell>
          <cell r="Z58">
            <v>10128.514548238898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1125.3905053598776</v>
          </cell>
          <cell r="AJ58">
            <v>1688.0857580398165</v>
          </cell>
          <cell r="AK58">
            <v>3376.171516079633</v>
          </cell>
          <cell r="AL58">
            <v>10128.514548238898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1125.3905053598776</v>
          </cell>
          <cell r="AV58">
            <v>1688.0857580398165</v>
          </cell>
          <cell r="AW58">
            <v>3376.171516079633</v>
          </cell>
          <cell r="AX58">
            <v>10128.514548238898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1125.3905053598776</v>
          </cell>
          <cell r="BH58">
            <v>1688.0857580398165</v>
          </cell>
          <cell r="BI58">
            <v>3376.171516079633</v>
          </cell>
          <cell r="BJ58">
            <v>10128.514548238898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1125.3905053598776</v>
          </cell>
          <cell r="BT58">
            <v>1688.0857580398165</v>
          </cell>
          <cell r="BU58">
            <v>3376.171516079633</v>
          </cell>
          <cell r="BV58">
            <v>10128.514548238898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1125.3905053598776</v>
          </cell>
          <cell r="CF58">
            <v>1688.0857580398165</v>
          </cell>
          <cell r="CG58">
            <v>3376.171516079633</v>
          </cell>
          <cell r="CH58">
            <v>10128.514548238898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1125.3905053598776</v>
          </cell>
          <cell r="CR58">
            <v>1688.0857580398165</v>
          </cell>
          <cell r="CS58">
            <v>3376.171516079633</v>
          </cell>
          <cell r="CT58">
            <v>10128.514548238898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1125.3905053598776</v>
          </cell>
          <cell r="DD58">
            <v>1688.0857580398165</v>
          </cell>
          <cell r="DE58">
            <v>3376.171516079633</v>
          </cell>
          <cell r="DF58">
            <v>10128.514548238898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1125.3905053598776</v>
          </cell>
          <cell r="DP58">
            <v>1688.0857580398165</v>
          </cell>
          <cell r="DQ58">
            <v>3376.171516079633</v>
          </cell>
          <cell r="DR58">
            <v>10128.514548238898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1125.3905053598776</v>
          </cell>
          <cell r="EB58">
            <v>1688.0857580398165</v>
          </cell>
          <cell r="EC58">
            <v>3376.171516079633</v>
          </cell>
          <cell r="ED58">
            <v>10128.514548238898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1125.3905053598776</v>
          </cell>
          <cell r="EN58">
            <v>1688.0857580398165</v>
          </cell>
          <cell r="EO58">
            <v>3376.171516079633</v>
          </cell>
          <cell r="EP58">
            <v>10128.514548238898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1125.3905053598776</v>
          </cell>
          <cell r="EZ58">
            <v>1688.0857580398165</v>
          </cell>
          <cell r="FA58">
            <v>3376.171516079633</v>
          </cell>
          <cell r="FB58">
            <v>10128.514548238898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1125.3905053598776</v>
          </cell>
          <cell r="FL58">
            <v>1688.0857580398165</v>
          </cell>
          <cell r="FM58">
            <v>3376.171516079633</v>
          </cell>
          <cell r="FN58">
            <v>10128.514548238898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1125.3905053598776</v>
          </cell>
          <cell r="FX58">
            <v>1688.0857580398165</v>
          </cell>
          <cell r="FY58">
            <v>3376.171516079633</v>
          </cell>
          <cell r="FZ58">
            <v>10128.514548238898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1125.3905053598776</v>
          </cell>
          <cell r="GJ58">
            <v>1688.0857580398165</v>
          </cell>
          <cell r="GK58">
            <v>3376.171516079633</v>
          </cell>
          <cell r="GL58">
            <v>10128.514548238898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1125.3905053598776</v>
          </cell>
          <cell r="GV58">
            <v>1688.0857580398165</v>
          </cell>
          <cell r="GW58">
            <v>3376.171516079633</v>
          </cell>
          <cell r="GX58">
            <v>10128.514548238898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1125.3905053598776</v>
          </cell>
          <cell r="HH58">
            <v>1688.0857580398165</v>
          </cell>
          <cell r="HI58">
            <v>3376.171516079633</v>
          </cell>
          <cell r="HJ58">
            <v>10128.514548238898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1125.3905053598776</v>
          </cell>
          <cell r="HT58">
            <v>1688.0857580398165</v>
          </cell>
          <cell r="HU58">
            <v>3376.171516079633</v>
          </cell>
          <cell r="HV58">
            <v>10128.514548238898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1125.3905053598776</v>
          </cell>
          <cell r="IF58">
            <v>1688.0857580398165</v>
          </cell>
          <cell r="IG58">
            <v>3376.171516079633</v>
          </cell>
          <cell r="IH58">
            <v>10128.514548238898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1125.3905053598776</v>
          </cell>
          <cell r="IR58">
            <v>1688.0857580398165</v>
          </cell>
          <cell r="IS58">
            <v>3376.171516079633</v>
          </cell>
          <cell r="IT58">
            <v>10128.514548238898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1125.3905053598776</v>
          </cell>
          <cell r="JD58">
            <v>1688.0857580398165</v>
          </cell>
          <cell r="JE58">
            <v>3376.171516079633</v>
          </cell>
          <cell r="JF58">
            <v>10128.514548238898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1125.3905053598776</v>
          </cell>
          <cell r="JP58">
            <v>1688.0857580398165</v>
          </cell>
          <cell r="JQ58">
            <v>3376.171516079633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9002.7565084226662</v>
          </cell>
          <cell r="N59">
            <v>27008.269525267999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9002.7565084226662</v>
          </cell>
          <cell r="Z59">
            <v>27008.269525267999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9002.7565084226662</v>
          </cell>
          <cell r="AL59">
            <v>27008.269525267999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9002.7565084226662</v>
          </cell>
          <cell r="AX59">
            <v>27008.269525267999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9002.7565084226662</v>
          </cell>
          <cell r="BJ59">
            <v>27008.269525267999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9002.7565084226662</v>
          </cell>
          <cell r="BV59">
            <v>27008.269525267999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9002.7565084226662</v>
          </cell>
          <cell r="CH59">
            <v>27008.269525267999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9002.7565084226662</v>
          </cell>
          <cell r="CT59">
            <v>27008.269525267999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9002.7565084226662</v>
          </cell>
          <cell r="DF59">
            <v>27008.269525267999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9002.7565084226662</v>
          </cell>
          <cell r="DR59">
            <v>27008.269525267999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9002.7565084226662</v>
          </cell>
          <cell r="ED59">
            <v>27008.269525267999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9002.7565084226662</v>
          </cell>
          <cell r="EP59">
            <v>27008.269525267999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9002.7565084226662</v>
          </cell>
          <cell r="FB59">
            <v>27008.269525267999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9002.7565084226662</v>
          </cell>
          <cell r="FN59">
            <v>27008.269525267999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9002.7565084226662</v>
          </cell>
          <cell r="FZ59">
            <v>27008.269525267999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9002.7565084226662</v>
          </cell>
          <cell r="GL59">
            <v>27008.269525267999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9002.7565084226662</v>
          </cell>
          <cell r="GX59">
            <v>27008.269525267999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9002.7565084226662</v>
          </cell>
          <cell r="HJ59">
            <v>27008.269525267999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9002.7565084226662</v>
          </cell>
          <cell r="HV59">
            <v>27008.269525267999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9002.7565084226662</v>
          </cell>
          <cell r="IH59">
            <v>27008.269525267999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9002.7565084226662</v>
          </cell>
          <cell r="IT59">
            <v>27008.269525267999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9002.7565084226662</v>
          </cell>
          <cell r="JF59">
            <v>27008.269525267999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9002.7565084226662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7178.3154670750391</v>
          </cell>
          <cell r="L60">
            <v>10767.473200612558</v>
          </cell>
          <cell r="M60">
            <v>21534.946401225116</v>
          </cell>
          <cell r="N60">
            <v>64604.83920367535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7178.3154670750391</v>
          </cell>
          <cell r="X60">
            <v>10767.473200612558</v>
          </cell>
          <cell r="Y60">
            <v>21534.946401225116</v>
          </cell>
          <cell r="Z60">
            <v>64604.83920367535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7178.3154670750391</v>
          </cell>
          <cell r="AJ60">
            <v>10767.473200612558</v>
          </cell>
          <cell r="AK60">
            <v>21534.946401225116</v>
          </cell>
          <cell r="AL60">
            <v>64604.83920367535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7178.3154670750391</v>
          </cell>
          <cell r="AV60">
            <v>10767.473200612558</v>
          </cell>
          <cell r="AW60">
            <v>21534.946401225116</v>
          </cell>
          <cell r="AX60">
            <v>64604.83920367535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7178.3154670750391</v>
          </cell>
          <cell r="BH60">
            <v>10767.473200612558</v>
          </cell>
          <cell r="BI60">
            <v>21534.946401225116</v>
          </cell>
          <cell r="BJ60">
            <v>64604.83920367535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7178.3154670750391</v>
          </cell>
          <cell r="BT60">
            <v>10767.473200612558</v>
          </cell>
          <cell r="BU60">
            <v>21534.946401225116</v>
          </cell>
          <cell r="BV60">
            <v>64604.83920367535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7178.3154670750391</v>
          </cell>
          <cell r="CF60">
            <v>10767.473200612558</v>
          </cell>
          <cell r="CG60">
            <v>21534.946401225116</v>
          </cell>
          <cell r="CH60">
            <v>64604.83920367535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7178.3154670750391</v>
          </cell>
          <cell r="CR60">
            <v>10767.473200612558</v>
          </cell>
          <cell r="CS60">
            <v>21534.946401225116</v>
          </cell>
          <cell r="CT60">
            <v>64604.83920367535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7178.3154670750391</v>
          </cell>
          <cell r="DD60">
            <v>10767.473200612558</v>
          </cell>
          <cell r="DE60">
            <v>21534.946401225116</v>
          </cell>
          <cell r="DF60">
            <v>64604.83920367535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7178.3154670750391</v>
          </cell>
          <cell r="DP60">
            <v>10767.473200612558</v>
          </cell>
          <cell r="DQ60">
            <v>21534.946401225116</v>
          </cell>
          <cell r="DR60">
            <v>64604.83920367535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7178.3154670750391</v>
          </cell>
          <cell r="EB60">
            <v>10767.473200612558</v>
          </cell>
          <cell r="EC60">
            <v>21534.946401225116</v>
          </cell>
          <cell r="ED60">
            <v>64604.83920367535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7178.3154670750391</v>
          </cell>
          <cell r="EN60">
            <v>10767.473200612558</v>
          </cell>
          <cell r="EO60">
            <v>21534.946401225116</v>
          </cell>
          <cell r="EP60">
            <v>64604.83920367535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7178.3154670750391</v>
          </cell>
          <cell r="EZ60">
            <v>10767.473200612558</v>
          </cell>
          <cell r="FA60">
            <v>21534.946401225116</v>
          </cell>
          <cell r="FB60">
            <v>64604.83920367535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7178.3154670750391</v>
          </cell>
          <cell r="FL60">
            <v>10767.473200612558</v>
          </cell>
          <cell r="FM60">
            <v>21534.946401225116</v>
          </cell>
          <cell r="FN60">
            <v>64604.83920367535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7178.3154670750391</v>
          </cell>
          <cell r="FX60">
            <v>10767.473200612558</v>
          </cell>
          <cell r="FY60">
            <v>21534.946401225116</v>
          </cell>
          <cell r="FZ60">
            <v>64604.83920367535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7178.3154670750391</v>
          </cell>
          <cell r="GJ60">
            <v>10767.473200612558</v>
          </cell>
          <cell r="GK60">
            <v>21534.946401225116</v>
          </cell>
          <cell r="GL60">
            <v>64604.83920367535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7178.3154670750391</v>
          </cell>
          <cell r="GV60">
            <v>10767.473200612558</v>
          </cell>
          <cell r="GW60">
            <v>21534.946401225116</v>
          </cell>
          <cell r="GX60">
            <v>64604.83920367535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7178.3154670750391</v>
          </cell>
          <cell r="HH60">
            <v>10767.473200612558</v>
          </cell>
          <cell r="HI60">
            <v>21534.946401225116</v>
          </cell>
          <cell r="HJ60">
            <v>64604.83920367535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7178.3154670750391</v>
          </cell>
          <cell r="HT60">
            <v>10767.473200612558</v>
          </cell>
          <cell r="HU60">
            <v>21534.946401225116</v>
          </cell>
          <cell r="HV60">
            <v>64604.83920367535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7178.3154670750391</v>
          </cell>
          <cell r="IF60">
            <v>10767.473200612558</v>
          </cell>
          <cell r="IG60">
            <v>21534.946401225116</v>
          </cell>
          <cell r="IH60">
            <v>64604.83920367535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7178.3154670750391</v>
          </cell>
          <cell r="IR60">
            <v>10767.473200612558</v>
          </cell>
          <cell r="IS60">
            <v>21534.946401225116</v>
          </cell>
          <cell r="IT60">
            <v>64604.83920367535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7178.3154670750391</v>
          </cell>
          <cell r="JD60">
            <v>10767.473200612558</v>
          </cell>
          <cell r="JE60">
            <v>21534.946401225116</v>
          </cell>
          <cell r="JF60">
            <v>64604.83920367535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7178.3154670750391</v>
          </cell>
          <cell r="JP60">
            <v>10767.473200612558</v>
          </cell>
          <cell r="JQ60">
            <v>21534.946401225116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1645.8192955589589</v>
          </cell>
          <cell r="L61">
            <v>2468.7289433384381</v>
          </cell>
          <cell r="M61">
            <v>4937.4578866768761</v>
          </cell>
          <cell r="N61">
            <v>14812.373660030629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1645.8192955589589</v>
          </cell>
          <cell r="X61">
            <v>2468.7289433384381</v>
          </cell>
          <cell r="Y61">
            <v>4937.4578866768761</v>
          </cell>
          <cell r="Z61">
            <v>14812.373660030629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1645.8192955589589</v>
          </cell>
          <cell r="AJ61">
            <v>2468.7289433384381</v>
          </cell>
          <cell r="AK61">
            <v>4937.4578866768761</v>
          </cell>
          <cell r="AL61">
            <v>14812.373660030629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1645.8192955589589</v>
          </cell>
          <cell r="AV61">
            <v>2468.7289433384381</v>
          </cell>
          <cell r="AW61">
            <v>4937.4578866768761</v>
          </cell>
          <cell r="AX61">
            <v>14812.373660030629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1645.8192955589589</v>
          </cell>
          <cell r="BH61">
            <v>2468.7289433384381</v>
          </cell>
          <cell r="BI61">
            <v>4937.4578866768761</v>
          </cell>
          <cell r="BJ61">
            <v>14812.373660030629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1645.8192955589589</v>
          </cell>
          <cell r="BT61">
            <v>2468.7289433384381</v>
          </cell>
          <cell r="BU61">
            <v>4937.4578866768761</v>
          </cell>
          <cell r="BV61">
            <v>14812.373660030629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1645.8192955589589</v>
          </cell>
          <cell r="CF61">
            <v>2468.7289433384381</v>
          </cell>
          <cell r="CG61">
            <v>4937.4578866768761</v>
          </cell>
          <cell r="CH61">
            <v>14812.373660030629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1645.8192955589589</v>
          </cell>
          <cell r="CR61">
            <v>2468.7289433384381</v>
          </cell>
          <cell r="CS61">
            <v>4937.4578866768761</v>
          </cell>
          <cell r="CT61">
            <v>14812.373660030629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1645.8192955589589</v>
          </cell>
          <cell r="DD61">
            <v>2468.7289433384381</v>
          </cell>
          <cell r="DE61">
            <v>4937.4578866768761</v>
          </cell>
          <cell r="DF61">
            <v>14812.373660030629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1645.8192955589589</v>
          </cell>
          <cell r="DP61">
            <v>2468.7289433384381</v>
          </cell>
          <cell r="DQ61">
            <v>4937.4578866768761</v>
          </cell>
          <cell r="DR61">
            <v>14812.373660030629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1645.8192955589589</v>
          </cell>
          <cell r="EB61">
            <v>2468.7289433384381</v>
          </cell>
          <cell r="EC61">
            <v>4937.4578866768761</v>
          </cell>
          <cell r="ED61">
            <v>14812.373660030629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1645.8192955589589</v>
          </cell>
          <cell r="EN61">
            <v>2468.7289433384381</v>
          </cell>
          <cell r="EO61">
            <v>4937.4578866768761</v>
          </cell>
          <cell r="EP61">
            <v>14812.373660030629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1645.8192955589589</v>
          </cell>
          <cell r="EZ61">
            <v>2468.7289433384381</v>
          </cell>
          <cell r="FA61">
            <v>4937.4578866768761</v>
          </cell>
          <cell r="FB61">
            <v>14812.373660030629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1645.8192955589589</v>
          </cell>
          <cell r="FL61">
            <v>2468.7289433384381</v>
          </cell>
          <cell r="FM61">
            <v>4937.4578866768761</v>
          </cell>
          <cell r="FN61">
            <v>14812.373660030629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1645.8192955589589</v>
          </cell>
          <cell r="FX61">
            <v>2468.7289433384381</v>
          </cell>
          <cell r="FY61">
            <v>4937.4578866768761</v>
          </cell>
          <cell r="FZ61">
            <v>14812.373660030629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1645.8192955589589</v>
          </cell>
          <cell r="GJ61">
            <v>2468.7289433384381</v>
          </cell>
          <cell r="GK61">
            <v>4937.4578866768761</v>
          </cell>
          <cell r="GL61">
            <v>14812.373660030629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1645.8192955589589</v>
          </cell>
          <cell r="GV61">
            <v>2468.7289433384381</v>
          </cell>
          <cell r="GW61">
            <v>4937.4578866768761</v>
          </cell>
          <cell r="GX61">
            <v>14812.373660030629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1645.8192955589589</v>
          </cell>
          <cell r="HH61">
            <v>2468.7289433384381</v>
          </cell>
          <cell r="HI61">
            <v>4937.4578866768761</v>
          </cell>
          <cell r="HJ61">
            <v>14812.373660030629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1645.8192955589589</v>
          </cell>
          <cell r="HT61">
            <v>2468.7289433384381</v>
          </cell>
          <cell r="HU61">
            <v>4937.4578866768761</v>
          </cell>
          <cell r="HV61">
            <v>14812.373660030629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1645.8192955589589</v>
          </cell>
          <cell r="IF61">
            <v>2468.7289433384381</v>
          </cell>
          <cell r="IG61">
            <v>4937.4578866768761</v>
          </cell>
          <cell r="IH61">
            <v>14812.373660030629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1645.8192955589589</v>
          </cell>
          <cell r="IR61">
            <v>2468.7289433384381</v>
          </cell>
          <cell r="IS61">
            <v>4937.4578866768761</v>
          </cell>
          <cell r="IT61">
            <v>14812.373660030629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1645.8192955589589</v>
          </cell>
          <cell r="JD61">
            <v>2468.7289433384381</v>
          </cell>
          <cell r="JE61">
            <v>4937.4578866768761</v>
          </cell>
          <cell r="JF61">
            <v>14812.373660030629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1645.8192955589589</v>
          </cell>
          <cell r="JP61">
            <v>2468.7289433384381</v>
          </cell>
          <cell r="JQ61">
            <v>4937.4578866768761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</row>
        <row r="67">
          <cell r="G67">
            <v>348.75496171516079</v>
          </cell>
          <cell r="H67">
            <v>523.1324425727413</v>
          </cell>
          <cell r="I67">
            <v>1046.2648851454826</v>
          </cell>
          <cell r="J67">
            <v>3138.7946554364476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348.75496171516079</v>
          </cell>
          <cell r="T67">
            <v>523.1324425727413</v>
          </cell>
          <cell r="U67">
            <v>1046.2648851454826</v>
          </cell>
          <cell r="V67">
            <v>3138.7946554364476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348.75496171516079</v>
          </cell>
          <cell r="AF67">
            <v>523.1324425727413</v>
          </cell>
          <cell r="AG67">
            <v>1046.2648851454826</v>
          </cell>
          <cell r="AH67">
            <v>3138.7946554364476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348.75496171516079</v>
          </cell>
          <cell r="AR67">
            <v>523.1324425727413</v>
          </cell>
          <cell r="AS67">
            <v>1046.2648851454826</v>
          </cell>
          <cell r="AT67">
            <v>3138.7946554364476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348.75496171516079</v>
          </cell>
          <cell r="BD67">
            <v>523.1324425727413</v>
          </cell>
          <cell r="BE67">
            <v>1046.2648851454826</v>
          </cell>
          <cell r="BF67">
            <v>3138.7946554364476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348.75496171516079</v>
          </cell>
          <cell r="BP67">
            <v>523.1324425727413</v>
          </cell>
          <cell r="BQ67">
            <v>1046.2648851454826</v>
          </cell>
          <cell r="BR67">
            <v>3138.7946554364476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348.75496171516079</v>
          </cell>
          <cell r="CB67">
            <v>523.1324425727413</v>
          </cell>
          <cell r="CC67">
            <v>1046.2648851454826</v>
          </cell>
          <cell r="CD67">
            <v>3138.7946554364476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348.75496171516079</v>
          </cell>
          <cell r="CN67">
            <v>523.1324425727413</v>
          </cell>
          <cell r="CO67">
            <v>1046.2648851454826</v>
          </cell>
          <cell r="CP67">
            <v>3138.7946554364476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348.75496171516079</v>
          </cell>
          <cell r="CZ67">
            <v>523.1324425727413</v>
          </cell>
          <cell r="DA67">
            <v>1046.2648851454826</v>
          </cell>
          <cell r="DB67">
            <v>3138.7946554364476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348.75496171516079</v>
          </cell>
          <cell r="DL67">
            <v>523.1324425727413</v>
          </cell>
          <cell r="DM67">
            <v>1046.2648851454826</v>
          </cell>
          <cell r="DN67">
            <v>3138.7946554364476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348.75496171516079</v>
          </cell>
          <cell r="DX67">
            <v>523.1324425727413</v>
          </cell>
          <cell r="DY67">
            <v>1046.2648851454826</v>
          </cell>
          <cell r="DZ67">
            <v>3138.7946554364476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348.75496171516079</v>
          </cell>
          <cell r="EJ67">
            <v>523.1324425727413</v>
          </cell>
          <cell r="EK67">
            <v>1046.2648851454826</v>
          </cell>
          <cell r="EL67">
            <v>3138.7946554364476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348.75496171516079</v>
          </cell>
          <cell r="EV67">
            <v>523.1324425727413</v>
          </cell>
          <cell r="EW67">
            <v>1046.2648851454826</v>
          </cell>
          <cell r="EX67">
            <v>3138.7946554364476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348.75496171516079</v>
          </cell>
          <cell r="FH67">
            <v>523.1324425727413</v>
          </cell>
          <cell r="FI67">
            <v>1046.2648851454826</v>
          </cell>
          <cell r="FJ67">
            <v>3138.7946554364476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348.75496171516079</v>
          </cell>
          <cell r="FT67">
            <v>523.1324425727413</v>
          </cell>
          <cell r="FU67">
            <v>1046.2648851454826</v>
          </cell>
          <cell r="FV67">
            <v>3138.7946554364476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348.75496171516079</v>
          </cell>
          <cell r="GF67">
            <v>523.1324425727413</v>
          </cell>
          <cell r="GG67">
            <v>1046.2648851454826</v>
          </cell>
          <cell r="GH67">
            <v>3138.7946554364476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348.75496171516079</v>
          </cell>
          <cell r="GR67">
            <v>523.1324425727413</v>
          </cell>
          <cell r="GS67">
            <v>1046.2648851454826</v>
          </cell>
          <cell r="GT67">
            <v>3138.7946554364476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348.75496171516079</v>
          </cell>
          <cell r="HD67">
            <v>523.1324425727413</v>
          </cell>
          <cell r="HE67">
            <v>1046.2648851454826</v>
          </cell>
          <cell r="HF67">
            <v>3138.7946554364476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348.75496171516079</v>
          </cell>
          <cell r="HP67">
            <v>523.1324425727413</v>
          </cell>
          <cell r="HQ67">
            <v>1046.2648851454826</v>
          </cell>
          <cell r="HR67">
            <v>3138.7946554364476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348.75496171516079</v>
          </cell>
          <cell r="IB67">
            <v>523.1324425727413</v>
          </cell>
          <cell r="IC67">
            <v>1046.2648851454826</v>
          </cell>
          <cell r="ID67">
            <v>3138.7946554364476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348.75496171516079</v>
          </cell>
          <cell r="IN67">
            <v>523.1324425727413</v>
          </cell>
          <cell r="IO67">
            <v>1046.2648851454826</v>
          </cell>
          <cell r="IP67">
            <v>3138.7946554364476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348.75496171516079</v>
          </cell>
          <cell r="IZ67">
            <v>523.1324425727413</v>
          </cell>
          <cell r="JA67">
            <v>1046.2648851454826</v>
          </cell>
          <cell r="JB67">
            <v>3138.7946554364476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348.75496171516079</v>
          </cell>
          <cell r="JL67">
            <v>523.1324425727413</v>
          </cell>
          <cell r="JM67">
            <v>1046.2648851454826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</row>
        <row r="68">
          <cell r="G68">
            <v>73.359877488514556</v>
          </cell>
          <cell r="H68">
            <v>73.359877488514556</v>
          </cell>
          <cell r="I68">
            <v>73.359877488514556</v>
          </cell>
          <cell r="J68">
            <v>73.359877488514556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97.81316998468607</v>
          </cell>
          <cell r="T68">
            <v>97.81316998468607</v>
          </cell>
          <cell r="U68">
            <v>97.81316998468607</v>
          </cell>
          <cell r="V68">
            <v>97.81316998468607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73.359877488514556</v>
          </cell>
          <cell r="AF68">
            <v>73.359877488514556</v>
          </cell>
          <cell r="AG68">
            <v>73.359877488514556</v>
          </cell>
          <cell r="AH68">
            <v>73.359877488514556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97.81316998468607</v>
          </cell>
          <cell r="AR68">
            <v>97.81316998468607</v>
          </cell>
          <cell r="AS68">
            <v>97.81316998468607</v>
          </cell>
          <cell r="AT68">
            <v>97.81316998468607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97.81316998468607</v>
          </cell>
          <cell r="BD68">
            <v>97.81316998468607</v>
          </cell>
          <cell r="BE68">
            <v>97.81316998468607</v>
          </cell>
          <cell r="BF68">
            <v>97.81316998468607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45.849923430321596</v>
          </cell>
          <cell r="BP68">
            <v>45.849923430321596</v>
          </cell>
          <cell r="BQ68">
            <v>45.849923430321596</v>
          </cell>
          <cell r="BR68">
            <v>45.849923430321596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73.359877488514556</v>
          </cell>
          <cell r="CB68">
            <v>73.359877488514556</v>
          </cell>
          <cell r="CC68">
            <v>73.359877488514556</v>
          </cell>
          <cell r="CD68">
            <v>73.359877488514556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97.81316998468607</v>
          </cell>
          <cell r="CN68">
            <v>97.81316998468607</v>
          </cell>
          <cell r="CO68">
            <v>97.81316998468607</v>
          </cell>
          <cell r="CP68">
            <v>97.81316998468607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97.81316998468607</v>
          </cell>
          <cell r="CZ68">
            <v>97.81316998468607</v>
          </cell>
          <cell r="DA68">
            <v>97.81316998468607</v>
          </cell>
          <cell r="DB68">
            <v>97.81316998468607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97.81316998468607</v>
          </cell>
          <cell r="DL68">
            <v>97.81316998468607</v>
          </cell>
          <cell r="DM68">
            <v>97.81316998468607</v>
          </cell>
          <cell r="DN68">
            <v>97.81316998468607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122.26646248085758</v>
          </cell>
          <cell r="DX68">
            <v>122.26646248085758</v>
          </cell>
          <cell r="DY68">
            <v>122.26646248085758</v>
          </cell>
          <cell r="DZ68">
            <v>122.26646248085758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122.26646248085758</v>
          </cell>
          <cell r="EJ68">
            <v>122.26646248085758</v>
          </cell>
          <cell r="EK68">
            <v>122.26646248085758</v>
          </cell>
          <cell r="EL68">
            <v>122.26646248085758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45.849923430321596</v>
          </cell>
          <cell r="EV68">
            <v>45.849923430321596</v>
          </cell>
          <cell r="EW68">
            <v>45.849923430321596</v>
          </cell>
          <cell r="EX68">
            <v>45.849923430321596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73.359877488514556</v>
          </cell>
          <cell r="FH68">
            <v>73.359877488514556</v>
          </cell>
          <cell r="FI68">
            <v>73.359877488514556</v>
          </cell>
          <cell r="FJ68">
            <v>73.359877488514556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97.81316998468607</v>
          </cell>
          <cell r="FT68">
            <v>97.81316998468607</v>
          </cell>
          <cell r="FU68">
            <v>97.81316998468607</v>
          </cell>
          <cell r="FV68">
            <v>97.81316998468607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97.81316998468607</v>
          </cell>
          <cell r="GF68">
            <v>97.81316998468607</v>
          </cell>
          <cell r="GG68">
            <v>97.81316998468607</v>
          </cell>
          <cell r="GH68">
            <v>97.81316998468607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122.26646248085758</v>
          </cell>
          <cell r="GR68">
            <v>122.26646248085758</v>
          </cell>
          <cell r="GS68">
            <v>122.26646248085758</v>
          </cell>
          <cell r="GT68">
            <v>122.26646248085758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45.849923430321596</v>
          </cell>
          <cell r="HD68">
            <v>45.849923430321596</v>
          </cell>
          <cell r="HE68">
            <v>45.849923430321596</v>
          </cell>
          <cell r="HF68">
            <v>45.849923430321596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73.359877488514556</v>
          </cell>
          <cell r="HP68">
            <v>73.359877488514556</v>
          </cell>
          <cell r="HQ68">
            <v>73.359877488514556</v>
          </cell>
          <cell r="HR68">
            <v>73.359877488514556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97.81316998468607</v>
          </cell>
          <cell r="IB68">
            <v>97.81316998468607</v>
          </cell>
          <cell r="IC68">
            <v>97.81316998468607</v>
          </cell>
          <cell r="ID68">
            <v>97.81316998468607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122.26646248085758</v>
          </cell>
          <cell r="IN68">
            <v>122.26646248085758</v>
          </cell>
          <cell r="IO68">
            <v>122.26646248085758</v>
          </cell>
          <cell r="IP68">
            <v>122.26646248085758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122.26646248085758</v>
          </cell>
          <cell r="IZ68">
            <v>122.26646248085758</v>
          </cell>
          <cell r="JA68">
            <v>122.26646248085758</v>
          </cell>
          <cell r="JB68">
            <v>122.26646248085758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122.26646248085758</v>
          </cell>
          <cell r="JL68">
            <v>122.26646248085758</v>
          </cell>
          <cell r="JM68">
            <v>122.26646248085758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</row>
        <row r="69">
          <cell r="G69">
            <v>3987.748851454824</v>
          </cell>
          <cell r="H69">
            <v>3987.748851454824</v>
          </cell>
          <cell r="I69">
            <v>3987.748851454824</v>
          </cell>
          <cell r="J69">
            <v>3987.748851454824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6646.2480857580404</v>
          </cell>
          <cell r="T69">
            <v>6646.2480857580404</v>
          </cell>
          <cell r="U69">
            <v>6646.2480857580404</v>
          </cell>
          <cell r="V69">
            <v>6646.2480857580404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3987.748851454824</v>
          </cell>
          <cell r="AF69">
            <v>3987.748851454824</v>
          </cell>
          <cell r="AG69">
            <v>3987.748851454824</v>
          </cell>
          <cell r="AH69">
            <v>3987.748851454824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6646.2480857580404</v>
          </cell>
          <cell r="AR69">
            <v>6646.2480857580404</v>
          </cell>
          <cell r="AS69">
            <v>6646.2480857580404</v>
          </cell>
          <cell r="AT69">
            <v>6646.2480857580404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6646.2480857580404</v>
          </cell>
          <cell r="BD69">
            <v>6646.2480857580404</v>
          </cell>
          <cell r="BE69">
            <v>6646.2480857580404</v>
          </cell>
          <cell r="BF69">
            <v>6646.2480857580404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3987.748851454824</v>
          </cell>
          <cell r="BP69">
            <v>3987.748851454824</v>
          </cell>
          <cell r="BQ69">
            <v>3987.748851454824</v>
          </cell>
          <cell r="BR69">
            <v>3987.748851454824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3987.748851454824</v>
          </cell>
          <cell r="CB69">
            <v>3987.748851454824</v>
          </cell>
          <cell r="CC69">
            <v>3987.748851454824</v>
          </cell>
          <cell r="CD69">
            <v>3987.748851454824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6646.2480857580404</v>
          </cell>
          <cell r="CN69">
            <v>6646.2480857580404</v>
          </cell>
          <cell r="CO69">
            <v>6646.2480857580404</v>
          </cell>
          <cell r="CP69">
            <v>6646.2480857580404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6646.2480857580404</v>
          </cell>
          <cell r="CZ69">
            <v>6646.2480857580404</v>
          </cell>
          <cell r="DA69">
            <v>6646.2480857580404</v>
          </cell>
          <cell r="DB69">
            <v>6646.2480857580404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6646.2480857580404</v>
          </cell>
          <cell r="DL69">
            <v>6646.2480857580404</v>
          </cell>
          <cell r="DM69">
            <v>6646.2480857580404</v>
          </cell>
          <cell r="DN69">
            <v>6646.2480857580404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8307.8101071975507</v>
          </cell>
          <cell r="DX69">
            <v>8307.8101071975507</v>
          </cell>
          <cell r="DY69">
            <v>8307.8101071975507</v>
          </cell>
          <cell r="DZ69">
            <v>8307.8101071975507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8307.8101071975507</v>
          </cell>
          <cell r="EJ69">
            <v>8307.8101071975507</v>
          </cell>
          <cell r="EK69">
            <v>8307.8101071975507</v>
          </cell>
          <cell r="EL69">
            <v>8307.8101071975507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3987.748851454824</v>
          </cell>
          <cell r="EV69">
            <v>3987.748851454824</v>
          </cell>
          <cell r="EW69">
            <v>3987.748851454824</v>
          </cell>
          <cell r="EX69">
            <v>3987.748851454824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3987.748851454824</v>
          </cell>
          <cell r="FH69">
            <v>3987.748851454824</v>
          </cell>
          <cell r="FI69">
            <v>3987.748851454824</v>
          </cell>
          <cell r="FJ69">
            <v>3987.748851454824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6646.2480857580404</v>
          </cell>
          <cell r="FT69">
            <v>6646.2480857580404</v>
          </cell>
          <cell r="FU69">
            <v>6646.2480857580404</v>
          </cell>
          <cell r="FV69">
            <v>6646.2480857580404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6646.2480857580404</v>
          </cell>
          <cell r="GF69">
            <v>6646.2480857580404</v>
          </cell>
          <cell r="GG69">
            <v>6646.2480857580404</v>
          </cell>
          <cell r="GH69">
            <v>6646.2480857580404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8307.8101071975507</v>
          </cell>
          <cell r="GR69">
            <v>8307.8101071975507</v>
          </cell>
          <cell r="GS69">
            <v>8307.8101071975507</v>
          </cell>
          <cell r="GT69">
            <v>8307.8101071975507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3987.748851454824</v>
          </cell>
          <cell r="HD69">
            <v>3987.748851454824</v>
          </cell>
          <cell r="HE69">
            <v>3987.748851454824</v>
          </cell>
          <cell r="HF69">
            <v>3987.748851454824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3987.748851454824</v>
          </cell>
          <cell r="HP69">
            <v>3987.748851454824</v>
          </cell>
          <cell r="HQ69">
            <v>3987.748851454824</v>
          </cell>
          <cell r="HR69">
            <v>3987.748851454824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6646.2480857580404</v>
          </cell>
          <cell r="IB69">
            <v>6646.2480857580404</v>
          </cell>
          <cell r="IC69">
            <v>6646.2480857580404</v>
          </cell>
          <cell r="ID69">
            <v>6646.2480857580404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8307.8101071975507</v>
          </cell>
          <cell r="IN69">
            <v>8307.8101071975507</v>
          </cell>
          <cell r="IO69">
            <v>8307.8101071975507</v>
          </cell>
          <cell r="IP69">
            <v>8307.8101071975507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8307.8101071975507</v>
          </cell>
          <cell r="IZ69">
            <v>8307.8101071975507</v>
          </cell>
          <cell r="JA69">
            <v>8307.8101071975507</v>
          </cell>
          <cell r="JB69">
            <v>8307.8101071975507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8307.8101071975507</v>
          </cell>
          <cell r="JL69">
            <v>8307.8101071975507</v>
          </cell>
          <cell r="JM69">
            <v>8307.8101071975507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</row>
        <row r="70">
          <cell r="G70">
            <v>1428.5860132720779</v>
          </cell>
          <cell r="H70">
            <v>1428.5860132720779</v>
          </cell>
          <cell r="I70">
            <v>1428.5860132720779</v>
          </cell>
          <cell r="J70">
            <v>1428.5860132720779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1836.7534456355288</v>
          </cell>
          <cell r="T70">
            <v>1836.7534456355288</v>
          </cell>
          <cell r="U70">
            <v>1836.7534456355288</v>
          </cell>
          <cell r="V70">
            <v>1836.7534456355288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1428.5860132720779</v>
          </cell>
          <cell r="AF70">
            <v>1428.5860132720779</v>
          </cell>
          <cell r="AG70">
            <v>1428.5860132720779</v>
          </cell>
          <cell r="AH70">
            <v>1428.5860132720779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1836.7534456355288</v>
          </cell>
          <cell r="AR70">
            <v>1836.7534456355288</v>
          </cell>
          <cell r="AS70">
            <v>1836.7534456355288</v>
          </cell>
          <cell r="AT70">
            <v>1836.7534456355288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1836.7534456355288</v>
          </cell>
          <cell r="BD70">
            <v>1836.7534456355288</v>
          </cell>
          <cell r="BE70">
            <v>1836.7534456355288</v>
          </cell>
          <cell r="BF70">
            <v>1836.7534456355288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1428.5860132720779</v>
          </cell>
          <cell r="BP70">
            <v>1428.5860132720779</v>
          </cell>
          <cell r="BQ70">
            <v>1428.5860132720779</v>
          </cell>
          <cell r="BR70">
            <v>1428.5860132720779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1428.5860132720779</v>
          </cell>
          <cell r="CB70">
            <v>1428.5860132720779</v>
          </cell>
          <cell r="CC70">
            <v>1428.5860132720779</v>
          </cell>
          <cell r="CD70">
            <v>1428.5860132720779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1836.7534456355288</v>
          </cell>
          <cell r="CN70">
            <v>1836.7534456355288</v>
          </cell>
          <cell r="CO70">
            <v>1836.7534456355288</v>
          </cell>
          <cell r="CP70">
            <v>1836.7534456355288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1836.7534456355288</v>
          </cell>
          <cell r="CZ70">
            <v>1836.7534456355288</v>
          </cell>
          <cell r="DA70">
            <v>1836.7534456355288</v>
          </cell>
          <cell r="DB70">
            <v>1836.7534456355288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1836.7534456355288</v>
          </cell>
          <cell r="DL70">
            <v>1836.7534456355288</v>
          </cell>
          <cell r="DM70">
            <v>1836.7534456355288</v>
          </cell>
          <cell r="DN70">
            <v>1836.7534456355288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2040.8371618172541</v>
          </cell>
          <cell r="DX70">
            <v>2040.8371618172541</v>
          </cell>
          <cell r="DY70">
            <v>2040.8371618172541</v>
          </cell>
          <cell r="DZ70">
            <v>2040.8371618172541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2040.8371618172541</v>
          </cell>
          <cell r="EJ70">
            <v>2040.8371618172541</v>
          </cell>
          <cell r="EK70">
            <v>2040.8371618172541</v>
          </cell>
          <cell r="EL70">
            <v>2040.8371618172541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1428.5860132720779</v>
          </cell>
          <cell r="EV70">
            <v>1428.5860132720779</v>
          </cell>
          <cell r="EW70">
            <v>1428.5860132720779</v>
          </cell>
          <cell r="EX70">
            <v>1428.5860132720779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1428.5860132720779</v>
          </cell>
          <cell r="FH70">
            <v>1428.5860132720779</v>
          </cell>
          <cell r="FI70">
            <v>1428.5860132720779</v>
          </cell>
          <cell r="FJ70">
            <v>1428.5860132720779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1836.7534456355288</v>
          </cell>
          <cell r="FT70">
            <v>1836.7534456355288</v>
          </cell>
          <cell r="FU70">
            <v>1836.7534456355288</v>
          </cell>
          <cell r="FV70">
            <v>1836.7534456355288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1836.7534456355288</v>
          </cell>
          <cell r="GF70">
            <v>1836.7534456355288</v>
          </cell>
          <cell r="GG70">
            <v>1836.7534456355288</v>
          </cell>
          <cell r="GH70">
            <v>1836.7534456355288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2040.8371618172541</v>
          </cell>
          <cell r="GR70">
            <v>2040.8371618172541</v>
          </cell>
          <cell r="GS70">
            <v>2040.8371618172541</v>
          </cell>
          <cell r="GT70">
            <v>2040.8371618172541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1428.5860132720779</v>
          </cell>
          <cell r="HD70">
            <v>1428.5860132720779</v>
          </cell>
          <cell r="HE70">
            <v>1428.5860132720779</v>
          </cell>
          <cell r="HF70">
            <v>1428.5860132720779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1428.5860132720779</v>
          </cell>
          <cell r="HP70">
            <v>1428.5860132720779</v>
          </cell>
          <cell r="HQ70">
            <v>1428.5860132720779</v>
          </cell>
          <cell r="HR70">
            <v>1428.5860132720779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1836.7534456355288</v>
          </cell>
          <cell r="IB70">
            <v>1836.7534456355288</v>
          </cell>
          <cell r="IC70">
            <v>1836.7534456355288</v>
          </cell>
          <cell r="ID70">
            <v>1836.7534456355288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2040.8371618172541</v>
          </cell>
          <cell r="IN70">
            <v>2040.8371618172541</v>
          </cell>
          <cell r="IO70">
            <v>2040.8371618172541</v>
          </cell>
          <cell r="IP70">
            <v>2040.8371618172541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2040.8371618172541</v>
          </cell>
          <cell r="IZ70">
            <v>2040.8371618172541</v>
          </cell>
          <cell r="JA70">
            <v>2040.8371618172541</v>
          </cell>
          <cell r="JB70">
            <v>2040.8371618172541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2040.8371618172541</v>
          </cell>
          <cell r="JL70">
            <v>2040.8371618172541</v>
          </cell>
          <cell r="JM70">
            <v>2040.8371618172541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</row>
        <row r="71">
          <cell r="G71">
            <v>1837.6722817764166</v>
          </cell>
          <cell r="H71">
            <v>1837.6722817764166</v>
          </cell>
          <cell r="I71">
            <v>1837.6722817764166</v>
          </cell>
          <cell r="J71">
            <v>1837.6722817764166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1837.6722817764166</v>
          </cell>
          <cell r="T71">
            <v>1837.6722817764166</v>
          </cell>
          <cell r="U71">
            <v>1837.6722817764166</v>
          </cell>
          <cell r="V71">
            <v>1837.6722817764166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1837.6722817764166</v>
          </cell>
          <cell r="AF71">
            <v>1837.6722817764166</v>
          </cell>
          <cell r="AG71">
            <v>1837.6722817764166</v>
          </cell>
          <cell r="AH71">
            <v>1837.6722817764166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1837.6722817764166</v>
          </cell>
          <cell r="AR71">
            <v>1837.6722817764166</v>
          </cell>
          <cell r="AS71">
            <v>1837.6722817764166</v>
          </cell>
          <cell r="AT71">
            <v>1837.6722817764166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1837.6722817764166</v>
          </cell>
          <cell r="BD71">
            <v>1837.6722817764166</v>
          </cell>
          <cell r="BE71">
            <v>1837.6722817764166</v>
          </cell>
          <cell r="BF71">
            <v>1837.6722817764166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1837.6722817764166</v>
          </cell>
          <cell r="BP71">
            <v>1837.6722817764166</v>
          </cell>
          <cell r="BQ71">
            <v>1837.6722817764166</v>
          </cell>
          <cell r="BR71">
            <v>1837.6722817764166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1837.6722817764166</v>
          </cell>
          <cell r="CB71">
            <v>1837.6722817764166</v>
          </cell>
          <cell r="CC71">
            <v>1837.6722817764166</v>
          </cell>
          <cell r="CD71">
            <v>1837.6722817764166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1837.6722817764166</v>
          </cell>
          <cell r="CN71">
            <v>1837.6722817764166</v>
          </cell>
          <cell r="CO71">
            <v>1837.6722817764166</v>
          </cell>
          <cell r="CP71">
            <v>1837.6722817764166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1837.6722817764166</v>
          </cell>
          <cell r="CZ71">
            <v>1837.6722817764166</v>
          </cell>
          <cell r="DA71">
            <v>1837.6722817764166</v>
          </cell>
          <cell r="DB71">
            <v>1837.6722817764166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1837.6722817764166</v>
          </cell>
          <cell r="DL71">
            <v>1837.6722817764166</v>
          </cell>
          <cell r="DM71">
            <v>1837.6722817764166</v>
          </cell>
          <cell r="DN71">
            <v>1837.6722817764166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1837.6722817764166</v>
          </cell>
          <cell r="DX71">
            <v>1837.6722817764166</v>
          </cell>
          <cell r="DY71">
            <v>1837.6722817764166</v>
          </cell>
          <cell r="DZ71">
            <v>1837.6722817764166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1837.6722817764166</v>
          </cell>
          <cell r="EJ71">
            <v>1837.6722817764166</v>
          </cell>
          <cell r="EK71">
            <v>1837.6722817764166</v>
          </cell>
          <cell r="EL71">
            <v>1837.6722817764166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1837.6722817764166</v>
          </cell>
          <cell r="EV71">
            <v>1837.6722817764166</v>
          </cell>
          <cell r="EW71">
            <v>1837.6722817764166</v>
          </cell>
          <cell r="EX71">
            <v>1837.6722817764166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1837.6722817764166</v>
          </cell>
          <cell r="FH71">
            <v>1837.6722817764166</v>
          </cell>
          <cell r="FI71">
            <v>1837.6722817764166</v>
          </cell>
          <cell r="FJ71">
            <v>1837.6722817764166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1837.6722817764166</v>
          </cell>
          <cell r="FT71">
            <v>1837.6722817764166</v>
          </cell>
          <cell r="FU71">
            <v>1837.6722817764166</v>
          </cell>
          <cell r="FV71">
            <v>1837.6722817764166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1837.6722817764166</v>
          </cell>
          <cell r="GF71">
            <v>1837.6722817764166</v>
          </cell>
          <cell r="GG71">
            <v>1837.6722817764166</v>
          </cell>
          <cell r="GH71">
            <v>1837.6722817764166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1837.6722817764166</v>
          </cell>
          <cell r="GR71">
            <v>1837.6722817764166</v>
          </cell>
          <cell r="GS71">
            <v>1837.6722817764166</v>
          </cell>
          <cell r="GT71">
            <v>1837.6722817764166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1837.6722817764166</v>
          </cell>
          <cell r="HD71">
            <v>1837.6722817764166</v>
          </cell>
          <cell r="HE71">
            <v>1837.6722817764166</v>
          </cell>
          <cell r="HF71">
            <v>1837.6722817764166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1837.6722817764166</v>
          </cell>
          <cell r="HP71">
            <v>1837.6722817764166</v>
          </cell>
          <cell r="HQ71">
            <v>1837.6722817764166</v>
          </cell>
          <cell r="HR71">
            <v>1837.6722817764166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1837.6722817764166</v>
          </cell>
          <cell r="IB71">
            <v>1837.6722817764166</v>
          </cell>
          <cell r="IC71">
            <v>1837.6722817764166</v>
          </cell>
          <cell r="ID71">
            <v>1837.6722817764166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1837.6722817764166</v>
          </cell>
          <cell r="IN71">
            <v>1837.6722817764166</v>
          </cell>
          <cell r="IO71">
            <v>1837.6722817764166</v>
          </cell>
          <cell r="IP71">
            <v>1837.6722817764166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1837.6722817764166</v>
          </cell>
          <cell r="IZ71">
            <v>1837.6722817764166</v>
          </cell>
          <cell r="JA71">
            <v>1837.6722817764166</v>
          </cell>
          <cell r="JB71">
            <v>1837.6722817764166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1837.6722817764166</v>
          </cell>
          <cell r="JL71">
            <v>1837.6722817764166</v>
          </cell>
          <cell r="JM71">
            <v>1837.6722817764166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</row>
        <row r="77">
          <cell r="G77">
            <v>2016.6</v>
          </cell>
          <cell r="H77">
            <v>3024.9</v>
          </cell>
          <cell r="I77">
            <v>6049.8</v>
          </cell>
          <cell r="J77">
            <v>18149.400000000001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2016.6</v>
          </cell>
          <cell r="T77">
            <v>3024.9</v>
          </cell>
          <cell r="U77">
            <v>6049.8</v>
          </cell>
          <cell r="V77">
            <v>18149.400000000001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2016.6</v>
          </cell>
          <cell r="AF77">
            <v>3024.9</v>
          </cell>
          <cell r="AG77">
            <v>6049.8</v>
          </cell>
          <cell r="AH77">
            <v>18149.400000000001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2016.6</v>
          </cell>
          <cell r="AR77">
            <v>3024.9</v>
          </cell>
          <cell r="AS77">
            <v>6049.8</v>
          </cell>
          <cell r="AT77">
            <v>18149.400000000001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2016.6</v>
          </cell>
          <cell r="BD77">
            <v>3024.9</v>
          </cell>
          <cell r="BE77">
            <v>6049.8</v>
          </cell>
          <cell r="BF77">
            <v>18149.400000000001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2016.6</v>
          </cell>
          <cell r="BP77">
            <v>3024.9</v>
          </cell>
          <cell r="BQ77">
            <v>6049.8</v>
          </cell>
          <cell r="BR77">
            <v>18149.400000000001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2016.6</v>
          </cell>
          <cell r="CB77">
            <v>3024.9</v>
          </cell>
          <cell r="CC77">
            <v>6049.8</v>
          </cell>
          <cell r="CD77">
            <v>18149.400000000001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2016.6</v>
          </cell>
          <cell r="CN77">
            <v>3024.9</v>
          </cell>
          <cell r="CO77">
            <v>6049.8</v>
          </cell>
          <cell r="CP77">
            <v>18149.400000000001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2016.6</v>
          </cell>
          <cell r="CZ77">
            <v>3024.9</v>
          </cell>
          <cell r="DA77">
            <v>6049.8</v>
          </cell>
          <cell r="DB77">
            <v>18149.400000000001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2016.6</v>
          </cell>
          <cell r="DL77">
            <v>3024.9</v>
          </cell>
          <cell r="DM77">
            <v>6049.8</v>
          </cell>
          <cell r="DN77">
            <v>18149.400000000001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2016.6</v>
          </cell>
          <cell r="DX77">
            <v>3024.9</v>
          </cell>
          <cell r="DY77">
            <v>6049.8</v>
          </cell>
          <cell r="DZ77">
            <v>18149.400000000001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2016.6</v>
          </cell>
          <cell r="EJ77">
            <v>3024.9</v>
          </cell>
          <cell r="EK77">
            <v>6049.8</v>
          </cell>
          <cell r="EL77">
            <v>18149.400000000001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2016.6</v>
          </cell>
          <cell r="EV77">
            <v>3024.9</v>
          </cell>
          <cell r="EW77">
            <v>6049.8</v>
          </cell>
          <cell r="EX77">
            <v>18149.400000000001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2016.6</v>
          </cell>
          <cell r="FH77">
            <v>3024.9</v>
          </cell>
          <cell r="FI77">
            <v>6049.8</v>
          </cell>
          <cell r="FJ77">
            <v>18149.400000000001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2016.6</v>
          </cell>
          <cell r="FT77">
            <v>3024.9</v>
          </cell>
          <cell r="FU77">
            <v>6049.8</v>
          </cell>
          <cell r="FV77">
            <v>18149.400000000001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2016.6</v>
          </cell>
          <cell r="GF77">
            <v>3024.9</v>
          </cell>
          <cell r="GG77">
            <v>6049.8</v>
          </cell>
          <cell r="GH77">
            <v>18149.400000000001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2016.6</v>
          </cell>
          <cell r="GR77">
            <v>3024.9</v>
          </cell>
          <cell r="GS77">
            <v>6049.8</v>
          </cell>
          <cell r="GT77">
            <v>18149.400000000001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2016.6</v>
          </cell>
          <cell r="HD77">
            <v>3024.9</v>
          </cell>
          <cell r="HE77">
            <v>6049.8</v>
          </cell>
          <cell r="HF77">
            <v>18149.400000000001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2016.6</v>
          </cell>
          <cell r="HP77">
            <v>3024.9</v>
          </cell>
          <cell r="HQ77">
            <v>6049.8</v>
          </cell>
          <cell r="HR77">
            <v>18149.400000000001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2016.6</v>
          </cell>
          <cell r="IB77">
            <v>3024.9</v>
          </cell>
          <cell r="IC77">
            <v>6049.8</v>
          </cell>
          <cell r="ID77">
            <v>18149.400000000001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2016.6</v>
          </cell>
          <cell r="IN77">
            <v>3024.9</v>
          </cell>
          <cell r="IO77">
            <v>6049.8</v>
          </cell>
          <cell r="IP77">
            <v>18149.400000000001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2016.6</v>
          </cell>
          <cell r="IZ77">
            <v>3024.9</v>
          </cell>
          <cell r="JA77">
            <v>6049.8</v>
          </cell>
          <cell r="JB77">
            <v>18149.400000000001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2016.6</v>
          </cell>
          <cell r="JL77">
            <v>3024.9</v>
          </cell>
          <cell r="JM77">
            <v>6049.8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</row>
        <row r="78">
          <cell r="G78">
            <v>770.59724349157727</v>
          </cell>
          <cell r="H78">
            <v>1155.895865237366</v>
          </cell>
          <cell r="I78">
            <v>2311.791730474732</v>
          </cell>
          <cell r="J78">
            <v>6935.3751914241957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770.59724349157727</v>
          </cell>
          <cell r="T78">
            <v>1155.895865237366</v>
          </cell>
          <cell r="U78">
            <v>2311.791730474732</v>
          </cell>
          <cell r="V78">
            <v>6935.3751914241957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770.59724349157727</v>
          </cell>
          <cell r="AF78">
            <v>1155.895865237366</v>
          </cell>
          <cell r="AG78">
            <v>2311.791730474732</v>
          </cell>
          <cell r="AH78">
            <v>6935.3751914241957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770.59724349157727</v>
          </cell>
          <cell r="AR78">
            <v>1155.895865237366</v>
          </cell>
          <cell r="AS78">
            <v>2311.791730474732</v>
          </cell>
          <cell r="AT78">
            <v>6935.3751914241957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770.59724349157727</v>
          </cell>
          <cell r="BD78">
            <v>1155.895865237366</v>
          </cell>
          <cell r="BE78">
            <v>2311.791730474732</v>
          </cell>
          <cell r="BF78">
            <v>6935.3751914241957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770.59724349157727</v>
          </cell>
          <cell r="BP78">
            <v>1155.895865237366</v>
          </cell>
          <cell r="BQ78">
            <v>2311.791730474732</v>
          </cell>
          <cell r="BR78">
            <v>6935.3751914241957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770.59724349157727</v>
          </cell>
          <cell r="CB78">
            <v>1155.895865237366</v>
          </cell>
          <cell r="CC78">
            <v>2311.791730474732</v>
          </cell>
          <cell r="CD78">
            <v>6935.3751914241957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770.59724349157727</v>
          </cell>
          <cell r="CN78">
            <v>1155.895865237366</v>
          </cell>
          <cell r="CO78">
            <v>2311.791730474732</v>
          </cell>
          <cell r="CP78">
            <v>6935.3751914241957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770.59724349157727</v>
          </cell>
          <cell r="CZ78">
            <v>1155.895865237366</v>
          </cell>
          <cell r="DA78">
            <v>2311.791730474732</v>
          </cell>
          <cell r="DB78">
            <v>6935.3751914241957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770.59724349157727</v>
          </cell>
          <cell r="DL78">
            <v>1155.895865237366</v>
          </cell>
          <cell r="DM78">
            <v>2311.791730474732</v>
          </cell>
          <cell r="DN78">
            <v>6935.3751914241957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770.59724349157727</v>
          </cell>
          <cell r="DX78">
            <v>1155.895865237366</v>
          </cell>
          <cell r="DY78">
            <v>2311.791730474732</v>
          </cell>
          <cell r="DZ78">
            <v>6935.3751914241957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770.59724349157727</v>
          </cell>
          <cell r="EJ78">
            <v>1155.895865237366</v>
          </cell>
          <cell r="EK78">
            <v>2311.791730474732</v>
          </cell>
          <cell r="EL78">
            <v>6935.3751914241957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770.59724349157727</v>
          </cell>
          <cell r="EV78">
            <v>1155.895865237366</v>
          </cell>
          <cell r="EW78">
            <v>2311.791730474732</v>
          </cell>
          <cell r="EX78">
            <v>6935.3751914241957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770.59724349157727</v>
          </cell>
          <cell r="FH78">
            <v>1155.895865237366</v>
          </cell>
          <cell r="FI78">
            <v>2311.791730474732</v>
          </cell>
          <cell r="FJ78">
            <v>6935.3751914241957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770.59724349157727</v>
          </cell>
          <cell r="FT78">
            <v>1155.895865237366</v>
          </cell>
          <cell r="FU78">
            <v>2311.791730474732</v>
          </cell>
          <cell r="FV78">
            <v>6935.3751914241957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770.59724349157727</v>
          </cell>
          <cell r="GF78">
            <v>1155.895865237366</v>
          </cell>
          <cell r="GG78">
            <v>2311.791730474732</v>
          </cell>
          <cell r="GH78">
            <v>6935.3751914241957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770.59724349157727</v>
          </cell>
          <cell r="GR78">
            <v>1155.895865237366</v>
          </cell>
          <cell r="GS78">
            <v>2311.791730474732</v>
          </cell>
          <cell r="GT78">
            <v>6935.3751914241957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770.59724349157727</v>
          </cell>
          <cell r="HD78">
            <v>1155.895865237366</v>
          </cell>
          <cell r="HE78">
            <v>2311.791730474732</v>
          </cell>
          <cell r="HF78">
            <v>6935.3751914241957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770.59724349157727</v>
          </cell>
          <cell r="HP78">
            <v>1155.895865237366</v>
          </cell>
          <cell r="HQ78">
            <v>2311.791730474732</v>
          </cell>
          <cell r="HR78">
            <v>6935.3751914241957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770.59724349157727</v>
          </cell>
          <cell r="IB78">
            <v>1155.895865237366</v>
          </cell>
          <cell r="IC78">
            <v>2311.791730474732</v>
          </cell>
          <cell r="ID78">
            <v>6935.3751914241957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770.59724349157727</v>
          </cell>
          <cell r="IN78">
            <v>1155.895865237366</v>
          </cell>
          <cell r="IO78">
            <v>2311.791730474732</v>
          </cell>
          <cell r="IP78">
            <v>6935.3751914241957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770.59724349157727</v>
          </cell>
          <cell r="IZ78">
            <v>1155.895865237366</v>
          </cell>
          <cell r="JA78">
            <v>2311.791730474732</v>
          </cell>
          <cell r="JB78">
            <v>6935.3751914241957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770.59724349157727</v>
          </cell>
          <cell r="JL78">
            <v>1155.895865237366</v>
          </cell>
          <cell r="JM78">
            <v>2311.791730474732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</row>
        <row r="79">
          <cell r="G79">
            <v>511.02603369065855</v>
          </cell>
          <cell r="H79">
            <v>766.53905053598783</v>
          </cell>
          <cell r="I79">
            <v>1533.0781010719757</v>
          </cell>
          <cell r="J79">
            <v>4599.234303215927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511.02603369065855</v>
          </cell>
          <cell r="T79">
            <v>766.53905053598783</v>
          </cell>
          <cell r="U79">
            <v>1533.0781010719757</v>
          </cell>
          <cell r="V79">
            <v>4599.234303215927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511.02603369065855</v>
          </cell>
          <cell r="AF79">
            <v>766.53905053598783</v>
          </cell>
          <cell r="AG79">
            <v>1533.0781010719757</v>
          </cell>
          <cell r="AH79">
            <v>4599.234303215927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511.02603369065855</v>
          </cell>
          <cell r="AR79">
            <v>766.53905053598783</v>
          </cell>
          <cell r="AS79">
            <v>1533.0781010719757</v>
          </cell>
          <cell r="AT79">
            <v>4599.234303215927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511.02603369065855</v>
          </cell>
          <cell r="BD79">
            <v>766.53905053598783</v>
          </cell>
          <cell r="BE79">
            <v>1533.0781010719757</v>
          </cell>
          <cell r="BF79">
            <v>4599.234303215927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511.02603369065855</v>
          </cell>
          <cell r="BP79">
            <v>766.53905053598783</v>
          </cell>
          <cell r="BQ79">
            <v>1533.0781010719757</v>
          </cell>
          <cell r="BR79">
            <v>4599.234303215927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511.02603369065855</v>
          </cell>
          <cell r="CB79">
            <v>766.53905053598783</v>
          </cell>
          <cell r="CC79">
            <v>1533.0781010719757</v>
          </cell>
          <cell r="CD79">
            <v>4599.234303215927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511.02603369065855</v>
          </cell>
          <cell r="CN79">
            <v>766.53905053598783</v>
          </cell>
          <cell r="CO79">
            <v>1533.0781010719757</v>
          </cell>
          <cell r="CP79">
            <v>4599.234303215927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511.02603369065855</v>
          </cell>
          <cell r="CZ79">
            <v>766.53905053598783</v>
          </cell>
          <cell r="DA79">
            <v>1533.0781010719757</v>
          </cell>
          <cell r="DB79">
            <v>4599.234303215927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511.02603369065855</v>
          </cell>
          <cell r="DL79">
            <v>766.53905053598783</v>
          </cell>
          <cell r="DM79">
            <v>1533.0781010719757</v>
          </cell>
          <cell r="DN79">
            <v>4599.234303215927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511.02603369065855</v>
          </cell>
          <cell r="DX79">
            <v>766.53905053598783</v>
          </cell>
          <cell r="DY79">
            <v>1533.0781010719757</v>
          </cell>
          <cell r="DZ79">
            <v>4599.234303215927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511.02603369065855</v>
          </cell>
          <cell r="EJ79">
            <v>766.53905053598783</v>
          </cell>
          <cell r="EK79">
            <v>1533.0781010719757</v>
          </cell>
          <cell r="EL79">
            <v>4599.234303215927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511.02603369065855</v>
          </cell>
          <cell r="EV79">
            <v>766.53905053598783</v>
          </cell>
          <cell r="EW79">
            <v>1533.0781010719757</v>
          </cell>
          <cell r="EX79">
            <v>4599.234303215927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511.02603369065855</v>
          </cell>
          <cell r="FH79">
            <v>766.53905053598783</v>
          </cell>
          <cell r="FI79">
            <v>1533.0781010719757</v>
          </cell>
          <cell r="FJ79">
            <v>4599.234303215927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511.02603369065855</v>
          </cell>
          <cell r="FT79">
            <v>766.53905053598783</v>
          </cell>
          <cell r="FU79">
            <v>1533.0781010719757</v>
          </cell>
          <cell r="FV79">
            <v>4599.234303215927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511.02603369065855</v>
          </cell>
          <cell r="GF79">
            <v>766.53905053598783</v>
          </cell>
          <cell r="GG79">
            <v>1533.0781010719757</v>
          </cell>
          <cell r="GH79">
            <v>4599.234303215927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511.02603369065855</v>
          </cell>
          <cell r="GR79">
            <v>766.53905053598783</v>
          </cell>
          <cell r="GS79">
            <v>1533.0781010719757</v>
          </cell>
          <cell r="GT79">
            <v>4599.234303215927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511.02603369065855</v>
          </cell>
          <cell r="HD79">
            <v>766.53905053598783</v>
          </cell>
          <cell r="HE79">
            <v>1533.0781010719757</v>
          </cell>
          <cell r="HF79">
            <v>4599.234303215927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511.02603369065855</v>
          </cell>
          <cell r="HP79">
            <v>766.53905053598783</v>
          </cell>
          <cell r="HQ79">
            <v>1533.0781010719757</v>
          </cell>
          <cell r="HR79">
            <v>4599.234303215927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511.02603369065855</v>
          </cell>
          <cell r="IB79">
            <v>766.53905053598783</v>
          </cell>
          <cell r="IC79">
            <v>1533.0781010719757</v>
          </cell>
          <cell r="ID79">
            <v>4599.234303215927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511.02603369065855</v>
          </cell>
          <cell r="IN79">
            <v>766.53905053598783</v>
          </cell>
          <cell r="IO79">
            <v>1533.0781010719757</v>
          </cell>
          <cell r="IP79">
            <v>4599.234303215927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511.02603369065855</v>
          </cell>
          <cell r="IZ79">
            <v>766.53905053598783</v>
          </cell>
          <cell r="JA79">
            <v>1533.0781010719757</v>
          </cell>
          <cell r="JB79">
            <v>4599.234303215927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511.02603369065855</v>
          </cell>
          <cell r="JL79">
            <v>766.53905053598783</v>
          </cell>
          <cell r="JM79">
            <v>1533.0781010719757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</row>
        <row r="80">
          <cell r="G80">
            <v>3676.8759571209807</v>
          </cell>
          <cell r="H80">
            <v>5515.3139356814709</v>
          </cell>
          <cell r="I80">
            <v>11030.627871362942</v>
          </cell>
          <cell r="J80">
            <v>33091.883614088823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3676.8759571209807</v>
          </cell>
          <cell r="T80">
            <v>5515.3139356814709</v>
          </cell>
          <cell r="U80">
            <v>11030.627871362942</v>
          </cell>
          <cell r="V80">
            <v>33091.883614088823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3676.8759571209807</v>
          </cell>
          <cell r="AF80">
            <v>5515.3139356814709</v>
          </cell>
          <cell r="AG80">
            <v>11030.627871362942</v>
          </cell>
          <cell r="AH80">
            <v>33091.883614088823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3676.8759571209807</v>
          </cell>
          <cell r="AR80">
            <v>5515.3139356814709</v>
          </cell>
          <cell r="AS80">
            <v>11030.627871362942</v>
          </cell>
          <cell r="AT80">
            <v>33091.883614088823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3676.8759571209807</v>
          </cell>
          <cell r="BD80">
            <v>5515.3139356814709</v>
          </cell>
          <cell r="BE80">
            <v>11030.627871362942</v>
          </cell>
          <cell r="BF80">
            <v>33091.883614088823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3676.8759571209807</v>
          </cell>
          <cell r="BP80">
            <v>5515.3139356814709</v>
          </cell>
          <cell r="BQ80">
            <v>11030.627871362942</v>
          </cell>
          <cell r="BR80">
            <v>33091.883614088823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3676.8759571209807</v>
          </cell>
          <cell r="CB80">
            <v>5515.3139356814709</v>
          </cell>
          <cell r="CC80">
            <v>11030.627871362942</v>
          </cell>
          <cell r="CD80">
            <v>33091.883614088823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3676.8759571209807</v>
          </cell>
          <cell r="CN80">
            <v>5515.3139356814709</v>
          </cell>
          <cell r="CO80">
            <v>11030.627871362942</v>
          </cell>
          <cell r="CP80">
            <v>33091.883614088823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3676.8759571209807</v>
          </cell>
          <cell r="CZ80">
            <v>5515.3139356814709</v>
          </cell>
          <cell r="DA80">
            <v>11030.627871362942</v>
          </cell>
          <cell r="DB80">
            <v>33091.883614088823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3676.8759571209807</v>
          </cell>
          <cell r="DL80">
            <v>5515.3139356814709</v>
          </cell>
          <cell r="DM80">
            <v>11030.627871362942</v>
          </cell>
          <cell r="DN80">
            <v>33091.883614088823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3676.8759571209807</v>
          </cell>
          <cell r="DX80">
            <v>5515.3139356814709</v>
          </cell>
          <cell r="DY80">
            <v>11030.627871362942</v>
          </cell>
          <cell r="DZ80">
            <v>33091.883614088823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3676.8759571209807</v>
          </cell>
          <cell r="EJ80">
            <v>5515.3139356814709</v>
          </cell>
          <cell r="EK80">
            <v>11030.627871362942</v>
          </cell>
          <cell r="EL80">
            <v>33091.883614088823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3676.8759571209807</v>
          </cell>
          <cell r="EV80">
            <v>5515.3139356814709</v>
          </cell>
          <cell r="EW80">
            <v>11030.627871362942</v>
          </cell>
          <cell r="EX80">
            <v>33091.883614088823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3676.8759571209807</v>
          </cell>
          <cell r="FH80">
            <v>5515.3139356814709</v>
          </cell>
          <cell r="FI80">
            <v>11030.627871362942</v>
          </cell>
          <cell r="FJ80">
            <v>33091.883614088823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3676.8759571209807</v>
          </cell>
          <cell r="FT80">
            <v>5515.3139356814709</v>
          </cell>
          <cell r="FU80">
            <v>11030.627871362942</v>
          </cell>
          <cell r="FV80">
            <v>33091.883614088823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3676.8759571209807</v>
          </cell>
          <cell r="GF80">
            <v>5515.3139356814709</v>
          </cell>
          <cell r="GG80">
            <v>11030.627871362942</v>
          </cell>
          <cell r="GH80">
            <v>33091.883614088823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3676.8759571209807</v>
          </cell>
          <cell r="GR80">
            <v>5515.3139356814709</v>
          </cell>
          <cell r="GS80">
            <v>11030.627871362942</v>
          </cell>
          <cell r="GT80">
            <v>33091.883614088823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3676.8759571209807</v>
          </cell>
          <cell r="HD80">
            <v>5515.3139356814709</v>
          </cell>
          <cell r="HE80">
            <v>11030.627871362942</v>
          </cell>
          <cell r="HF80">
            <v>33091.883614088823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3676.8759571209807</v>
          </cell>
          <cell r="HP80">
            <v>5515.3139356814709</v>
          </cell>
          <cell r="HQ80">
            <v>11030.627871362942</v>
          </cell>
          <cell r="HR80">
            <v>33091.883614088823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3676.8759571209807</v>
          </cell>
          <cell r="IB80">
            <v>5515.3139356814709</v>
          </cell>
          <cell r="IC80">
            <v>11030.627871362942</v>
          </cell>
          <cell r="ID80">
            <v>33091.883614088823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3676.8759571209807</v>
          </cell>
          <cell r="IN80">
            <v>5515.3139356814709</v>
          </cell>
          <cell r="IO80">
            <v>11030.627871362942</v>
          </cell>
          <cell r="IP80">
            <v>33091.883614088823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3676.8759571209807</v>
          </cell>
          <cell r="IZ80">
            <v>5515.3139356814709</v>
          </cell>
          <cell r="JA80">
            <v>11030.627871362942</v>
          </cell>
          <cell r="JB80">
            <v>33091.883614088823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3676.8759571209807</v>
          </cell>
          <cell r="JL80">
            <v>5515.3139356814709</v>
          </cell>
          <cell r="JM80">
            <v>11030.627871362942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</row>
        <row r="88">
          <cell r="G88">
            <v>750.26033690658505</v>
          </cell>
          <cell r="H88">
            <v>1125.3905053598776</v>
          </cell>
          <cell r="I88">
            <v>2250.7810107197552</v>
          </cell>
          <cell r="J88">
            <v>6752.3430321592659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750.26033690658505</v>
          </cell>
          <cell r="T88">
            <v>1125.3905053598776</v>
          </cell>
          <cell r="U88">
            <v>2250.7810107197552</v>
          </cell>
          <cell r="V88">
            <v>6752.3430321592659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750.26033690658505</v>
          </cell>
          <cell r="AF88">
            <v>1125.3905053598776</v>
          </cell>
          <cell r="AG88">
            <v>2250.7810107197552</v>
          </cell>
          <cell r="AH88">
            <v>6752.3430321592659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750.26033690658505</v>
          </cell>
          <cell r="AR88">
            <v>1125.3905053598776</v>
          </cell>
          <cell r="AS88">
            <v>2250.7810107197552</v>
          </cell>
          <cell r="AT88">
            <v>6752.3430321592659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750.26033690658505</v>
          </cell>
          <cell r="BD88">
            <v>1125.3905053598776</v>
          </cell>
          <cell r="BE88">
            <v>2250.7810107197552</v>
          </cell>
          <cell r="BF88">
            <v>6752.3430321592659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750.26033690658505</v>
          </cell>
          <cell r="BP88">
            <v>1125.3905053598776</v>
          </cell>
          <cell r="BQ88">
            <v>2250.7810107197552</v>
          </cell>
          <cell r="BR88">
            <v>6752.3430321592659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750.26033690658505</v>
          </cell>
          <cell r="CB88">
            <v>1125.3905053598776</v>
          </cell>
          <cell r="CC88">
            <v>2250.7810107197552</v>
          </cell>
          <cell r="CD88">
            <v>6752.3430321592659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750.26033690658505</v>
          </cell>
          <cell r="CN88">
            <v>1125.3905053598776</v>
          </cell>
          <cell r="CO88">
            <v>2250.7810107197552</v>
          </cell>
          <cell r="CP88">
            <v>6752.3430321592659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750.26033690658505</v>
          </cell>
          <cell r="CZ88">
            <v>1125.3905053598776</v>
          </cell>
          <cell r="DA88">
            <v>2250.7810107197552</v>
          </cell>
          <cell r="DB88">
            <v>6752.3430321592659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750.26033690658505</v>
          </cell>
          <cell r="DL88">
            <v>1125.3905053598776</v>
          </cell>
          <cell r="DM88">
            <v>2250.7810107197552</v>
          </cell>
          <cell r="DN88">
            <v>6752.3430321592659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750.26033690658505</v>
          </cell>
          <cell r="DX88">
            <v>1125.3905053598776</v>
          </cell>
          <cell r="DY88">
            <v>2250.7810107197552</v>
          </cell>
          <cell r="DZ88">
            <v>6752.3430321592659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750.26033690658505</v>
          </cell>
          <cell r="EJ88">
            <v>1125.3905053598776</v>
          </cell>
          <cell r="EK88">
            <v>2250.7810107197552</v>
          </cell>
          <cell r="EL88">
            <v>6752.3430321592659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750.26033690658505</v>
          </cell>
          <cell r="EV88">
            <v>1125.3905053598776</v>
          </cell>
          <cell r="EW88">
            <v>2250.7810107197552</v>
          </cell>
          <cell r="EX88">
            <v>6752.3430321592659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750.26033690658505</v>
          </cell>
          <cell r="FH88">
            <v>1125.3905053598776</v>
          </cell>
          <cell r="FI88">
            <v>2250.7810107197552</v>
          </cell>
          <cell r="FJ88">
            <v>6752.3430321592659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750.26033690658505</v>
          </cell>
          <cell r="FT88">
            <v>1125.3905053598776</v>
          </cell>
          <cell r="FU88">
            <v>2250.7810107197552</v>
          </cell>
          <cell r="FV88">
            <v>6752.3430321592659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750.26033690658505</v>
          </cell>
          <cell r="GF88">
            <v>1125.3905053598776</v>
          </cell>
          <cell r="GG88">
            <v>2250.7810107197552</v>
          </cell>
          <cell r="GH88">
            <v>6752.3430321592659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750.26033690658505</v>
          </cell>
          <cell r="GR88">
            <v>1125.3905053598776</v>
          </cell>
          <cell r="GS88">
            <v>2250.7810107197552</v>
          </cell>
          <cell r="GT88">
            <v>6752.3430321592659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750.26033690658505</v>
          </cell>
          <cell r="HD88">
            <v>1125.3905053598776</v>
          </cell>
          <cell r="HE88">
            <v>2250.7810107197552</v>
          </cell>
          <cell r="HF88">
            <v>6752.3430321592659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750.26033690658505</v>
          </cell>
          <cell r="HP88">
            <v>1125.3905053598776</v>
          </cell>
          <cell r="HQ88">
            <v>2250.7810107197552</v>
          </cell>
          <cell r="HR88">
            <v>6752.3430321592659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750.26033690658505</v>
          </cell>
          <cell r="IB88">
            <v>1125.3905053598776</v>
          </cell>
          <cell r="IC88">
            <v>2250.7810107197552</v>
          </cell>
          <cell r="ID88">
            <v>6752.3430321592659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750.26033690658505</v>
          </cell>
          <cell r="IN88">
            <v>1125.3905053598776</v>
          </cell>
          <cell r="IO88">
            <v>2250.7810107197552</v>
          </cell>
          <cell r="IP88">
            <v>6752.3430321592659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750.26033690658505</v>
          </cell>
          <cell r="IZ88">
            <v>1125.3905053598776</v>
          </cell>
          <cell r="JA88">
            <v>2250.7810107197552</v>
          </cell>
          <cell r="JB88">
            <v>6752.3430321592659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750.26033690658505</v>
          </cell>
          <cell r="JL88">
            <v>1125.3905053598776</v>
          </cell>
          <cell r="JM88">
            <v>2250.7810107197552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</row>
        <row r="89">
          <cell r="G89">
            <v>0</v>
          </cell>
          <cell r="H89">
            <v>0</v>
          </cell>
          <cell r="I89">
            <v>6001.8376722817775</v>
          </cell>
          <cell r="J89">
            <v>18005.513016845332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6001.8376722817775</v>
          </cell>
          <cell r="V89">
            <v>18005.513016845332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6001.8376722817775</v>
          </cell>
          <cell r="AH89">
            <v>18005.513016845332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6001.8376722817775</v>
          </cell>
          <cell r="AT89">
            <v>18005.513016845332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6001.8376722817775</v>
          </cell>
          <cell r="BF89">
            <v>18005.513016845332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6001.8376722817775</v>
          </cell>
          <cell r="BR89">
            <v>18005.513016845332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6001.8376722817775</v>
          </cell>
          <cell r="CD89">
            <v>18005.513016845332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6001.8376722817775</v>
          </cell>
          <cell r="CP89">
            <v>18005.513016845332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6001.8376722817775</v>
          </cell>
          <cell r="DB89">
            <v>18005.513016845332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6001.8376722817775</v>
          </cell>
          <cell r="DN89">
            <v>18005.513016845332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6001.8376722817775</v>
          </cell>
          <cell r="DZ89">
            <v>18005.513016845332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6001.8376722817775</v>
          </cell>
          <cell r="EL89">
            <v>18005.513016845332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6001.8376722817775</v>
          </cell>
          <cell r="EX89">
            <v>18005.513016845332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6001.8376722817775</v>
          </cell>
          <cell r="FJ89">
            <v>18005.513016845332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6001.8376722817775</v>
          </cell>
          <cell r="FV89">
            <v>18005.513016845332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6001.8376722817775</v>
          </cell>
          <cell r="GH89">
            <v>18005.513016845332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6001.8376722817775</v>
          </cell>
          <cell r="GT89">
            <v>18005.513016845332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6001.8376722817775</v>
          </cell>
          <cell r="HF89">
            <v>18005.513016845332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6001.8376722817775</v>
          </cell>
          <cell r="HR89">
            <v>18005.513016845332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6001.8376722817775</v>
          </cell>
          <cell r="ID89">
            <v>18005.513016845332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6001.8376722817775</v>
          </cell>
          <cell r="IP89">
            <v>18005.513016845332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6001.8376722817775</v>
          </cell>
          <cell r="JB89">
            <v>18005.513016845332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6001.8376722817775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</row>
        <row r="90">
          <cell r="G90">
            <v>4785.5436447166921</v>
          </cell>
          <cell r="H90">
            <v>7178.3154670750391</v>
          </cell>
          <cell r="I90">
            <v>14356.630934150078</v>
          </cell>
          <cell r="J90">
            <v>43069.892802450231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4785.5436447166921</v>
          </cell>
          <cell r="T90">
            <v>7178.3154670750391</v>
          </cell>
          <cell r="U90">
            <v>14356.630934150078</v>
          </cell>
          <cell r="V90">
            <v>43069.892802450231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4785.5436447166921</v>
          </cell>
          <cell r="AF90">
            <v>7178.3154670750391</v>
          </cell>
          <cell r="AG90">
            <v>14356.630934150078</v>
          </cell>
          <cell r="AH90">
            <v>43069.892802450231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4785.5436447166921</v>
          </cell>
          <cell r="AR90">
            <v>7178.3154670750391</v>
          </cell>
          <cell r="AS90">
            <v>14356.630934150078</v>
          </cell>
          <cell r="AT90">
            <v>43069.892802450231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4785.5436447166921</v>
          </cell>
          <cell r="BD90">
            <v>7178.3154670750391</v>
          </cell>
          <cell r="BE90">
            <v>14356.630934150078</v>
          </cell>
          <cell r="BF90">
            <v>43069.892802450231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4785.5436447166921</v>
          </cell>
          <cell r="BP90">
            <v>7178.3154670750391</v>
          </cell>
          <cell r="BQ90">
            <v>14356.630934150078</v>
          </cell>
          <cell r="BR90">
            <v>43069.892802450231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4785.5436447166921</v>
          </cell>
          <cell r="CB90">
            <v>7178.3154670750391</v>
          </cell>
          <cell r="CC90">
            <v>14356.630934150078</v>
          </cell>
          <cell r="CD90">
            <v>43069.892802450231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4785.5436447166921</v>
          </cell>
          <cell r="CN90">
            <v>7178.3154670750391</v>
          </cell>
          <cell r="CO90">
            <v>14356.630934150078</v>
          </cell>
          <cell r="CP90">
            <v>43069.892802450231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4785.5436447166921</v>
          </cell>
          <cell r="CZ90">
            <v>7178.3154670750391</v>
          </cell>
          <cell r="DA90">
            <v>14356.630934150078</v>
          </cell>
          <cell r="DB90">
            <v>43069.892802450231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4785.5436447166921</v>
          </cell>
          <cell r="DL90">
            <v>7178.3154670750391</v>
          </cell>
          <cell r="DM90">
            <v>14356.630934150078</v>
          </cell>
          <cell r="DN90">
            <v>43069.892802450231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4785.5436447166921</v>
          </cell>
          <cell r="DX90">
            <v>7178.3154670750391</v>
          </cell>
          <cell r="DY90">
            <v>14356.630934150078</v>
          </cell>
          <cell r="DZ90">
            <v>43069.892802450231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4785.5436447166921</v>
          </cell>
          <cell r="EJ90">
            <v>7178.3154670750391</v>
          </cell>
          <cell r="EK90">
            <v>14356.630934150078</v>
          </cell>
          <cell r="EL90">
            <v>43069.892802450231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4785.5436447166921</v>
          </cell>
          <cell r="EV90">
            <v>7178.3154670750391</v>
          </cell>
          <cell r="EW90">
            <v>14356.630934150078</v>
          </cell>
          <cell r="EX90">
            <v>43069.892802450231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4785.5436447166921</v>
          </cell>
          <cell r="FH90">
            <v>7178.3154670750391</v>
          </cell>
          <cell r="FI90">
            <v>14356.630934150078</v>
          </cell>
          <cell r="FJ90">
            <v>43069.892802450231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4785.5436447166921</v>
          </cell>
          <cell r="FT90">
            <v>7178.3154670750391</v>
          </cell>
          <cell r="FU90">
            <v>14356.630934150078</v>
          </cell>
          <cell r="FV90">
            <v>43069.892802450231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4785.5436447166921</v>
          </cell>
          <cell r="GF90">
            <v>7178.3154670750391</v>
          </cell>
          <cell r="GG90">
            <v>14356.630934150078</v>
          </cell>
          <cell r="GH90">
            <v>43069.892802450231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4785.5436447166921</v>
          </cell>
          <cell r="GR90">
            <v>7178.3154670750391</v>
          </cell>
          <cell r="GS90">
            <v>14356.630934150078</v>
          </cell>
          <cell r="GT90">
            <v>43069.892802450231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4785.5436447166921</v>
          </cell>
          <cell r="HD90">
            <v>7178.3154670750391</v>
          </cell>
          <cell r="HE90">
            <v>14356.630934150078</v>
          </cell>
          <cell r="HF90">
            <v>43069.892802450231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4785.5436447166921</v>
          </cell>
          <cell r="HP90">
            <v>7178.3154670750391</v>
          </cell>
          <cell r="HQ90">
            <v>14356.630934150078</v>
          </cell>
          <cell r="HR90">
            <v>43069.892802450231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4785.5436447166921</v>
          </cell>
          <cell r="IB90">
            <v>7178.3154670750391</v>
          </cell>
          <cell r="IC90">
            <v>14356.630934150078</v>
          </cell>
          <cell r="ID90">
            <v>43069.892802450231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4785.5436447166921</v>
          </cell>
          <cell r="IN90">
            <v>7178.3154670750391</v>
          </cell>
          <cell r="IO90">
            <v>14356.630934150078</v>
          </cell>
          <cell r="IP90">
            <v>43069.892802450231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4785.5436447166921</v>
          </cell>
          <cell r="IZ90">
            <v>7178.3154670750391</v>
          </cell>
          <cell r="JA90">
            <v>14356.630934150078</v>
          </cell>
          <cell r="JB90">
            <v>43069.892802450231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4785.5436447166921</v>
          </cell>
          <cell r="JL90">
            <v>7178.3154670750391</v>
          </cell>
          <cell r="JM90">
            <v>14356.630934150078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</row>
        <row r="91">
          <cell r="G91">
            <v>1097.2128637059725</v>
          </cell>
          <cell r="H91">
            <v>1645.8192955589589</v>
          </cell>
          <cell r="I91">
            <v>3291.6385911179177</v>
          </cell>
          <cell r="J91">
            <v>9874.9157733537522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1097.2128637059725</v>
          </cell>
          <cell r="T91">
            <v>1645.8192955589589</v>
          </cell>
          <cell r="U91">
            <v>3291.6385911179177</v>
          </cell>
          <cell r="V91">
            <v>9874.9157733537522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1097.2128637059725</v>
          </cell>
          <cell r="AF91">
            <v>1645.8192955589589</v>
          </cell>
          <cell r="AG91">
            <v>3291.6385911179177</v>
          </cell>
          <cell r="AH91">
            <v>9874.9157733537522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1097.2128637059725</v>
          </cell>
          <cell r="AR91">
            <v>1645.8192955589589</v>
          </cell>
          <cell r="AS91">
            <v>3291.6385911179177</v>
          </cell>
          <cell r="AT91">
            <v>9874.9157733537522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1097.2128637059725</v>
          </cell>
          <cell r="BD91">
            <v>1645.8192955589589</v>
          </cell>
          <cell r="BE91">
            <v>3291.6385911179177</v>
          </cell>
          <cell r="BF91">
            <v>9874.9157733537522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1097.2128637059725</v>
          </cell>
          <cell r="BP91">
            <v>1645.8192955589589</v>
          </cell>
          <cell r="BQ91">
            <v>3291.6385911179177</v>
          </cell>
          <cell r="BR91">
            <v>9874.9157733537522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1097.2128637059725</v>
          </cell>
          <cell r="CB91">
            <v>1645.8192955589589</v>
          </cell>
          <cell r="CC91">
            <v>3291.6385911179177</v>
          </cell>
          <cell r="CD91">
            <v>9874.9157733537522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1097.2128637059725</v>
          </cell>
          <cell r="CN91">
            <v>1645.8192955589589</v>
          </cell>
          <cell r="CO91">
            <v>3291.6385911179177</v>
          </cell>
          <cell r="CP91">
            <v>9874.9157733537522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1097.2128637059725</v>
          </cell>
          <cell r="CZ91">
            <v>1645.8192955589589</v>
          </cell>
          <cell r="DA91">
            <v>3291.6385911179177</v>
          </cell>
          <cell r="DB91">
            <v>9874.9157733537522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1097.2128637059725</v>
          </cell>
          <cell r="DL91">
            <v>1645.8192955589589</v>
          </cell>
          <cell r="DM91">
            <v>3291.6385911179177</v>
          </cell>
          <cell r="DN91">
            <v>9874.9157733537522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1097.2128637059725</v>
          </cell>
          <cell r="DX91">
            <v>1645.8192955589589</v>
          </cell>
          <cell r="DY91">
            <v>3291.6385911179177</v>
          </cell>
          <cell r="DZ91">
            <v>9874.9157733537522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1097.2128637059725</v>
          </cell>
          <cell r="EJ91">
            <v>1645.8192955589589</v>
          </cell>
          <cell r="EK91">
            <v>3291.6385911179177</v>
          </cell>
          <cell r="EL91">
            <v>9874.9157733537522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1097.2128637059725</v>
          </cell>
          <cell r="EV91">
            <v>1645.8192955589589</v>
          </cell>
          <cell r="EW91">
            <v>3291.6385911179177</v>
          </cell>
          <cell r="EX91">
            <v>9874.9157733537522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1097.2128637059725</v>
          </cell>
          <cell r="FH91">
            <v>1645.8192955589589</v>
          </cell>
          <cell r="FI91">
            <v>3291.6385911179177</v>
          </cell>
          <cell r="FJ91">
            <v>9874.9157733537522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1097.2128637059725</v>
          </cell>
          <cell r="FT91">
            <v>1645.8192955589589</v>
          </cell>
          <cell r="FU91">
            <v>3291.6385911179177</v>
          </cell>
          <cell r="FV91">
            <v>9874.9157733537522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1097.2128637059725</v>
          </cell>
          <cell r="GF91">
            <v>1645.8192955589589</v>
          </cell>
          <cell r="GG91">
            <v>3291.6385911179177</v>
          </cell>
          <cell r="GH91">
            <v>9874.9157733537522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1097.2128637059725</v>
          </cell>
          <cell r="GR91">
            <v>1645.8192955589589</v>
          </cell>
          <cell r="GS91">
            <v>3291.6385911179177</v>
          </cell>
          <cell r="GT91">
            <v>9874.9157733537522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1097.2128637059725</v>
          </cell>
          <cell r="HD91">
            <v>1645.8192955589589</v>
          </cell>
          <cell r="HE91">
            <v>3291.6385911179177</v>
          </cell>
          <cell r="HF91">
            <v>9874.9157733537522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1097.2128637059725</v>
          </cell>
          <cell r="HP91">
            <v>1645.8192955589589</v>
          </cell>
          <cell r="HQ91">
            <v>3291.6385911179177</v>
          </cell>
          <cell r="HR91">
            <v>9874.9157733537522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1097.2128637059725</v>
          </cell>
          <cell r="IB91">
            <v>1645.8192955589589</v>
          </cell>
          <cell r="IC91">
            <v>3291.6385911179177</v>
          </cell>
          <cell r="ID91">
            <v>9874.9157733537522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1097.2128637059725</v>
          </cell>
          <cell r="IN91">
            <v>1645.8192955589589</v>
          </cell>
          <cell r="IO91">
            <v>3291.6385911179177</v>
          </cell>
          <cell r="IP91">
            <v>9874.9157733537522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1097.2128637059725</v>
          </cell>
          <cell r="IZ91">
            <v>1645.8192955589589</v>
          </cell>
          <cell r="JA91">
            <v>3291.6385911179177</v>
          </cell>
          <cell r="JB91">
            <v>9874.9157733537522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1097.2128637059725</v>
          </cell>
          <cell r="JL91">
            <v>1645.8192955589589</v>
          </cell>
          <cell r="JM91">
            <v>3291.6385911179177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</row>
        <row r="97">
          <cell r="G97">
            <v>100.46201927633285</v>
          </cell>
          <cell r="H97">
            <v>100.46201927633285</v>
          </cell>
          <cell r="I97">
            <v>100.46201927633285</v>
          </cell>
          <cell r="J97">
            <v>100.46201927633285</v>
          </cell>
          <cell r="K97">
            <v>100.46201927633285</v>
          </cell>
          <cell r="L97">
            <v>100.46201927633285</v>
          </cell>
          <cell r="M97">
            <v>100.46201927633285</v>
          </cell>
          <cell r="N97">
            <v>100.46201927633285</v>
          </cell>
          <cell r="O97">
            <v>100.46201927633285</v>
          </cell>
          <cell r="P97">
            <v>100.46201927633285</v>
          </cell>
          <cell r="Q97">
            <v>100.46201927633285</v>
          </cell>
          <cell r="R97">
            <v>100.46201927633285</v>
          </cell>
          <cell r="S97">
            <v>120.55442313159941</v>
          </cell>
          <cell r="T97">
            <v>120.55442313159941</v>
          </cell>
          <cell r="U97">
            <v>120.55442313159941</v>
          </cell>
          <cell r="V97">
            <v>120.55442313159941</v>
          </cell>
          <cell r="W97">
            <v>120.55442313159941</v>
          </cell>
          <cell r="X97">
            <v>120.55442313159941</v>
          </cell>
          <cell r="Y97">
            <v>120.55442313159941</v>
          </cell>
          <cell r="Z97">
            <v>120.55442313159941</v>
          </cell>
          <cell r="AA97">
            <v>120.55442313159941</v>
          </cell>
          <cell r="AB97">
            <v>120.55442313159941</v>
          </cell>
          <cell r="AC97">
            <v>120.55442313159941</v>
          </cell>
          <cell r="AD97">
            <v>120.55442313159941</v>
          </cell>
          <cell r="AE97">
            <v>100.46201927633285</v>
          </cell>
          <cell r="AF97">
            <v>100.46201927633285</v>
          </cell>
          <cell r="AG97">
            <v>100.46201927633285</v>
          </cell>
          <cell r="AH97">
            <v>100.46201927633285</v>
          </cell>
          <cell r="AI97">
            <v>100.46201927633285</v>
          </cell>
          <cell r="AJ97">
            <v>100.46201927633285</v>
          </cell>
          <cell r="AK97">
            <v>100.46201927633285</v>
          </cell>
          <cell r="AL97">
            <v>100.46201927633285</v>
          </cell>
          <cell r="AM97">
            <v>100.46201927633285</v>
          </cell>
          <cell r="AN97">
            <v>100.46201927633285</v>
          </cell>
          <cell r="AO97">
            <v>100.46201927633285</v>
          </cell>
          <cell r="AP97">
            <v>100.46201927633285</v>
          </cell>
          <cell r="AQ97">
            <v>120.55442313159941</v>
          </cell>
          <cell r="AR97">
            <v>120.55442313159941</v>
          </cell>
          <cell r="AS97">
            <v>120.55442313159941</v>
          </cell>
          <cell r="AT97">
            <v>120.55442313159941</v>
          </cell>
          <cell r="AU97">
            <v>120.55442313159941</v>
          </cell>
          <cell r="AV97">
            <v>120.55442313159941</v>
          </cell>
          <cell r="AW97">
            <v>120.55442313159941</v>
          </cell>
          <cell r="AX97">
            <v>120.55442313159941</v>
          </cell>
          <cell r="AY97">
            <v>120.55442313159941</v>
          </cell>
          <cell r="AZ97">
            <v>120.55442313159941</v>
          </cell>
          <cell r="BA97">
            <v>120.55442313159941</v>
          </cell>
          <cell r="BB97">
            <v>120.55442313159941</v>
          </cell>
          <cell r="BC97">
            <v>120.55442313159941</v>
          </cell>
          <cell r="BD97">
            <v>120.55442313159941</v>
          </cell>
          <cell r="BE97">
            <v>120.55442313159941</v>
          </cell>
          <cell r="BF97">
            <v>120.55442313159941</v>
          </cell>
          <cell r="BG97">
            <v>120.55442313159941</v>
          </cell>
          <cell r="BH97">
            <v>120.55442313159941</v>
          </cell>
          <cell r="BI97">
            <v>120.55442313159941</v>
          </cell>
          <cell r="BJ97">
            <v>120.55442313159941</v>
          </cell>
          <cell r="BK97">
            <v>120.55442313159941</v>
          </cell>
          <cell r="BL97">
            <v>120.55442313159941</v>
          </cell>
          <cell r="BM97">
            <v>120.55442313159941</v>
          </cell>
          <cell r="BN97">
            <v>120.55442313159941</v>
          </cell>
          <cell r="BO97">
            <v>100.46201927633285</v>
          </cell>
          <cell r="BP97">
            <v>100.46201927633285</v>
          </cell>
          <cell r="BQ97">
            <v>100.46201927633285</v>
          </cell>
          <cell r="BR97">
            <v>100.46201927633285</v>
          </cell>
          <cell r="BS97">
            <v>100.46201927633285</v>
          </cell>
          <cell r="BT97">
            <v>100.46201927633285</v>
          </cell>
          <cell r="BU97">
            <v>100.46201927633285</v>
          </cell>
          <cell r="BV97">
            <v>100.46201927633285</v>
          </cell>
          <cell r="BW97">
            <v>100.46201927633285</v>
          </cell>
          <cell r="BX97">
            <v>100.46201927633285</v>
          </cell>
          <cell r="BY97">
            <v>100.46201927633285</v>
          </cell>
          <cell r="BZ97">
            <v>100.46201927633285</v>
          </cell>
          <cell r="CA97">
            <v>100.46201927633285</v>
          </cell>
          <cell r="CB97">
            <v>100.46201927633285</v>
          </cell>
          <cell r="CC97">
            <v>100.46201927633285</v>
          </cell>
          <cell r="CD97">
            <v>100.46201927633285</v>
          </cell>
          <cell r="CE97">
            <v>100.46201927633285</v>
          </cell>
          <cell r="CF97">
            <v>100.46201927633285</v>
          </cell>
          <cell r="CG97">
            <v>100.46201927633285</v>
          </cell>
          <cell r="CH97">
            <v>100.46201927633285</v>
          </cell>
          <cell r="CI97">
            <v>100.46201927633285</v>
          </cell>
          <cell r="CJ97">
            <v>100.46201927633285</v>
          </cell>
          <cell r="CK97">
            <v>100.46201927633285</v>
          </cell>
          <cell r="CL97">
            <v>100.46201927633285</v>
          </cell>
          <cell r="CM97">
            <v>120.55442313159941</v>
          </cell>
          <cell r="CN97">
            <v>120.55442313159941</v>
          </cell>
          <cell r="CO97">
            <v>120.55442313159941</v>
          </cell>
          <cell r="CP97">
            <v>120.55442313159941</v>
          </cell>
          <cell r="CQ97">
            <v>120.55442313159941</v>
          </cell>
          <cell r="CR97">
            <v>120.55442313159941</v>
          </cell>
          <cell r="CS97">
            <v>120.55442313159941</v>
          </cell>
          <cell r="CT97">
            <v>120.55442313159941</v>
          </cell>
          <cell r="CU97">
            <v>120.55442313159941</v>
          </cell>
          <cell r="CV97">
            <v>120.55442313159941</v>
          </cell>
          <cell r="CW97">
            <v>120.55442313159941</v>
          </cell>
          <cell r="CX97">
            <v>120.55442313159941</v>
          </cell>
          <cell r="CY97">
            <v>120.55442313159941</v>
          </cell>
          <cell r="CZ97">
            <v>120.55442313159941</v>
          </cell>
          <cell r="DA97">
            <v>120.55442313159941</v>
          </cell>
          <cell r="DB97">
            <v>120.55442313159941</v>
          </cell>
          <cell r="DC97">
            <v>120.55442313159941</v>
          </cell>
          <cell r="DD97">
            <v>120.55442313159941</v>
          </cell>
          <cell r="DE97">
            <v>120.55442313159941</v>
          </cell>
          <cell r="DF97">
            <v>120.55442313159941</v>
          </cell>
          <cell r="DG97">
            <v>120.55442313159941</v>
          </cell>
          <cell r="DH97">
            <v>120.55442313159941</v>
          </cell>
          <cell r="DI97">
            <v>120.55442313159941</v>
          </cell>
          <cell r="DJ97">
            <v>120.55442313159941</v>
          </cell>
          <cell r="DK97">
            <v>120.55442313159941</v>
          </cell>
          <cell r="DL97">
            <v>120.55442313159941</v>
          </cell>
          <cell r="DM97">
            <v>120.55442313159941</v>
          </cell>
          <cell r="DN97">
            <v>120.55442313159941</v>
          </cell>
          <cell r="DO97">
            <v>120.55442313159941</v>
          </cell>
          <cell r="DP97">
            <v>120.55442313159941</v>
          </cell>
          <cell r="DQ97">
            <v>120.55442313159941</v>
          </cell>
          <cell r="DR97">
            <v>120.55442313159941</v>
          </cell>
          <cell r="DS97">
            <v>120.55442313159941</v>
          </cell>
          <cell r="DT97">
            <v>120.55442313159941</v>
          </cell>
          <cell r="DU97">
            <v>120.55442313159941</v>
          </cell>
          <cell r="DV97">
            <v>120.55442313159941</v>
          </cell>
          <cell r="DW97">
            <v>120.55442313159941</v>
          </cell>
          <cell r="DX97">
            <v>120.55442313159941</v>
          </cell>
          <cell r="DY97">
            <v>120.55442313159941</v>
          </cell>
          <cell r="DZ97">
            <v>120.55442313159941</v>
          </cell>
          <cell r="EA97">
            <v>120.55442313159941</v>
          </cell>
          <cell r="EB97">
            <v>120.55442313159941</v>
          </cell>
          <cell r="EC97">
            <v>120.55442313159941</v>
          </cell>
          <cell r="ED97">
            <v>120.55442313159941</v>
          </cell>
          <cell r="EE97">
            <v>120.55442313159941</v>
          </cell>
          <cell r="EF97">
            <v>120.55442313159941</v>
          </cell>
          <cell r="EG97">
            <v>120.55442313159941</v>
          </cell>
          <cell r="EH97">
            <v>120.55442313159941</v>
          </cell>
          <cell r="EI97">
            <v>120.55442313159941</v>
          </cell>
          <cell r="EJ97">
            <v>120.55442313159941</v>
          </cell>
          <cell r="EK97">
            <v>120.55442313159941</v>
          </cell>
          <cell r="EL97">
            <v>120.55442313159941</v>
          </cell>
          <cell r="EM97">
            <v>120.55442313159941</v>
          </cell>
          <cell r="EN97">
            <v>120.55442313159941</v>
          </cell>
          <cell r="EO97">
            <v>120.55442313159941</v>
          </cell>
          <cell r="EP97">
            <v>120.55442313159941</v>
          </cell>
          <cell r="EQ97">
            <v>120.55442313159941</v>
          </cell>
          <cell r="ER97">
            <v>120.55442313159941</v>
          </cell>
          <cell r="ES97">
            <v>120.55442313159941</v>
          </cell>
          <cell r="ET97">
            <v>120.55442313159941</v>
          </cell>
          <cell r="EU97">
            <v>100.46201927633285</v>
          </cell>
          <cell r="EV97">
            <v>100.46201927633285</v>
          </cell>
          <cell r="EW97">
            <v>100.46201927633285</v>
          </cell>
          <cell r="EX97">
            <v>100.46201927633285</v>
          </cell>
          <cell r="EY97">
            <v>100.46201927633285</v>
          </cell>
          <cell r="EZ97">
            <v>100.46201927633285</v>
          </cell>
          <cell r="FA97">
            <v>100.46201927633285</v>
          </cell>
          <cell r="FB97">
            <v>100.46201927633285</v>
          </cell>
          <cell r="FC97">
            <v>100.46201927633285</v>
          </cell>
          <cell r="FD97">
            <v>100.46201927633285</v>
          </cell>
          <cell r="FE97">
            <v>100.46201927633285</v>
          </cell>
          <cell r="FF97">
            <v>100.46201927633285</v>
          </cell>
          <cell r="FG97">
            <v>100.46201927633285</v>
          </cell>
          <cell r="FH97">
            <v>100.46201927633285</v>
          </cell>
          <cell r="FI97">
            <v>100.46201927633285</v>
          </cell>
          <cell r="FJ97">
            <v>100.46201927633285</v>
          </cell>
          <cell r="FK97">
            <v>100.46201927633285</v>
          </cell>
          <cell r="FL97">
            <v>100.46201927633285</v>
          </cell>
          <cell r="FM97">
            <v>100.46201927633285</v>
          </cell>
          <cell r="FN97">
            <v>100.46201927633285</v>
          </cell>
          <cell r="FO97">
            <v>100.46201927633285</v>
          </cell>
          <cell r="FP97">
            <v>100.46201927633285</v>
          </cell>
          <cell r="FQ97">
            <v>100.46201927633285</v>
          </cell>
          <cell r="FR97">
            <v>100.46201927633285</v>
          </cell>
          <cell r="FS97">
            <v>120.55442313159941</v>
          </cell>
          <cell r="FT97">
            <v>120.55442313159941</v>
          </cell>
          <cell r="FU97">
            <v>120.55442313159941</v>
          </cell>
          <cell r="FV97">
            <v>120.55442313159941</v>
          </cell>
          <cell r="FW97">
            <v>120.55442313159941</v>
          </cell>
          <cell r="FX97">
            <v>120.55442313159941</v>
          </cell>
          <cell r="FY97">
            <v>120.55442313159941</v>
          </cell>
          <cell r="FZ97">
            <v>120.55442313159941</v>
          </cell>
          <cell r="GA97">
            <v>120.55442313159941</v>
          </cell>
          <cell r="GB97">
            <v>120.55442313159941</v>
          </cell>
          <cell r="GC97">
            <v>120.55442313159941</v>
          </cell>
          <cell r="GD97">
            <v>120.55442313159941</v>
          </cell>
          <cell r="GE97">
            <v>120.55442313159941</v>
          </cell>
          <cell r="GF97">
            <v>120.55442313159941</v>
          </cell>
          <cell r="GG97">
            <v>120.55442313159941</v>
          </cell>
          <cell r="GH97">
            <v>120.55442313159941</v>
          </cell>
          <cell r="GI97">
            <v>120.55442313159941</v>
          </cell>
          <cell r="GJ97">
            <v>120.55442313159941</v>
          </cell>
          <cell r="GK97">
            <v>120.55442313159941</v>
          </cell>
          <cell r="GL97">
            <v>120.55442313159941</v>
          </cell>
          <cell r="GM97">
            <v>120.55442313159941</v>
          </cell>
          <cell r="GN97">
            <v>120.55442313159941</v>
          </cell>
          <cell r="GO97">
            <v>120.55442313159941</v>
          </cell>
          <cell r="GP97">
            <v>120.55442313159941</v>
          </cell>
          <cell r="GQ97">
            <v>120.55442313159941</v>
          </cell>
          <cell r="GR97">
            <v>120.55442313159941</v>
          </cell>
          <cell r="GS97">
            <v>120.55442313159941</v>
          </cell>
          <cell r="GT97">
            <v>120.55442313159941</v>
          </cell>
          <cell r="GU97">
            <v>120.55442313159941</v>
          </cell>
          <cell r="GV97">
            <v>120.55442313159941</v>
          </cell>
          <cell r="GW97">
            <v>120.55442313159941</v>
          </cell>
          <cell r="GX97">
            <v>120.55442313159941</v>
          </cell>
          <cell r="GY97">
            <v>120.55442313159941</v>
          </cell>
          <cell r="GZ97">
            <v>120.55442313159941</v>
          </cell>
          <cell r="HA97">
            <v>120.55442313159941</v>
          </cell>
          <cell r="HB97">
            <v>120.55442313159941</v>
          </cell>
          <cell r="HC97">
            <v>100.46201927633285</v>
          </cell>
          <cell r="HD97">
            <v>100.46201927633285</v>
          </cell>
          <cell r="HE97">
            <v>100.46201927633285</v>
          </cell>
          <cell r="HF97">
            <v>100.46201927633285</v>
          </cell>
          <cell r="HG97">
            <v>100.46201927633285</v>
          </cell>
          <cell r="HH97">
            <v>100.46201927633285</v>
          </cell>
          <cell r="HI97">
            <v>100.46201927633285</v>
          </cell>
          <cell r="HJ97">
            <v>100.46201927633285</v>
          </cell>
          <cell r="HK97">
            <v>100.46201927633285</v>
          </cell>
          <cell r="HL97">
            <v>100.46201927633285</v>
          </cell>
          <cell r="HM97">
            <v>100.46201927633285</v>
          </cell>
          <cell r="HN97">
            <v>100.46201927633285</v>
          </cell>
          <cell r="HO97">
            <v>100.46201927633285</v>
          </cell>
          <cell r="HP97">
            <v>100.46201927633285</v>
          </cell>
          <cell r="HQ97">
            <v>100.46201927633285</v>
          </cell>
          <cell r="HR97">
            <v>100.46201927633285</v>
          </cell>
          <cell r="HS97">
            <v>100.46201927633285</v>
          </cell>
          <cell r="HT97">
            <v>100.46201927633285</v>
          </cell>
          <cell r="HU97">
            <v>100.46201927633285</v>
          </cell>
          <cell r="HV97">
            <v>100.46201927633285</v>
          </cell>
          <cell r="HW97">
            <v>100.46201927633285</v>
          </cell>
          <cell r="HX97">
            <v>100.46201927633285</v>
          </cell>
          <cell r="HY97">
            <v>100.46201927633285</v>
          </cell>
          <cell r="HZ97">
            <v>100.46201927633285</v>
          </cell>
          <cell r="IA97">
            <v>120.55442313159941</v>
          </cell>
          <cell r="IB97">
            <v>120.55442313159941</v>
          </cell>
          <cell r="IC97">
            <v>120.55442313159941</v>
          </cell>
          <cell r="ID97">
            <v>120.55442313159941</v>
          </cell>
          <cell r="IE97">
            <v>120.55442313159941</v>
          </cell>
          <cell r="IF97">
            <v>120.55442313159941</v>
          </cell>
          <cell r="IG97">
            <v>120.55442313159941</v>
          </cell>
          <cell r="IH97">
            <v>120.55442313159941</v>
          </cell>
          <cell r="II97">
            <v>120.55442313159941</v>
          </cell>
          <cell r="IJ97">
            <v>120.55442313159941</v>
          </cell>
          <cell r="IK97">
            <v>120.55442313159941</v>
          </cell>
          <cell r="IL97">
            <v>120.55442313159941</v>
          </cell>
          <cell r="IM97">
            <v>120.55442313159941</v>
          </cell>
          <cell r="IN97">
            <v>120.55442313159941</v>
          </cell>
          <cell r="IO97">
            <v>120.55442313159941</v>
          </cell>
          <cell r="IP97">
            <v>120.55442313159941</v>
          </cell>
          <cell r="IQ97">
            <v>120.55442313159941</v>
          </cell>
          <cell r="IR97">
            <v>120.55442313159941</v>
          </cell>
          <cell r="IS97">
            <v>120.55442313159941</v>
          </cell>
          <cell r="IT97">
            <v>120.55442313159941</v>
          </cell>
          <cell r="IU97">
            <v>120.55442313159941</v>
          </cell>
          <cell r="IV97">
            <v>120.55442313159941</v>
          </cell>
          <cell r="IW97">
            <v>120.55442313159941</v>
          </cell>
          <cell r="IX97">
            <v>120.55442313159941</v>
          </cell>
          <cell r="IY97">
            <v>120.55442313159941</v>
          </cell>
          <cell r="IZ97">
            <v>120.55442313159941</v>
          </cell>
          <cell r="JA97">
            <v>120.55442313159941</v>
          </cell>
          <cell r="JB97">
            <v>120.55442313159941</v>
          </cell>
          <cell r="JC97">
            <v>120.55442313159941</v>
          </cell>
          <cell r="JD97">
            <v>120.55442313159941</v>
          </cell>
          <cell r="JE97">
            <v>120.55442313159941</v>
          </cell>
          <cell r="JF97">
            <v>120.55442313159941</v>
          </cell>
          <cell r="JG97">
            <v>120.55442313159941</v>
          </cell>
          <cell r="JH97">
            <v>120.55442313159941</v>
          </cell>
          <cell r="JI97">
            <v>120.55442313159941</v>
          </cell>
          <cell r="JJ97">
            <v>120.55442313159941</v>
          </cell>
          <cell r="JK97">
            <v>120.55442313159941</v>
          </cell>
          <cell r="JL97">
            <v>120.55442313159941</v>
          </cell>
          <cell r="JM97">
            <v>120.55442313159941</v>
          </cell>
          <cell r="JN97">
            <v>120.55442313159941</v>
          </cell>
          <cell r="JO97">
            <v>120.55442313159941</v>
          </cell>
          <cell r="JP97">
            <v>120.55442313159941</v>
          </cell>
          <cell r="JQ97">
            <v>120.55442313159941</v>
          </cell>
          <cell r="JR97">
            <v>120.55442313159941</v>
          </cell>
          <cell r="JS97">
            <v>120.55442313159941</v>
          </cell>
          <cell r="JT97">
            <v>120.55442313159941</v>
          </cell>
          <cell r="JU97">
            <v>120.55442313159941</v>
          </cell>
          <cell r="JV97">
            <v>120.55442313159941</v>
          </cell>
        </row>
        <row r="98">
          <cell r="G98">
            <v>14.116782271225727</v>
          </cell>
          <cell r="H98">
            <v>14.116782271225727</v>
          </cell>
          <cell r="I98">
            <v>14.116782271225727</v>
          </cell>
          <cell r="J98">
            <v>14.116782271225727</v>
          </cell>
          <cell r="K98">
            <v>14.116782271225727</v>
          </cell>
          <cell r="L98">
            <v>14.116782271225727</v>
          </cell>
          <cell r="M98">
            <v>14.116782271225727</v>
          </cell>
          <cell r="N98">
            <v>14.116782271225727</v>
          </cell>
          <cell r="O98">
            <v>14.116782271225727</v>
          </cell>
          <cell r="P98">
            <v>14.116782271225727</v>
          </cell>
          <cell r="Q98">
            <v>14.116782271225727</v>
          </cell>
          <cell r="R98">
            <v>14.116782271225727</v>
          </cell>
          <cell r="S98">
            <v>17.64597783903216</v>
          </cell>
          <cell r="T98">
            <v>17.64597783903216</v>
          </cell>
          <cell r="U98">
            <v>17.64597783903216</v>
          </cell>
          <cell r="V98">
            <v>17.64597783903216</v>
          </cell>
          <cell r="W98">
            <v>17.64597783903216</v>
          </cell>
          <cell r="X98">
            <v>17.64597783903216</v>
          </cell>
          <cell r="Y98">
            <v>17.64597783903216</v>
          </cell>
          <cell r="Z98">
            <v>17.64597783903216</v>
          </cell>
          <cell r="AA98">
            <v>17.64597783903216</v>
          </cell>
          <cell r="AB98">
            <v>17.64597783903216</v>
          </cell>
          <cell r="AC98">
            <v>17.64597783903216</v>
          </cell>
          <cell r="AD98">
            <v>17.64597783903216</v>
          </cell>
          <cell r="AE98">
            <v>14.116782271225727</v>
          </cell>
          <cell r="AF98">
            <v>14.116782271225727</v>
          </cell>
          <cell r="AG98">
            <v>14.116782271225727</v>
          </cell>
          <cell r="AH98">
            <v>14.116782271225727</v>
          </cell>
          <cell r="AI98">
            <v>14.116782271225727</v>
          </cell>
          <cell r="AJ98">
            <v>14.116782271225727</v>
          </cell>
          <cell r="AK98">
            <v>14.116782271225727</v>
          </cell>
          <cell r="AL98">
            <v>14.116782271225727</v>
          </cell>
          <cell r="AM98">
            <v>14.116782271225727</v>
          </cell>
          <cell r="AN98">
            <v>14.116782271225727</v>
          </cell>
          <cell r="AO98">
            <v>14.116782271225727</v>
          </cell>
          <cell r="AP98">
            <v>14.116782271225727</v>
          </cell>
          <cell r="AQ98">
            <v>17.64597783903216</v>
          </cell>
          <cell r="AR98">
            <v>17.64597783903216</v>
          </cell>
          <cell r="AS98">
            <v>17.64597783903216</v>
          </cell>
          <cell r="AT98">
            <v>17.64597783903216</v>
          </cell>
          <cell r="AU98">
            <v>17.64597783903216</v>
          </cell>
          <cell r="AV98">
            <v>17.64597783903216</v>
          </cell>
          <cell r="AW98">
            <v>17.64597783903216</v>
          </cell>
          <cell r="AX98">
            <v>17.64597783903216</v>
          </cell>
          <cell r="AY98">
            <v>17.64597783903216</v>
          </cell>
          <cell r="AZ98">
            <v>17.64597783903216</v>
          </cell>
          <cell r="BA98">
            <v>17.64597783903216</v>
          </cell>
          <cell r="BB98">
            <v>17.64597783903216</v>
          </cell>
          <cell r="BC98">
            <v>22.057472298790202</v>
          </cell>
          <cell r="BD98">
            <v>22.057472298790202</v>
          </cell>
          <cell r="BE98">
            <v>22.057472298790202</v>
          </cell>
          <cell r="BF98">
            <v>22.057472298790202</v>
          </cell>
          <cell r="BG98">
            <v>22.057472298790202</v>
          </cell>
          <cell r="BH98">
            <v>22.057472298790202</v>
          </cell>
          <cell r="BI98">
            <v>22.057472298790202</v>
          </cell>
          <cell r="BJ98">
            <v>22.057472298790202</v>
          </cell>
          <cell r="BK98">
            <v>22.057472298790202</v>
          </cell>
          <cell r="BL98">
            <v>22.057472298790202</v>
          </cell>
          <cell r="BM98">
            <v>22.057472298790202</v>
          </cell>
          <cell r="BN98">
            <v>22.057472298790202</v>
          </cell>
          <cell r="BO98">
            <v>11.293425816980582</v>
          </cell>
          <cell r="BP98">
            <v>11.293425816980582</v>
          </cell>
          <cell r="BQ98">
            <v>11.293425816980582</v>
          </cell>
          <cell r="BR98">
            <v>11.293425816980582</v>
          </cell>
          <cell r="BS98">
            <v>11.293425816980582</v>
          </cell>
          <cell r="BT98">
            <v>11.293425816980582</v>
          </cell>
          <cell r="BU98">
            <v>11.293425816980582</v>
          </cell>
          <cell r="BV98">
            <v>11.293425816980582</v>
          </cell>
          <cell r="BW98">
            <v>11.293425816980582</v>
          </cell>
          <cell r="BX98">
            <v>11.293425816980582</v>
          </cell>
          <cell r="BY98">
            <v>11.293425816980582</v>
          </cell>
          <cell r="BZ98">
            <v>11.293425816980582</v>
          </cell>
          <cell r="CA98">
            <v>14.116782271225727</v>
          </cell>
          <cell r="CB98">
            <v>14.116782271225727</v>
          </cell>
          <cell r="CC98">
            <v>14.116782271225727</v>
          </cell>
          <cell r="CD98">
            <v>14.116782271225727</v>
          </cell>
          <cell r="CE98">
            <v>14.116782271225727</v>
          </cell>
          <cell r="CF98">
            <v>14.116782271225727</v>
          </cell>
          <cell r="CG98">
            <v>14.116782271225727</v>
          </cell>
          <cell r="CH98">
            <v>14.116782271225727</v>
          </cell>
          <cell r="CI98">
            <v>14.116782271225727</v>
          </cell>
          <cell r="CJ98">
            <v>14.116782271225727</v>
          </cell>
          <cell r="CK98">
            <v>14.116782271225727</v>
          </cell>
          <cell r="CL98">
            <v>14.116782271225727</v>
          </cell>
          <cell r="CM98">
            <v>17.64597783903216</v>
          </cell>
          <cell r="CN98">
            <v>17.64597783903216</v>
          </cell>
          <cell r="CO98">
            <v>17.64597783903216</v>
          </cell>
          <cell r="CP98">
            <v>17.64597783903216</v>
          </cell>
          <cell r="CQ98">
            <v>17.64597783903216</v>
          </cell>
          <cell r="CR98">
            <v>17.64597783903216</v>
          </cell>
          <cell r="CS98">
            <v>17.64597783903216</v>
          </cell>
          <cell r="CT98">
            <v>17.64597783903216</v>
          </cell>
          <cell r="CU98">
            <v>17.64597783903216</v>
          </cell>
          <cell r="CV98">
            <v>17.64597783903216</v>
          </cell>
          <cell r="CW98">
            <v>17.64597783903216</v>
          </cell>
          <cell r="CX98">
            <v>17.64597783903216</v>
          </cell>
          <cell r="CY98">
            <v>17.64597783903216</v>
          </cell>
          <cell r="CZ98">
            <v>17.64597783903216</v>
          </cell>
          <cell r="DA98">
            <v>17.64597783903216</v>
          </cell>
          <cell r="DB98">
            <v>17.64597783903216</v>
          </cell>
          <cell r="DC98">
            <v>17.64597783903216</v>
          </cell>
          <cell r="DD98">
            <v>17.64597783903216</v>
          </cell>
          <cell r="DE98">
            <v>17.64597783903216</v>
          </cell>
          <cell r="DF98">
            <v>17.64597783903216</v>
          </cell>
          <cell r="DG98">
            <v>17.64597783903216</v>
          </cell>
          <cell r="DH98">
            <v>17.64597783903216</v>
          </cell>
          <cell r="DI98">
            <v>17.64597783903216</v>
          </cell>
          <cell r="DJ98">
            <v>17.64597783903216</v>
          </cell>
          <cell r="DK98">
            <v>22.057472298790202</v>
          </cell>
          <cell r="DL98">
            <v>22.057472298790202</v>
          </cell>
          <cell r="DM98">
            <v>22.057472298790202</v>
          </cell>
          <cell r="DN98">
            <v>22.057472298790202</v>
          </cell>
          <cell r="DO98">
            <v>22.057472298790202</v>
          </cell>
          <cell r="DP98">
            <v>22.057472298790202</v>
          </cell>
          <cell r="DQ98">
            <v>22.057472298790202</v>
          </cell>
          <cell r="DR98">
            <v>22.057472298790202</v>
          </cell>
          <cell r="DS98">
            <v>22.057472298790202</v>
          </cell>
          <cell r="DT98">
            <v>22.057472298790202</v>
          </cell>
          <cell r="DU98">
            <v>22.057472298790202</v>
          </cell>
          <cell r="DV98">
            <v>22.057472298790202</v>
          </cell>
          <cell r="DW98">
            <v>22.057472298790202</v>
          </cell>
          <cell r="DX98">
            <v>22.057472298790202</v>
          </cell>
          <cell r="DY98">
            <v>22.057472298790202</v>
          </cell>
          <cell r="DZ98">
            <v>22.057472298790202</v>
          </cell>
          <cell r="EA98">
            <v>22.057472298790202</v>
          </cell>
          <cell r="EB98">
            <v>22.057472298790202</v>
          </cell>
          <cell r="EC98">
            <v>22.057472298790202</v>
          </cell>
          <cell r="ED98">
            <v>22.057472298790202</v>
          </cell>
          <cell r="EE98">
            <v>22.057472298790202</v>
          </cell>
          <cell r="EF98">
            <v>22.057472298790202</v>
          </cell>
          <cell r="EG98">
            <v>22.057472298790202</v>
          </cell>
          <cell r="EH98">
            <v>22.057472298790202</v>
          </cell>
          <cell r="EI98">
            <v>22.057472298790202</v>
          </cell>
          <cell r="EJ98">
            <v>22.057472298790202</v>
          </cell>
          <cell r="EK98">
            <v>22.057472298790202</v>
          </cell>
          <cell r="EL98">
            <v>22.057472298790202</v>
          </cell>
          <cell r="EM98">
            <v>22.057472298790202</v>
          </cell>
          <cell r="EN98">
            <v>22.057472298790202</v>
          </cell>
          <cell r="EO98">
            <v>22.057472298790202</v>
          </cell>
          <cell r="EP98">
            <v>22.057472298790202</v>
          </cell>
          <cell r="EQ98">
            <v>22.057472298790202</v>
          </cell>
          <cell r="ER98">
            <v>22.057472298790202</v>
          </cell>
          <cell r="ES98">
            <v>22.057472298790202</v>
          </cell>
          <cell r="ET98">
            <v>22.057472298790202</v>
          </cell>
          <cell r="EU98">
            <v>11.293425816980582</v>
          </cell>
          <cell r="EV98">
            <v>11.293425816980582</v>
          </cell>
          <cell r="EW98">
            <v>11.293425816980582</v>
          </cell>
          <cell r="EX98">
            <v>11.293425816980582</v>
          </cell>
          <cell r="EY98">
            <v>11.293425816980582</v>
          </cell>
          <cell r="EZ98">
            <v>11.293425816980582</v>
          </cell>
          <cell r="FA98">
            <v>11.293425816980582</v>
          </cell>
          <cell r="FB98">
            <v>11.293425816980582</v>
          </cell>
          <cell r="FC98">
            <v>11.293425816980582</v>
          </cell>
          <cell r="FD98">
            <v>11.293425816980582</v>
          </cell>
          <cell r="FE98">
            <v>11.293425816980582</v>
          </cell>
          <cell r="FF98">
            <v>11.293425816980582</v>
          </cell>
          <cell r="FG98">
            <v>14.116782271225727</v>
          </cell>
          <cell r="FH98">
            <v>14.116782271225727</v>
          </cell>
          <cell r="FI98">
            <v>14.116782271225727</v>
          </cell>
          <cell r="FJ98">
            <v>14.116782271225727</v>
          </cell>
          <cell r="FK98">
            <v>14.116782271225727</v>
          </cell>
          <cell r="FL98">
            <v>14.116782271225727</v>
          </cell>
          <cell r="FM98">
            <v>14.116782271225727</v>
          </cell>
          <cell r="FN98">
            <v>14.116782271225727</v>
          </cell>
          <cell r="FO98">
            <v>14.116782271225727</v>
          </cell>
          <cell r="FP98">
            <v>14.116782271225727</v>
          </cell>
          <cell r="FQ98">
            <v>14.116782271225727</v>
          </cell>
          <cell r="FR98">
            <v>14.116782271225727</v>
          </cell>
          <cell r="FS98">
            <v>17.64597783903216</v>
          </cell>
          <cell r="FT98">
            <v>17.64597783903216</v>
          </cell>
          <cell r="FU98">
            <v>17.64597783903216</v>
          </cell>
          <cell r="FV98">
            <v>17.64597783903216</v>
          </cell>
          <cell r="FW98">
            <v>17.64597783903216</v>
          </cell>
          <cell r="FX98">
            <v>17.64597783903216</v>
          </cell>
          <cell r="FY98">
            <v>17.64597783903216</v>
          </cell>
          <cell r="FZ98">
            <v>17.64597783903216</v>
          </cell>
          <cell r="GA98">
            <v>17.64597783903216</v>
          </cell>
          <cell r="GB98">
            <v>17.64597783903216</v>
          </cell>
          <cell r="GC98">
            <v>17.64597783903216</v>
          </cell>
          <cell r="GD98">
            <v>17.64597783903216</v>
          </cell>
          <cell r="GE98">
            <v>22.057472298790202</v>
          </cell>
          <cell r="GF98">
            <v>22.057472298790202</v>
          </cell>
          <cell r="GG98">
            <v>22.057472298790202</v>
          </cell>
          <cell r="GH98">
            <v>22.057472298790202</v>
          </cell>
          <cell r="GI98">
            <v>22.057472298790202</v>
          </cell>
          <cell r="GJ98">
            <v>22.057472298790202</v>
          </cell>
          <cell r="GK98">
            <v>22.057472298790202</v>
          </cell>
          <cell r="GL98">
            <v>22.057472298790202</v>
          </cell>
          <cell r="GM98">
            <v>22.057472298790202</v>
          </cell>
          <cell r="GN98">
            <v>22.057472298790202</v>
          </cell>
          <cell r="GO98">
            <v>22.057472298790202</v>
          </cell>
          <cell r="GP98">
            <v>22.057472298790202</v>
          </cell>
          <cell r="GQ98">
            <v>22.057472298790202</v>
          </cell>
          <cell r="GR98">
            <v>22.057472298790202</v>
          </cell>
          <cell r="GS98">
            <v>22.057472298790202</v>
          </cell>
          <cell r="GT98">
            <v>22.057472298790202</v>
          </cell>
          <cell r="GU98">
            <v>22.057472298790202</v>
          </cell>
          <cell r="GV98">
            <v>22.057472298790202</v>
          </cell>
          <cell r="GW98">
            <v>22.057472298790202</v>
          </cell>
          <cell r="GX98">
            <v>22.057472298790202</v>
          </cell>
          <cell r="GY98">
            <v>22.057472298790202</v>
          </cell>
          <cell r="GZ98">
            <v>22.057472298790202</v>
          </cell>
          <cell r="HA98">
            <v>22.057472298790202</v>
          </cell>
          <cell r="HB98">
            <v>22.057472298790202</v>
          </cell>
          <cell r="HC98">
            <v>11.293425816980582</v>
          </cell>
          <cell r="HD98">
            <v>11.293425816980582</v>
          </cell>
          <cell r="HE98">
            <v>11.293425816980582</v>
          </cell>
          <cell r="HF98">
            <v>11.293425816980582</v>
          </cell>
          <cell r="HG98">
            <v>11.293425816980582</v>
          </cell>
          <cell r="HH98">
            <v>11.293425816980582</v>
          </cell>
          <cell r="HI98">
            <v>11.293425816980582</v>
          </cell>
          <cell r="HJ98">
            <v>11.293425816980582</v>
          </cell>
          <cell r="HK98">
            <v>11.293425816980582</v>
          </cell>
          <cell r="HL98">
            <v>11.293425816980582</v>
          </cell>
          <cell r="HM98">
            <v>11.293425816980582</v>
          </cell>
          <cell r="HN98">
            <v>11.293425816980582</v>
          </cell>
          <cell r="HO98">
            <v>14.116782271225727</v>
          </cell>
          <cell r="HP98">
            <v>14.116782271225727</v>
          </cell>
          <cell r="HQ98">
            <v>14.116782271225727</v>
          </cell>
          <cell r="HR98">
            <v>14.116782271225727</v>
          </cell>
          <cell r="HS98">
            <v>14.116782271225727</v>
          </cell>
          <cell r="HT98">
            <v>14.116782271225727</v>
          </cell>
          <cell r="HU98">
            <v>14.116782271225727</v>
          </cell>
          <cell r="HV98">
            <v>14.116782271225727</v>
          </cell>
          <cell r="HW98">
            <v>14.116782271225727</v>
          </cell>
          <cell r="HX98">
            <v>14.116782271225727</v>
          </cell>
          <cell r="HY98">
            <v>14.116782271225727</v>
          </cell>
          <cell r="HZ98">
            <v>14.116782271225727</v>
          </cell>
          <cell r="IA98">
            <v>17.64597783903216</v>
          </cell>
          <cell r="IB98">
            <v>17.64597783903216</v>
          </cell>
          <cell r="IC98">
            <v>17.64597783903216</v>
          </cell>
          <cell r="ID98">
            <v>17.64597783903216</v>
          </cell>
          <cell r="IE98">
            <v>17.64597783903216</v>
          </cell>
          <cell r="IF98">
            <v>17.64597783903216</v>
          </cell>
          <cell r="IG98">
            <v>17.64597783903216</v>
          </cell>
          <cell r="IH98">
            <v>17.64597783903216</v>
          </cell>
          <cell r="II98">
            <v>17.64597783903216</v>
          </cell>
          <cell r="IJ98">
            <v>17.64597783903216</v>
          </cell>
          <cell r="IK98">
            <v>17.64597783903216</v>
          </cell>
          <cell r="IL98">
            <v>17.64597783903216</v>
          </cell>
          <cell r="IM98">
            <v>22.057472298790202</v>
          </cell>
          <cell r="IN98">
            <v>22.057472298790202</v>
          </cell>
          <cell r="IO98">
            <v>22.057472298790202</v>
          </cell>
          <cell r="IP98">
            <v>22.057472298790202</v>
          </cell>
          <cell r="IQ98">
            <v>22.057472298790202</v>
          </cell>
          <cell r="IR98">
            <v>22.057472298790202</v>
          </cell>
          <cell r="IS98">
            <v>22.057472298790202</v>
          </cell>
          <cell r="IT98">
            <v>22.057472298790202</v>
          </cell>
          <cell r="IU98">
            <v>22.057472298790202</v>
          </cell>
          <cell r="IV98">
            <v>22.057472298790202</v>
          </cell>
          <cell r="IW98">
            <v>22.057472298790202</v>
          </cell>
          <cell r="IX98">
            <v>22.057472298790202</v>
          </cell>
          <cell r="IY98">
            <v>22.057472298790202</v>
          </cell>
          <cell r="IZ98">
            <v>22.057472298790202</v>
          </cell>
          <cell r="JA98">
            <v>22.057472298790202</v>
          </cell>
          <cell r="JB98">
            <v>22.057472298790202</v>
          </cell>
          <cell r="JC98">
            <v>22.057472298790202</v>
          </cell>
          <cell r="JD98">
            <v>22.057472298790202</v>
          </cell>
          <cell r="JE98">
            <v>22.057472298790202</v>
          </cell>
          <cell r="JF98">
            <v>22.057472298790202</v>
          </cell>
          <cell r="JG98">
            <v>22.057472298790202</v>
          </cell>
          <cell r="JH98">
            <v>22.057472298790202</v>
          </cell>
          <cell r="JI98">
            <v>22.057472298790202</v>
          </cell>
          <cell r="JJ98">
            <v>22.057472298790202</v>
          </cell>
          <cell r="JK98">
            <v>22.057472298790202</v>
          </cell>
          <cell r="JL98">
            <v>22.057472298790202</v>
          </cell>
          <cell r="JM98">
            <v>22.057472298790202</v>
          </cell>
          <cell r="JN98">
            <v>22.057472298790202</v>
          </cell>
          <cell r="JO98">
            <v>22.057472298790202</v>
          </cell>
          <cell r="JP98">
            <v>22.057472298790202</v>
          </cell>
          <cell r="JQ98">
            <v>22.057472298790202</v>
          </cell>
          <cell r="JR98">
            <v>22.057472298790202</v>
          </cell>
          <cell r="JS98">
            <v>22.057472298790202</v>
          </cell>
          <cell r="JT98">
            <v>22.057472298790202</v>
          </cell>
          <cell r="JU98">
            <v>22.057472298790202</v>
          </cell>
          <cell r="JV98">
            <v>22.057472298790202</v>
          </cell>
        </row>
        <row r="99">
          <cell r="G99">
            <v>0.64696264536709569</v>
          </cell>
          <cell r="H99">
            <v>0.64696264536709569</v>
          </cell>
          <cell r="I99">
            <v>0.64696264536709569</v>
          </cell>
          <cell r="J99">
            <v>0.64696264536709569</v>
          </cell>
          <cell r="K99">
            <v>0.64696264536709569</v>
          </cell>
          <cell r="L99">
            <v>0.64696264536709569</v>
          </cell>
          <cell r="M99">
            <v>0.64696264536709569</v>
          </cell>
          <cell r="N99">
            <v>0.64696264536709569</v>
          </cell>
          <cell r="O99">
            <v>0.64696264536709569</v>
          </cell>
          <cell r="P99">
            <v>0.64696264536709569</v>
          </cell>
          <cell r="Q99">
            <v>0.64696264536709569</v>
          </cell>
          <cell r="R99">
            <v>0.64696264536709569</v>
          </cell>
          <cell r="S99">
            <v>0.80870330670886958</v>
          </cell>
          <cell r="T99">
            <v>0.80870330670886958</v>
          </cell>
          <cell r="U99">
            <v>0.80870330670886958</v>
          </cell>
          <cell r="V99">
            <v>0.80870330670886958</v>
          </cell>
          <cell r="W99">
            <v>0.80870330670886958</v>
          </cell>
          <cell r="X99">
            <v>0.80870330670886958</v>
          </cell>
          <cell r="Y99">
            <v>0.80870330670886958</v>
          </cell>
          <cell r="Z99">
            <v>0.80870330670886958</v>
          </cell>
          <cell r="AA99">
            <v>0.80870330670886958</v>
          </cell>
          <cell r="AB99">
            <v>0.80870330670886958</v>
          </cell>
          <cell r="AC99">
            <v>0.80870330670886958</v>
          </cell>
          <cell r="AD99">
            <v>0.80870330670886958</v>
          </cell>
          <cell r="AE99">
            <v>0.64696264536709569</v>
          </cell>
          <cell r="AF99">
            <v>0.64696264536709569</v>
          </cell>
          <cell r="AG99">
            <v>0.64696264536709569</v>
          </cell>
          <cell r="AH99">
            <v>0.64696264536709569</v>
          </cell>
          <cell r="AI99">
            <v>0.64696264536709569</v>
          </cell>
          <cell r="AJ99">
            <v>0.64696264536709569</v>
          </cell>
          <cell r="AK99">
            <v>0.64696264536709569</v>
          </cell>
          <cell r="AL99">
            <v>0.64696264536709569</v>
          </cell>
          <cell r="AM99">
            <v>0.64696264536709569</v>
          </cell>
          <cell r="AN99">
            <v>0.64696264536709569</v>
          </cell>
          <cell r="AO99">
            <v>0.64696264536709569</v>
          </cell>
          <cell r="AP99">
            <v>0.64696264536709569</v>
          </cell>
          <cell r="AQ99">
            <v>0.80870330670886958</v>
          </cell>
          <cell r="AR99">
            <v>0.80870330670886958</v>
          </cell>
          <cell r="AS99">
            <v>0.80870330670886958</v>
          </cell>
          <cell r="AT99">
            <v>0.80870330670886958</v>
          </cell>
          <cell r="AU99">
            <v>0.80870330670886958</v>
          </cell>
          <cell r="AV99">
            <v>0.80870330670886958</v>
          </cell>
          <cell r="AW99">
            <v>0.80870330670886958</v>
          </cell>
          <cell r="AX99">
            <v>0.80870330670886958</v>
          </cell>
          <cell r="AY99">
            <v>0.80870330670886958</v>
          </cell>
          <cell r="AZ99">
            <v>0.80870330670886958</v>
          </cell>
          <cell r="BA99">
            <v>0.80870330670886958</v>
          </cell>
          <cell r="BB99">
            <v>0.80870330670886958</v>
          </cell>
          <cell r="BC99">
            <v>1.0108791333860869</v>
          </cell>
          <cell r="BD99">
            <v>1.0108791333860869</v>
          </cell>
          <cell r="BE99">
            <v>1.0108791333860869</v>
          </cell>
          <cell r="BF99">
            <v>1.0108791333860869</v>
          </cell>
          <cell r="BG99">
            <v>1.0108791333860869</v>
          </cell>
          <cell r="BH99">
            <v>1.0108791333860869</v>
          </cell>
          <cell r="BI99">
            <v>1.0108791333860869</v>
          </cell>
          <cell r="BJ99">
            <v>1.0108791333860869</v>
          </cell>
          <cell r="BK99">
            <v>1.0108791333860869</v>
          </cell>
          <cell r="BL99">
            <v>1.0108791333860869</v>
          </cell>
          <cell r="BM99">
            <v>1.0108791333860869</v>
          </cell>
          <cell r="BN99">
            <v>1.0108791333860869</v>
          </cell>
          <cell r="BO99">
            <v>0.51757011629367655</v>
          </cell>
          <cell r="BP99">
            <v>0.51757011629367655</v>
          </cell>
          <cell r="BQ99">
            <v>0.51757011629367655</v>
          </cell>
          <cell r="BR99">
            <v>0.51757011629367655</v>
          </cell>
          <cell r="BS99">
            <v>0.51757011629367655</v>
          </cell>
          <cell r="BT99">
            <v>0.51757011629367655</v>
          </cell>
          <cell r="BU99">
            <v>0.51757011629367655</v>
          </cell>
          <cell r="BV99">
            <v>0.51757011629367655</v>
          </cell>
          <cell r="BW99">
            <v>0.51757011629367655</v>
          </cell>
          <cell r="BX99">
            <v>0.51757011629367655</v>
          </cell>
          <cell r="BY99">
            <v>0.51757011629367655</v>
          </cell>
          <cell r="BZ99">
            <v>0.51757011629367655</v>
          </cell>
          <cell r="CA99">
            <v>0.64696264536709569</v>
          </cell>
          <cell r="CB99">
            <v>0.64696264536709569</v>
          </cell>
          <cell r="CC99">
            <v>0.64696264536709569</v>
          </cell>
          <cell r="CD99">
            <v>0.64696264536709569</v>
          </cell>
          <cell r="CE99">
            <v>0.64696264536709569</v>
          </cell>
          <cell r="CF99">
            <v>0.64696264536709569</v>
          </cell>
          <cell r="CG99">
            <v>0.64696264536709569</v>
          </cell>
          <cell r="CH99">
            <v>0.64696264536709569</v>
          </cell>
          <cell r="CI99">
            <v>0.64696264536709569</v>
          </cell>
          <cell r="CJ99">
            <v>0.64696264536709569</v>
          </cell>
          <cell r="CK99">
            <v>0.64696264536709569</v>
          </cell>
          <cell r="CL99">
            <v>0.64696264536709569</v>
          </cell>
          <cell r="CM99">
            <v>0.80870330670886958</v>
          </cell>
          <cell r="CN99">
            <v>0.80870330670886958</v>
          </cell>
          <cell r="CO99">
            <v>0.80870330670886958</v>
          </cell>
          <cell r="CP99">
            <v>0.80870330670886958</v>
          </cell>
          <cell r="CQ99">
            <v>0.80870330670886958</v>
          </cell>
          <cell r="CR99">
            <v>0.80870330670886958</v>
          </cell>
          <cell r="CS99">
            <v>0.80870330670886958</v>
          </cell>
          <cell r="CT99">
            <v>0.80870330670886958</v>
          </cell>
          <cell r="CU99">
            <v>0.80870330670886958</v>
          </cell>
          <cell r="CV99">
            <v>0.80870330670886958</v>
          </cell>
          <cell r="CW99">
            <v>0.80870330670886958</v>
          </cell>
          <cell r="CX99">
            <v>0.80870330670886958</v>
          </cell>
          <cell r="CY99">
            <v>0.80870330670886958</v>
          </cell>
          <cell r="CZ99">
            <v>0.80870330670886958</v>
          </cell>
          <cell r="DA99">
            <v>0.80870330670886958</v>
          </cell>
          <cell r="DB99">
            <v>0.80870330670886958</v>
          </cell>
          <cell r="DC99">
            <v>0.80870330670886958</v>
          </cell>
          <cell r="DD99">
            <v>0.80870330670886958</v>
          </cell>
          <cell r="DE99">
            <v>0.80870330670886958</v>
          </cell>
          <cell r="DF99">
            <v>0.80870330670886958</v>
          </cell>
          <cell r="DG99">
            <v>0.80870330670886958</v>
          </cell>
          <cell r="DH99">
            <v>0.80870330670886958</v>
          </cell>
          <cell r="DI99">
            <v>0.80870330670886958</v>
          </cell>
          <cell r="DJ99">
            <v>0.80870330670886958</v>
          </cell>
          <cell r="DK99">
            <v>1.0108791333860869</v>
          </cell>
          <cell r="DL99">
            <v>1.0108791333860869</v>
          </cell>
          <cell r="DM99">
            <v>1.0108791333860869</v>
          </cell>
          <cell r="DN99">
            <v>1.0108791333860869</v>
          </cell>
          <cell r="DO99">
            <v>1.0108791333860869</v>
          </cell>
          <cell r="DP99">
            <v>1.0108791333860869</v>
          </cell>
          <cell r="DQ99">
            <v>1.0108791333860869</v>
          </cell>
          <cell r="DR99">
            <v>1.0108791333860869</v>
          </cell>
          <cell r="DS99">
            <v>1.0108791333860869</v>
          </cell>
          <cell r="DT99">
            <v>1.0108791333860869</v>
          </cell>
          <cell r="DU99">
            <v>1.0108791333860869</v>
          </cell>
          <cell r="DV99">
            <v>1.0108791333860869</v>
          </cell>
          <cell r="DW99">
            <v>1.0108791333860869</v>
          </cell>
          <cell r="DX99">
            <v>1.0108791333860869</v>
          </cell>
          <cell r="DY99">
            <v>1.0108791333860869</v>
          </cell>
          <cell r="DZ99">
            <v>1.0108791333860869</v>
          </cell>
          <cell r="EA99">
            <v>1.0108791333860869</v>
          </cell>
          <cell r="EB99">
            <v>1.0108791333860869</v>
          </cell>
          <cell r="EC99">
            <v>1.0108791333860869</v>
          </cell>
          <cell r="ED99">
            <v>1.0108791333860869</v>
          </cell>
          <cell r="EE99">
            <v>1.0108791333860869</v>
          </cell>
          <cell r="EF99">
            <v>1.0108791333860869</v>
          </cell>
          <cell r="EG99">
            <v>1.0108791333860869</v>
          </cell>
          <cell r="EH99">
            <v>1.0108791333860869</v>
          </cell>
          <cell r="EI99">
            <v>1.0108791333860869</v>
          </cell>
          <cell r="EJ99">
            <v>1.0108791333860869</v>
          </cell>
          <cell r="EK99">
            <v>1.0108791333860869</v>
          </cell>
          <cell r="EL99">
            <v>1.0108791333860869</v>
          </cell>
          <cell r="EM99">
            <v>1.0108791333860869</v>
          </cell>
          <cell r="EN99">
            <v>1.0108791333860869</v>
          </cell>
          <cell r="EO99">
            <v>1.0108791333860869</v>
          </cell>
          <cell r="EP99">
            <v>1.0108791333860869</v>
          </cell>
          <cell r="EQ99">
            <v>1.0108791333860869</v>
          </cell>
          <cell r="ER99">
            <v>1.0108791333860869</v>
          </cell>
          <cell r="ES99">
            <v>1.0108791333860869</v>
          </cell>
          <cell r="ET99">
            <v>1.0108791333860869</v>
          </cell>
          <cell r="EU99">
            <v>0.51757011629367655</v>
          </cell>
          <cell r="EV99">
            <v>0.51757011629367655</v>
          </cell>
          <cell r="EW99">
            <v>0.51757011629367655</v>
          </cell>
          <cell r="EX99">
            <v>0.51757011629367655</v>
          </cell>
          <cell r="EY99">
            <v>0.51757011629367655</v>
          </cell>
          <cell r="EZ99">
            <v>0.51757011629367655</v>
          </cell>
          <cell r="FA99">
            <v>0.51757011629367655</v>
          </cell>
          <cell r="FB99">
            <v>0.51757011629367655</v>
          </cell>
          <cell r="FC99">
            <v>0.51757011629367655</v>
          </cell>
          <cell r="FD99">
            <v>0.51757011629367655</v>
          </cell>
          <cell r="FE99">
            <v>0.51757011629367655</v>
          </cell>
          <cell r="FF99">
            <v>0.51757011629367655</v>
          </cell>
          <cell r="FG99">
            <v>0.64696264536709569</v>
          </cell>
          <cell r="FH99">
            <v>0.64696264536709569</v>
          </cell>
          <cell r="FI99">
            <v>0.64696264536709569</v>
          </cell>
          <cell r="FJ99">
            <v>0.64696264536709569</v>
          </cell>
          <cell r="FK99">
            <v>0.64696264536709569</v>
          </cell>
          <cell r="FL99">
            <v>0.64696264536709569</v>
          </cell>
          <cell r="FM99">
            <v>0.64696264536709569</v>
          </cell>
          <cell r="FN99">
            <v>0.64696264536709569</v>
          </cell>
          <cell r="FO99">
            <v>0.64696264536709569</v>
          </cell>
          <cell r="FP99">
            <v>0.64696264536709569</v>
          </cell>
          <cell r="FQ99">
            <v>0.64696264536709569</v>
          </cell>
          <cell r="FR99">
            <v>0.64696264536709569</v>
          </cell>
          <cell r="FS99">
            <v>0.80870330670886958</v>
          </cell>
          <cell r="FT99">
            <v>0.80870330670886958</v>
          </cell>
          <cell r="FU99">
            <v>0.80870330670886958</v>
          </cell>
          <cell r="FV99">
            <v>0.80870330670886958</v>
          </cell>
          <cell r="FW99">
            <v>0.80870330670886958</v>
          </cell>
          <cell r="FX99">
            <v>0.80870330670886958</v>
          </cell>
          <cell r="FY99">
            <v>0.80870330670886958</v>
          </cell>
          <cell r="FZ99">
            <v>0.80870330670886958</v>
          </cell>
          <cell r="GA99">
            <v>0.80870330670886958</v>
          </cell>
          <cell r="GB99">
            <v>0.80870330670886958</v>
          </cell>
          <cell r="GC99">
            <v>0.80870330670886958</v>
          </cell>
          <cell r="GD99">
            <v>0.80870330670886958</v>
          </cell>
          <cell r="GE99">
            <v>1.0108791333860869</v>
          </cell>
          <cell r="GF99">
            <v>1.0108791333860869</v>
          </cell>
          <cell r="GG99">
            <v>1.0108791333860869</v>
          </cell>
          <cell r="GH99">
            <v>1.0108791333860869</v>
          </cell>
          <cell r="GI99">
            <v>1.0108791333860869</v>
          </cell>
          <cell r="GJ99">
            <v>1.0108791333860869</v>
          </cell>
          <cell r="GK99">
            <v>1.0108791333860869</v>
          </cell>
          <cell r="GL99">
            <v>1.0108791333860869</v>
          </cell>
          <cell r="GM99">
            <v>1.0108791333860869</v>
          </cell>
          <cell r="GN99">
            <v>1.0108791333860869</v>
          </cell>
          <cell r="GO99">
            <v>1.0108791333860869</v>
          </cell>
          <cell r="GP99">
            <v>1.0108791333860869</v>
          </cell>
          <cell r="GQ99">
            <v>1.0108791333860869</v>
          </cell>
          <cell r="GR99">
            <v>1.0108791333860869</v>
          </cell>
          <cell r="GS99">
            <v>1.0108791333860869</v>
          </cell>
          <cell r="GT99">
            <v>1.0108791333860869</v>
          </cell>
          <cell r="GU99">
            <v>1.0108791333860869</v>
          </cell>
          <cell r="GV99">
            <v>1.0108791333860869</v>
          </cell>
          <cell r="GW99">
            <v>1.0108791333860869</v>
          </cell>
          <cell r="GX99">
            <v>1.0108791333860869</v>
          </cell>
          <cell r="GY99">
            <v>1.0108791333860869</v>
          </cell>
          <cell r="GZ99">
            <v>1.0108791333860869</v>
          </cell>
          <cell r="HA99">
            <v>1.0108791333860869</v>
          </cell>
          <cell r="HB99">
            <v>1.0108791333860869</v>
          </cell>
          <cell r="HC99">
            <v>0.51757011629367655</v>
          </cell>
          <cell r="HD99">
            <v>0.51757011629367655</v>
          </cell>
          <cell r="HE99">
            <v>0.51757011629367655</v>
          </cell>
          <cell r="HF99">
            <v>0.51757011629367655</v>
          </cell>
          <cell r="HG99">
            <v>0.51757011629367655</v>
          </cell>
          <cell r="HH99">
            <v>0.51757011629367655</v>
          </cell>
          <cell r="HI99">
            <v>0.51757011629367655</v>
          </cell>
          <cell r="HJ99">
            <v>0.51757011629367655</v>
          </cell>
          <cell r="HK99">
            <v>0.51757011629367655</v>
          </cell>
          <cell r="HL99">
            <v>0.51757011629367655</v>
          </cell>
          <cell r="HM99">
            <v>0.51757011629367655</v>
          </cell>
          <cell r="HN99">
            <v>0.51757011629367655</v>
          </cell>
          <cell r="HO99">
            <v>0.64696264536709569</v>
          </cell>
          <cell r="HP99">
            <v>0.64696264536709569</v>
          </cell>
          <cell r="HQ99">
            <v>0.64696264536709569</v>
          </cell>
          <cell r="HR99">
            <v>0.64696264536709569</v>
          </cell>
          <cell r="HS99">
            <v>0.64696264536709569</v>
          </cell>
          <cell r="HT99">
            <v>0.64696264536709569</v>
          </cell>
          <cell r="HU99">
            <v>0.64696264536709569</v>
          </cell>
          <cell r="HV99">
            <v>0.64696264536709569</v>
          </cell>
          <cell r="HW99">
            <v>0.64696264536709569</v>
          </cell>
          <cell r="HX99">
            <v>0.64696264536709569</v>
          </cell>
          <cell r="HY99">
            <v>0.64696264536709569</v>
          </cell>
          <cell r="HZ99">
            <v>0.64696264536709569</v>
          </cell>
          <cell r="IA99">
            <v>0.80870330670886958</v>
          </cell>
          <cell r="IB99">
            <v>0.80870330670886958</v>
          </cell>
          <cell r="IC99">
            <v>0.80870330670886958</v>
          </cell>
          <cell r="ID99">
            <v>0.80870330670886958</v>
          </cell>
          <cell r="IE99">
            <v>0.80870330670886958</v>
          </cell>
          <cell r="IF99">
            <v>0.80870330670886958</v>
          </cell>
          <cell r="IG99">
            <v>0.80870330670886958</v>
          </cell>
          <cell r="IH99">
            <v>0.80870330670886958</v>
          </cell>
          <cell r="II99">
            <v>0.80870330670886958</v>
          </cell>
          <cell r="IJ99">
            <v>0.80870330670886958</v>
          </cell>
          <cell r="IK99">
            <v>0.80870330670886958</v>
          </cell>
          <cell r="IL99">
            <v>0.80870330670886958</v>
          </cell>
          <cell r="IM99">
            <v>1.0108791333860869</v>
          </cell>
          <cell r="IN99">
            <v>1.0108791333860869</v>
          </cell>
          <cell r="IO99">
            <v>1.0108791333860869</v>
          </cell>
          <cell r="IP99">
            <v>1.0108791333860869</v>
          </cell>
          <cell r="IQ99">
            <v>1.0108791333860869</v>
          </cell>
          <cell r="IR99">
            <v>1.0108791333860869</v>
          </cell>
          <cell r="IS99">
            <v>1.0108791333860869</v>
          </cell>
          <cell r="IT99">
            <v>1.0108791333860869</v>
          </cell>
          <cell r="IU99">
            <v>1.0108791333860869</v>
          </cell>
          <cell r="IV99">
            <v>1.0108791333860869</v>
          </cell>
          <cell r="IW99">
            <v>1.0108791333860869</v>
          </cell>
          <cell r="IX99">
            <v>1.0108791333860869</v>
          </cell>
          <cell r="IY99">
            <v>1.0108791333860869</v>
          </cell>
          <cell r="IZ99">
            <v>1.0108791333860869</v>
          </cell>
          <cell r="JA99">
            <v>1.0108791333860869</v>
          </cell>
          <cell r="JB99">
            <v>1.0108791333860869</v>
          </cell>
          <cell r="JC99">
            <v>1.0108791333860869</v>
          </cell>
          <cell r="JD99">
            <v>1.0108791333860869</v>
          </cell>
          <cell r="JE99">
            <v>1.0108791333860869</v>
          </cell>
          <cell r="JF99">
            <v>1.0108791333860869</v>
          </cell>
          <cell r="JG99">
            <v>1.0108791333860869</v>
          </cell>
          <cell r="JH99">
            <v>1.0108791333860869</v>
          </cell>
          <cell r="JI99">
            <v>1.0108791333860869</v>
          </cell>
          <cell r="JJ99">
            <v>1.0108791333860869</v>
          </cell>
          <cell r="JK99">
            <v>1.0108791333860869</v>
          </cell>
          <cell r="JL99">
            <v>1.0108791333860869</v>
          </cell>
          <cell r="JM99">
            <v>1.0108791333860869</v>
          </cell>
          <cell r="JN99">
            <v>1.0108791333860869</v>
          </cell>
          <cell r="JO99">
            <v>1.0108791333860869</v>
          </cell>
          <cell r="JP99">
            <v>1.0108791333860869</v>
          </cell>
          <cell r="JQ99">
            <v>1.0108791333860869</v>
          </cell>
          <cell r="JR99">
            <v>1.0108791333860869</v>
          </cell>
          <cell r="JS99">
            <v>1.0108791333860869</v>
          </cell>
          <cell r="JT99">
            <v>1.0108791333860869</v>
          </cell>
          <cell r="JU99">
            <v>1.0108791333860869</v>
          </cell>
          <cell r="JV99">
            <v>1.0108791333860869</v>
          </cell>
        </row>
        <row r="100">
          <cell r="G100">
            <v>578.86489600000004</v>
          </cell>
          <cell r="H100">
            <v>578.86489600000004</v>
          </cell>
          <cell r="I100">
            <v>578.86489600000004</v>
          </cell>
          <cell r="J100">
            <v>578.86489600000004</v>
          </cell>
          <cell r="K100">
            <v>578.86489600000004</v>
          </cell>
          <cell r="L100">
            <v>578.86489600000004</v>
          </cell>
          <cell r="M100">
            <v>578.86489600000004</v>
          </cell>
          <cell r="N100">
            <v>578.86489600000004</v>
          </cell>
          <cell r="O100">
            <v>578.86489600000004</v>
          </cell>
          <cell r="P100">
            <v>578.86489600000004</v>
          </cell>
          <cell r="Q100">
            <v>578.86489600000004</v>
          </cell>
          <cell r="R100">
            <v>578.86489600000004</v>
          </cell>
          <cell r="S100">
            <v>723.58112000000006</v>
          </cell>
          <cell r="T100">
            <v>723.58112000000006</v>
          </cell>
          <cell r="U100">
            <v>723.58112000000006</v>
          </cell>
          <cell r="V100">
            <v>723.58112000000006</v>
          </cell>
          <cell r="W100">
            <v>723.58112000000006</v>
          </cell>
          <cell r="X100">
            <v>723.58112000000006</v>
          </cell>
          <cell r="Y100">
            <v>723.58112000000006</v>
          </cell>
          <cell r="Z100">
            <v>723.58112000000006</v>
          </cell>
          <cell r="AA100">
            <v>723.58112000000006</v>
          </cell>
          <cell r="AB100">
            <v>723.58112000000006</v>
          </cell>
          <cell r="AC100">
            <v>723.58112000000006</v>
          </cell>
          <cell r="AD100">
            <v>723.58112000000006</v>
          </cell>
          <cell r="AE100">
            <v>578.86489600000004</v>
          </cell>
          <cell r="AF100">
            <v>578.86489600000004</v>
          </cell>
          <cell r="AG100">
            <v>578.86489600000004</v>
          </cell>
          <cell r="AH100">
            <v>578.86489600000004</v>
          </cell>
          <cell r="AI100">
            <v>578.86489600000004</v>
          </cell>
          <cell r="AJ100">
            <v>578.86489600000004</v>
          </cell>
          <cell r="AK100">
            <v>578.86489600000004</v>
          </cell>
          <cell r="AL100">
            <v>578.86489600000004</v>
          </cell>
          <cell r="AM100">
            <v>578.86489600000004</v>
          </cell>
          <cell r="AN100">
            <v>578.86489600000004</v>
          </cell>
          <cell r="AO100">
            <v>578.86489600000004</v>
          </cell>
          <cell r="AP100">
            <v>578.86489600000004</v>
          </cell>
          <cell r="AQ100">
            <v>723.58112000000006</v>
          </cell>
          <cell r="AR100">
            <v>723.58112000000006</v>
          </cell>
          <cell r="AS100">
            <v>723.58112000000006</v>
          </cell>
          <cell r="AT100">
            <v>723.58112000000006</v>
          </cell>
          <cell r="AU100">
            <v>723.58112000000006</v>
          </cell>
          <cell r="AV100">
            <v>723.58112000000006</v>
          </cell>
          <cell r="AW100">
            <v>723.58112000000006</v>
          </cell>
          <cell r="AX100">
            <v>723.58112000000006</v>
          </cell>
          <cell r="AY100">
            <v>723.58112000000006</v>
          </cell>
          <cell r="AZ100">
            <v>723.58112000000006</v>
          </cell>
          <cell r="BA100">
            <v>723.58112000000006</v>
          </cell>
          <cell r="BB100">
            <v>723.58112000000006</v>
          </cell>
          <cell r="BC100">
            <v>904.47640000000001</v>
          </cell>
          <cell r="BD100">
            <v>904.47640000000001</v>
          </cell>
          <cell r="BE100">
            <v>904.47640000000001</v>
          </cell>
          <cell r="BF100">
            <v>904.47640000000001</v>
          </cell>
          <cell r="BG100">
            <v>904.47640000000001</v>
          </cell>
          <cell r="BH100">
            <v>904.47640000000001</v>
          </cell>
          <cell r="BI100">
            <v>904.47640000000001</v>
          </cell>
          <cell r="BJ100">
            <v>904.47640000000001</v>
          </cell>
          <cell r="BK100">
            <v>904.47640000000001</v>
          </cell>
          <cell r="BL100">
            <v>904.47640000000001</v>
          </cell>
          <cell r="BM100">
            <v>904.47640000000001</v>
          </cell>
          <cell r="BN100">
            <v>904.47640000000001</v>
          </cell>
          <cell r="BO100">
            <v>463.09191680000004</v>
          </cell>
          <cell r="BP100">
            <v>463.09191680000004</v>
          </cell>
          <cell r="BQ100">
            <v>463.09191680000004</v>
          </cell>
          <cell r="BR100">
            <v>463.09191680000004</v>
          </cell>
          <cell r="BS100">
            <v>463.09191680000004</v>
          </cell>
          <cell r="BT100">
            <v>463.09191680000004</v>
          </cell>
          <cell r="BU100">
            <v>463.09191680000004</v>
          </cell>
          <cell r="BV100">
            <v>463.09191680000004</v>
          </cell>
          <cell r="BW100">
            <v>463.09191680000004</v>
          </cell>
          <cell r="BX100">
            <v>463.09191680000004</v>
          </cell>
          <cell r="BY100">
            <v>463.09191680000004</v>
          </cell>
          <cell r="BZ100">
            <v>463.09191680000004</v>
          </cell>
          <cell r="CA100">
            <v>578.86489600000004</v>
          </cell>
          <cell r="CB100">
            <v>578.86489600000004</v>
          </cell>
          <cell r="CC100">
            <v>578.86489600000004</v>
          </cell>
          <cell r="CD100">
            <v>578.86489600000004</v>
          </cell>
          <cell r="CE100">
            <v>578.86489600000004</v>
          </cell>
          <cell r="CF100">
            <v>578.86489600000004</v>
          </cell>
          <cell r="CG100">
            <v>578.86489600000004</v>
          </cell>
          <cell r="CH100">
            <v>578.86489600000004</v>
          </cell>
          <cell r="CI100">
            <v>578.86489600000004</v>
          </cell>
          <cell r="CJ100">
            <v>578.86489600000004</v>
          </cell>
          <cell r="CK100">
            <v>578.86489600000004</v>
          </cell>
          <cell r="CL100">
            <v>578.86489600000004</v>
          </cell>
          <cell r="CM100">
            <v>723.58112000000006</v>
          </cell>
          <cell r="CN100">
            <v>723.58112000000006</v>
          </cell>
          <cell r="CO100">
            <v>723.58112000000006</v>
          </cell>
          <cell r="CP100">
            <v>723.58112000000006</v>
          </cell>
          <cell r="CQ100">
            <v>723.58112000000006</v>
          </cell>
          <cell r="CR100">
            <v>723.58112000000006</v>
          </cell>
          <cell r="CS100">
            <v>723.58112000000006</v>
          </cell>
          <cell r="CT100">
            <v>723.58112000000006</v>
          </cell>
          <cell r="CU100">
            <v>723.58112000000006</v>
          </cell>
          <cell r="CV100">
            <v>723.58112000000006</v>
          </cell>
          <cell r="CW100">
            <v>723.58112000000006</v>
          </cell>
          <cell r="CX100">
            <v>723.58112000000006</v>
          </cell>
          <cell r="CY100">
            <v>723.58112000000006</v>
          </cell>
          <cell r="CZ100">
            <v>723.58112000000006</v>
          </cell>
          <cell r="DA100">
            <v>723.58112000000006</v>
          </cell>
          <cell r="DB100">
            <v>723.58112000000006</v>
          </cell>
          <cell r="DC100">
            <v>723.58112000000006</v>
          </cell>
          <cell r="DD100">
            <v>723.58112000000006</v>
          </cell>
          <cell r="DE100">
            <v>723.58112000000006</v>
          </cell>
          <cell r="DF100">
            <v>723.58112000000006</v>
          </cell>
          <cell r="DG100">
            <v>723.58112000000006</v>
          </cell>
          <cell r="DH100">
            <v>723.58112000000006</v>
          </cell>
          <cell r="DI100">
            <v>723.58112000000006</v>
          </cell>
          <cell r="DJ100">
            <v>723.58112000000006</v>
          </cell>
          <cell r="DK100">
            <v>904.47640000000001</v>
          </cell>
          <cell r="DL100">
            <v>904.47640000000001</v>
          </cell>
          <cell r="DM100">
            <v>904.47640000000001</v>
          </cell>
          <cell r="DN100">
            <v>904.47640000000001</v>
          </cell>
          <cell r="DO100">
            <v>904.47640000000001</v>
          </cell>
          <cell r="DP100">
            <v>904.47640000000001</v>
          </cell>
          <cell r="DQ100">
            <v>904.47640000000001</v>
          </cell>
          <cell r="DR100">
            <v>904.47640000000001</v>
          </cell>
          <cell r="DS100">
            <v>904.47640000000001</v>
          </cell>
          <cell r="DT100">
            <v>904.47640000000001</v>
          </cell>
          <cell r="DU100">
            <v>904.47640000000001</v>
          </cell>
          <cell r="DV100">
            <v>904.47640000000001</v>
          </cell>
          <cell r="DW100">
            <v>904.47640000000001</v>
          </cell>
          <cell r="DX100">
            <v>904.47640000000001</v>
          </cell>
          <cell r="DY100">
            <v>904.47640000000001</v>
          </cell>
          <cell r="DZ100">
            <v>904.47640000000001</v>
          </cell>
          <cell r="EA100">
            <v>904.47640000000001</v>
          </cell>
          <cell r="EB100">
            <v>904.47640000000001</v>
          </cell>
          <cell r="EC100">
            <v>904.47640000000001</v>
          </cell>
          <cell r="ED100">
            <v>904.47640000000001</v>
          </cell>
          <cell r="EE100">
            <v>904.47640000000001</v>
          </cell>
          <cell r="EF100">
            <v>904.47640000000001</v>
          </cell>
          <cell r="EG100">
            <v>904.47640000000001</v>
          </cell>
          <cell r="EH100">
            <v>904.47640000000001</v>
          </cell>
          <cell r="EI100">
            <v>904.47640000000001</v>
          </cell>
          <cell r="EJ100">
            <v>904.47640000000001</v>
          </cell>
          <cell r="EK100">
            <v>904.47640000000001</v>
          </cell>
          <cell r="EL100">
            <v>904.47640000000001</v>
          </cell>
          <cell r="EM100">
            <v>904.47640000000001</v>
          </cell>
          <cell r="EN100">
            <v>904.47640000000001</v>
          </cell>
          <cell r="EO100">
            <v>904.47640000000001</v>
          </cell>
          <cell r="EP100">
            <v>904.47640000000001</v>
          </cell>
          <cell r="EQ100">
            <v>904.47640000000001</v>
          </cell>
          <cell r="ER100">
            <v>904.47640000000001</v>
          </cell>
          <cell r="ES100">
            <v>904.47640000000001</v>
          </cell>
          <cell r="ET100">
            <v>904.47640000000001</v>
          </cell>
          <cell r="EU100">
            <v>463.09191680000004</v>
          </cell>
          <cell r="EV100">
            <v>463.09191680000004</v>
          </cell>
          <cell r="EW100">
            <v>463.09191680000004</v>
          </cell>
          <cell r="EX100">
            <v>463.09191680000004</v>
          </cell>
          <cell r="EY100">
            <v>463.09191680000004</v>
          </cell>
          <cell r="EZ100">
            <v>463.09191680000004</v>
          </cell>
          <cell r="FA100">
            <v>463.09191680000004</v>
          </cell>
          <cell r="FB100">
            <v>463.09191680000004</v>
          </cell>
          <cell r="FC100">
            <v>463.09191680000004</v>
          </cell>
          <cell r="FD100">
            <v>463.09191680000004</v>
          </cell>
          <cell r="FE100">
            <v>463.09191680000004</v>
          </cell>
          <cell r="FF100">
            <v>463.09191680000004</v>
          </cell>
          <cell r="FG100">
            <v>578.86489600000004</v>
          </cell>
          <cell r="FH100">
            <v>578.86489600000004</v>
          </cell>
          <cell r="FI100">
            <v>578.86489600000004</v>
          </cell>
          <cell r="FJ100">
            <v>578.86489600000004</v>
          </cell>
          <cell r="FK100">
            <v>578.86489600000004</v>
          </cell>
          <cell r="FL100">
            <v>578.86489600000004</v>
          </cell>
          <cell r="FM100">
            <v>578.86489600000004</v>
          </cell>
          <cell r="FN100">
            <v>578.86489600000004</v>
          </cell>
          <cell r="FO100">
            <v>578.86489600000004</v>
          </cell>
          <cell r="FP100">
            <v>578.86489600000004</v>
          </cell>
          <cell r="FQ100">
            <v>578.86489600000004</v>
          </cell>
          <cell r="FR100">
            <v>578.86489600000004</v>
          </cell>
          <cell r="FS100">
            <v>723.58112000000006</v>
          </cell>
          <cell r="FT100">
            <v>723.58112000000006</v>
          </cell>
          <cell r="FU100">
            <v>723.58112000000006</v>
          </cell>
          <cell r="FV100">
            <v>723.58112000000006</v>
          </cell>
          <cell r="FW100">
            <v>723.58112000000006</v>
          </cell>
          <cell r="FX100">
            <v>723.58112000000006</v>
          </cell>
          <cell r="FY100">
            <v>723.58112000000006</v>
          </cell>
          <cell r="FZ100">
            <v>723.58112000000006</v>
          </cell>
          <cell r="GA100">
            <v>723.58112000000006</v>
          </cell>
          <cell r="GB100">
            <v>723.58112000000006</v>
          </cell>
          <cell r="GC100">
            <v>723.58112000000006</v>
          </cell>
          <cell r="GD100">
            <v>723.58112000000006</v>
          </cell>
          <cell r="GE100">
            <v>904.47640000000001</v>
          </cell>
          <cell r="GF100">
            <v>904.47640000000001</v>
          </cell>
          <cell r="GG100">
            <v>904.47640000000001</v>
          </cell>
          <cell r="GH100">
            <v>904.47640000000001</v>
          </cell>
          <cell r="GI100">
            <v>904.47640000000001</v>
          </cell>
          <cell r="GJ100">
            <v>904.47640000000001</v>
          </cell>
          <cell r="GK100">
            <v>904.47640000000001</v>
          </cell>
          <cell r="GL100">
            <v>904.47640000000001</v>
          </cell>
          <cell r="GM100">
            <v>904.47640000000001</v>
          </cell>
          <cell r="GN100">
            <v>904.47640000000001</v>
          </cell>
          <cell r="GO100">
            <v>904.47640000000001</v>
          </cell>
          <cell r="GP100">
            <v>904.47640000000001</v>
          </cell>
          <cell r="GQ100">
            <v>904.47640000000001</v>
          </cell>
          <cell r="GR100">
            <v>904.47640000000001</v>
          </cell>
          <cell r="GS100">
            <v>904.47640000000001</v>
          </cell>
          <cell r="GT100">
            <v>904.47640000000001</v>
          </cell>
          <cell r="GU100">
            <v>904.47640000000001</v>
          </cell>
          <cell r="GV100">
            <v>904.47640000000001</v>
          </cell>
          <cell r="GW100">
            <v>904.47640000000001</v>
          </cell>
          <cell r="GX100">
            <v>904.47640000000001</v>
          </cell>
          <cell r="GY100">
            <v>904.47640000000001</v>
          </cell>
          <cell r="GZ100">
            <v>904.47640000000001</v>
          </cell>
          <cell r="HA100">
            <v>904.47640000000001</v>
          </cell>
          <cell r="HB100">
            <v>904.47640000000001</v>
          </cell>
          <cell r="HC100">
            <v>463.09191680000004</v>
          </cell>
          <cell r="HD100">
            <v>463.09191680000004</v>
          </cell>
          <cell r="HE100">
            <v>463.09191680000004</v>
          </cell>
          <cell r="HF100">
            <v>463.09191680000004</v>
          </cell>
          <cell r="HG100">
            <v>463.09191680000004</v>
          </cell>
          <cell r="HH100">
            <v>463.09191680000004</v>
          </cell>
          <cell r="HI100">
            <v>463.09191680000004</v>
          </cell>
          <cell r="HJ100">
            <v>463.09191680000004</v>
          </cell>
          <cell r="HK100">
            <v>463.09191680000004</v>
          </cell>
          <cell r="HL100">
            <v>463.09191680000004</v>
          </cell>
          <cell r="HM100">
            <v>463.09191680000004</v>
          </cell>
          <cell r="HN100">
            <v>463.09191680000004</v>
          </cell>
          <cell r="HO100">
            <v>578.86489600000004</v>
          </cell>
          <cell r="HP100">
            <v>578.86489600000004</v>
          </cell>
          <cell r="HQ100">
            <v>578.86489600000004</v>
          </cell>
          <cell r="HR100">
            <v>578.86489600000004</v>
          </cell>
          <cell r="HS100">
            <v>578.86489600000004</v>
          </cell>
          <cell r="HT100">
            <v>578.86489600000004</v>
          </cell>
          <cell r="HU100">
            <v>578.86489600000004</v>
          </cell>
          <cell r="HV100">
            <v>578.86489600000004</v>
          </cell>
          <cell r="HW100">
            <v>578.86489600000004</v>
          </cell>
          <cell r="HX100">
            <v>578.86489600000004</v>
          </cell>
          <cell r="HY100">
            <v>578.86489600000004</v>
          </cell>
          <cell r="HZ100">
            <v>578.86489600000004</v>
          </cell>
          <cell r="IA100">
            <v>723.58112000000006</v>
          </cell>
          <cell r="IB100">
            <v>723.58112000000006</v>
          </cell>
          <cell r="IC100">
            <v>723.58112000000006</v>
          </cell>
          <cell r="ID100">
            <v>723.58112000000006</v>
          </cell>
          <cell r="IE100">
            <v>723.58112000000006</v>
          </cell>
          <cell r="IF100">
            <v>723.58112000000006</v>
          </cell>
          <cell r="IG100">
            <v>723.58112000000006</v>
          </cell>
          <cell r="IH100">
            <v>723.58112000000006</v>
          </cell>
          <cell r="II100">
            <v>723.58112000000006</v>
          </cell>
          <cell r="IJ100">
            <v>723.58112000000006</v>
          </cell>
          <cell r="IK100">
            <v>723.58112000000006</v>
          </cell>
          <cell r="IL100">
            <v>723.58112000000006</v>
          </cell>
          <cell r="IM100">
            <v>904.47640000000001</v>
          </cell>
          <cell r="IN100">
            <v>904.47640000000001</v>
          </cell>
          <cell r="IO100">
            <v>904.47640000000001</v>
          </cell>
          <cell r="IP100">
            <v>904.47640000000001</v>
          </cell>
          <cell r="IQ100">
            <v>904.47640000000001</v>
          </cell>
          <cell r="IR100">
            <v>904.47640000000001</v>
          </cell>
          <cell r="IS100">
            <v>904.47640000000001</v>
          </cell>
          <cell r="IT100">
            <v>904.47640000000001</v>
          </cell>
          <cell r="IU100">
            <v>904.47640000000001</v>
          </cell>
          <cell r="IV100">
            <v>904.47640000000001</v>
          </cell>
          <cell r="IW100">
            <v>904.47640000000001</v>
          </cell>
          <cell r="IX100">
            <v>904.47640000000001</v>
          </cell>
          <cell r="IY100">
            <v>904.47640000000001</v>
          </cell>
          <cell r="IZ100">
            <v>904.47640000000001</v>
          </cell>
          <cell r="JA100">
            <v>904.47640000000001</v>
          </cell>
          <cell r="JB100">
            <v>904.47640000000001</v>
          </cell>
          <cell r="JC100">
            <v>904.47640000000001</v>
          </cell>
          <cell r="JD100">
            <v>904.47640000000001</v>
          </cell>
          <cell r="JE100">
            <v>904.47640000000001</v>
          </cell>
          <cell r="JF100">
            <v>904.47640000000001</v>
          </cell>
          <cell r="JG100">
            <v>904.47640000000001</v>
          </cell>
          <cell r="JH100">
            <v>904.47640000000001</v>
          </cell>
          <cell r="JI100">
            <v>904.47640000000001</v>
          </cell>
          <cell r="JJ100">
            <v>904.47640000000001</v>
          </cell>
          <cell r="JK100">
            <v>904.47640000000001</v>
          </cell>
          <cell r="JL100">
            <v>904.47640000000001</v>
          </cell>
          <cell r="JM100">
            <v>904.47640000000001</v>
          </cell>
          <cell r="JN100">
            <v>904.47640000000001</v>
          </cell>
          <cell r="JO100">
            <v>904.47640000000001</v>
          </cell>
          <cell r="JP100">
            <v>904.47640000000001</v>
          </cell>
          <cell r="JQ100">
            <v>904.47640000000001</v>
          </cell>
          <cell r="JR100">
            <v>904.47640000000001</v>
          </cell>
          <cell r="JS100">
            <v>904.47640000000001</v>
          </cell>
          <cell r="JT100">
            <v>904.47640000000001</v>
          </cell>
          <cell r="JU100">
            <v>904.47640000000001</v>
          </cell>
          <cell r="JV100">
            <v>904.47640000000001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</row>
        <row r="107">
          <cell r="G107">
            <v>604.98</v>
          </cell>
          <cell r="H107">
            <v>604.98</v>
          </cell>
          <cell r="I107">
            <v>604.98</v>
          </cell>
          <cell r="J107">
            <v>604.98</v>
          </cell>
          <cell r="K107">
            <v>604.98</v>
          </cell>
          <cell r="L107">
            <v>604.98</v>
          </cell>
          <cell r="M107">
            <v>604.98</v>
          </cell>
          <cell r="N107">
            <v>604.98</v>
          </cell>
          <cell r="O107">
            <v>604.98</v>
          </cell>
          <cell r="P107">
            <v>604.98</v>
          </cell>
          <cell r="Q107">
            <v>604.98</v>
          </cell>
          <cell r="R107">
            <v>604.98</v>
          </cell>
          <cell r="S107">
            <v>725.97599999999989</v>
          </cell>
          <cell r="T107">
            <v>725.97599999999989</v>
          </cell>
          <cell r="U107">
            <v>725.97599999999989</v>
          </cell>
          <cell r="V107">
            <v>725.97599999999989</v>
          </cell>
          <cell r="W107">
            <v>725.97599999999989</v>
          </cell>
          <cell r="X107">
            <v>725.97599999999989</v>
          </cell>
          <cell r="Y107">
            <v>725.97599999999989</v>
          </cell>
          <cell r="Z107">
            <v>725.97599999999989</v>
          </cell>
          <cell r="AA107">
            <v>725.97599999999989</v>
          </cell>
          <cell r="AB107">
            <v>725.97599999999989</v>
          </cell>
          <cell r="AC107">
            <v>725.97599999999989</v>
          </cell>
          <cell r="AD107">
            <v>725.97599999999989</v>
          </cell>
          <cell r="AE107">
            <v>604.98</v>
          </cell>
          <cell r="AF107">
            <v>604.98</v>
          </cell>
          <cell r="AG107">
            <v>604.98</v>
          </cell>
          <cell r="AH107">
            <v>604.98</v>
          </cell>
          <cell r="AI107">
            <v>604.98</v>
          </cell>
          <cell r="AJ107">
            <v>604.98</v>
          </cell>
          <cell r="AK107">
            <v>604.98</v>
          </cell>
          <cell r="AL107">
            <v>604.98</v>
          </cell>
          <cell r="AM107">
            <v>604.98</v>
          </cell>
          <cell r="AN107">
            <v>604.98</v>
          </cell>
          <cell r="AO107">
            <v>604.98</v>
          </cell>
          <cell r="AP107">
            <v>604.98</v>
          </cell>
          <cell r="AQ107">
            <v>725.97599999999989</v>
          </cell>
          <cell r="AR107">
            <v>725.97599999999989</v>
          </cell>
          <cell r="AS107">
            <v>725.97599999999989</v>
          </cell>
          <cell r="AT107">
            <v>725.97599999999989</v>
          </cell>
          <cell r="AU107">
            <v>725.97599999999989</v>
          </cell>
          <cell r="AV107">
            <v>725.97599999999989</v>
          </cell>
          <cell r="AW107">
            <v>725.97599999999989</v>
          </cell>
          <cell r="AX107">
            <v>725.97599999999989</v>
          </cell>
          <cell r="AY107">
            <v>725.97599999999989</v>
          </cell>
          <cell r="AZ107">
            <v>725.97599999999989</v>
          </cell>
          <cell r="BA107">
            <v>725.97599999999989</v>
          </cell>
          <cell r="BB107">
            <v>725.97599999999989</v>
          </cell>
          <cell r="BC107">
            <v>725.97599999999989</v>
          </cell>
          <cell r="BD107">
            <v>725.97599999999989</v>
          </cell>
          <cell r="BE107">
            <v>725.97599999999989</v>
          </cell>
          <cell r="BF107">
            <v>725.97599999999989</v>
          </cell>
          <cell r="BG107">
            <v>725.97599999999989</v>
          </cell>
          <cell r="BH107">
            <v>725.97599999999989</v>
          </cell>
          <cell r="BI107">
            <v>725.97599999999989</v>
          </cell>
          <cell r="BJ107">
            <v>725.97599999999989</v>
          </cell>
          <cell r="BK107">
            <v>725.97599999999989</v>
          </cell>
          <cell r="BL107">
            <v>725.97599999999989</v>
          </cell>
          <cell r="BM107">
            <v>725.97599999999989</v>
          </cell>
          <cell r="BN107">
            <v>725.97599999999989</v>
          </cell>
          <cell r="BO107">
            <v>604.98</v>
          </cell>
          <cell r="BP107">
            <v>604.98</v>
          </cell>
          <cell r="BQ107">
            <v>604.98</v>
          </cell>
          <cell r="BR107">
            <v>604.98</v>
          </cell>
          <cell r="BS107">
            <v>604.98</v>
          </cell>
          <cell r="BT107">
            <v>604.98</v>
          </cell>
          <cell r="BU107">
            <v>604.98</v>
          </cell>
          <cell r="BV107">
            <v>604.98</v>
          </cell>
          <cell r="BW107">
            <v>604.98</v>
          </cell>
          <cell r="BX107">
            <v>604.98</v>
          </cell>
          <cell r="BY107">
            <v>604.98</v>
          </cell>
          <cell r="BZ107">
            <v>604.98</v>
          </cell>
          <cell r="CA107">
            <v>604.98</v>
          </cell>
          <cell r="CB107">
            <v>604.98</v>
          </cell>
          <cell r="CC107">
            <v>604.98</v>
          </cell>
          <cell r="CD107">
            <v>604.98</v>
          </cell>
          <cell r="CE107">
            <v>604.98</v>
          </cell>
          <cell r="CF107">
            <v>604.98</v>
          </cell>
          <cell r="CG107">
            <v>604.98</v>
          </cell>
          <cell r="CH107">
            <v>604.98</v>
          </cell>
          <cell r="CI107">
            <v>604.98</v>
          </cell>
          <cell r="CJ107">
            <v>604.98</v>
          </cell>
          <cell r="CK107">
            <v>604.98</v>
          </cell>
          <cell r="CL107">
            <v>604.98</v>
          </cell>
          <cell r="CM107">
            <v>725.97599999999989</v>
          </cell>
          <cell r="CN107">
            <v>725.97599999999989</v>
          </cell>
          <cell r="CO107">
            <v>725.97599999999989</v>
          </cell>
          <cell r="CP107">
            <v>725.97599999999989</v>
          </cell>
          <cell r="CQ107">
            <v>725.97599999999989</v>
          </cell>
          <cell r="CR107">
            <v>725.97599999999989</v>
          </cell>
          <cell r="CS107">
            <v>725.97599999999989</v>
          </cell>
          <cell r="CT107">
            <v>725.97599999999989</v>
          </cell>
          <cell r="CU107">
            <v>725.97599999999989</v>
          </cell>
          <cell r="CV107">
            <v>725.97599999999989</v>
          </cell>
          <cell r="CW107">
            <v>725.97599999999989</v>
          </cell>
          <cell r="CX107">
            <v>725.97599999999989</v>
          </cell>
          <cell r="CY107">
            <v>725.97599999999989</v>
          </cell>
          <cell r="CZ107">
            <v>725.97599999999989</v>
          </cell>
          <cell r="DA107">
            <v>725.97599999999989</v>
          </cell>
          <cell r="DB107">
            <v>725.97599999999989</v>
          </cell>
          <cell r="DC107">
            <v>725.97599999999989</v>
          </cell>
          <cell r="DD107">
            <v>725.97599999999989</v>
          </cell>
          <cell r="DE107">
            <v>725.97599999999989</v>
          </cell>
          <cell r="DF107">
            <v>725.97599999999989</v>
          </cell>
          <cell r="DG107">
            <v>725.97599999999989</v>
          </cell>
          <cell r="DH107">
            <v>725.97599999999989</v>
          </cell>
          <cell r="DI107">
            <v>725.97599999999989</v>
          </cell>
          <cell r="DJ107">
            <v>725.97599999999989</v>
          </cell>
          <cell r="DK107">
            <v>725.97599999999989</v>
          </cell>
          <cell r="DL107">
            <v>725.97599999999989</v>
          </cell>
          <cell r="DM107">
            <v>725.97599999999989</v>
          </cell>
          <cell r="DN107">
            <v>725.97599999999989</v>
          </cell>
          <cell r="DO107">
            <v>725.97599999999989</v>
          </cell>
          <cell r="DP107">
            <v>725.97599999999989</v>
          </cell>
          <cell r="DQ107">
            <v>725.97599999999989</v>
          </cell>
          <cell r="DR107">
            <v>725.97599999999989</v>
          </cell>
          <cell r="DS107">
            <v>725.97599999999989</v>
          </cell>
          <cell r="DT107">
            <v>725.97599999999989</v>
          </cell>
          <cell r="DU107">
            <v>725.97599999999989</v>
          </cell>
          <cell r="DV107">
            <v>725.97599999999989</v>
          </cell>
          <cell r="DW107">
            <v>725.97599999999989</v>
          </cell>
          <cell r="DX107">
            <v>725.97599999999989</v>
          </cell>
          <cell r="DY107">
            <v>725.97599999999989</v>
          </cell>
          <cell r="DZ107">
            <v>725.97599999999989</v>
          </cell>
          <cell r="EA107">
            <v>725.97599999999989</v>
          </cell>
          <cell r="EB107">
            <v>725.97599999999989</v>
          </cell>
          <cell r="EC107">
            <v>725.97599999999989</v>
          </cell>
          <cell r="ED107">
            <v>725.97599999999989</v>
          </cell>
          <cell r="EE107">
            <v>725.97599999999989</v>
          </cell>
          <cell r="EF107">
            <v>725.97599999999989</v>
          </cell>
          <cell r="EG107">
            <v>725.97599999999989</v>
          </cell>
          <cell r="EH107">
            <v>725.97599999999989</v>
          </cell>
          <cell r="EI107">
            <v>725.97599999999989</v>
          </cell>
          <cell r="EJ107">
            <v>725.97599999999989</v>
          </cell>
          <cell r="EK107">
            <v>725.97599999999989</v>
          </cell>
          <cell r="EL107">
            <v>725.97599999999989</v>
          </cell>
          <cell r="EM107">
            <v>725.97599999999989</v>
          </cell>
          <cell r="EN107">
            <v>725.97599999999989</v>
          </cell>
          <cell r="EO107">
            <v>725.97599999999989</v>
          </cell>
          <cell r="EP107">
            <v>725.97599999999989</v>
          </cell>
          <cell r="EQ107">
            <v>725.97599999999989</v>
          </cell>
          <cell r="ER107">
            <v>725.97599999999989</v>
          </cell>
          <cell r="ES107">
            <v>725.97599999999989</v>
          </cell>
          <cell r="ET107">
            <v>725.97599999999989</v>
          </cell>
          <cell r="EU107">
            <v>604.98</v>
          </cell>
          <cell r="EV107">
            <v>604.98</v>
          </cell>
          <cell r="EW107">
            <v>604.98</v>
          </cell>
          <cell r="EX107">
            <v>604.98</v>
          </cell>
          <cell r="EY107">
            <v>604.98</v>
          </cell>
          <cell r="EZ107">
            <v>604.98</v>
          </cell>
          <cell r="FA107">
            <v>604.98</v>
          </cell>
          <cell r="FB107">
            <v>604.98</v>
          </cell>
          <cell r="FC107">
            <v>604.98</v>
          </cell>
          <cell r="FD107">
            <v>604.98</v>
          </cell>
          <cell r="FE107">
            <v>604.98</v>
          </cell>
          <cell r="FF107">
            <v>604.98</v>
          </cell>
          <cell r="FG107">
            <v>604.98</v>
          </cell>
          <cell r="FH107">
            <v>604.98</v>
          </cell>
          <cell r="FI107">
            <v>604.98</v>
          </cell>
          <cell r="FJ107">
            <v>604.98</v>
          </cell>
          <cell r="FK107">
            <v>604.98</v>
          </cell>
          <cell r="FL107">
            <v>604.98</v>
          </cell>
          <cell r="FM107">
            <v>604.98</v>
          </cell>
          <cell r="FN107">
            <v>604.98</v>
          </cell>
          <cell r="FO107">
            <v>604.98</v>
          </cell>
          <cell r="FP107">
            <v>604.98</v>
          </cell>
          <cell r="FQ107">
            <v>604.98</v>
          </cell>
          <cell r="FR107">
            <v>604.98</v>
          </cell>
          <cell r="FS107">
            <v>725.97599999999989</v>
          </cell>
          <cell r="FT107">
            <v>725.97599999999989</v>
          </cell>
          <cell r="FU107">
            <v>725.97599999999989</v>
          </cell>
          <cell r="FV107">
            <v>725.97599999999989</v>
          </cell>
          <cell r="FW107">
            <v>725.97599999999989</v>
          </cell>
          <cell r="FX107">
            <v>725.97599999999989</v>
          </cell>
          <cell r="FY107">
            <v>725.97599999999989</v>
          </cell>
          <cell r="FZ107">
            <v>725.97599999999989</v>
          </cell>
          <cell r="GA107">
            <v>725.97599999999989</v>
          </cell>
          <cell r="GB107">
            <v>725.97599999999989</v>
          </cell>
          <cell r="GC107">
            <v>725.97599999999989</v>
          </cell>
          <cell r="GD107">
            <v>725.97599999999989</v>
          </cell>
          <cell r="GE107">
            <v>725.97599999999989</v>
          </cell>
          <cell r="GF107">
            <v>725.97599999999989</v>
          </cell>
          <cell r="GG107">
            <v>725.97599999999989</v>
          </cell>
          <cell r="GH107">
            <v>725.97599999999989</v>
          </cell>
          <cell r="GI107">
            <v>725.97599999999989</v>
          </cell>
          <cell r="GJ107">
            <v>725.97599999999989</v>
          </cell>
          <cell r="GK107">
            <v>725.97599999999989</v>
          </cell>
          <cell r="GL107">
            <v>725.97599999999989</v>
          </cell>
          <cell r="GM107">
            <v>725.97599999999989</v>
          </cell>
          <cell r="GN107">
            <v>725.97599999999989</v>
          </cell>
          <cell r="GO107">
            <v>725.97599999999989</v>
          </cell>
          <cell r="GP107">
            <v>725.97599999999989</v>
          </cell>
          <cell r="GQ107">
            <v>725.97599999999989</v>
          </cell>
          <cell r="GR107">
            <v>725.97599999999989</v>
          </cell>
          <cell r="GS107">
            <v>725.97599999999989</v>
          </cell>
          <cell r="GT107">
            <v>725.97599999999989</v>
          </cell>
          <cell r="GU107">
            <v>725.97599999999989</v>
          </cell>
          <cell r="GV107">
            <v>725.97599999999989</v>
          </cell>
          <cell r="GW107">
            <v>725.97599999999989</v>
          </cell>
          <cell r="GX107">
            <v>725.97599999999989</v>
          </cell>
          <cell r="GY107">
            <v>725.97599999999989</v>
          </cell>
          <cell r="GZ107">
            <v>725.97599999999989</v>
          </cell>
          <cell r="HA107">
            <v>725.97599999999989</v>
          </cell>
          <cell r="HB107">
            <v>725.97599999999989</v>
          </cell>
          <cell r="HC107">
            <v>604.98</v>
          </cell>
          <cell r="HD107">
            <v>604.98</v>
          </cell>
          <cell r="HE107">
            <v>604.98</v>
          </cell>
          <cell r="HF107">
            <v>604.98</v>
          </cell>
          <cell r="HG107">
            <v>604.98</v>
          </cell>
          <cell r="HH107">
            <v>604.98</v>
          </cell>
          <cell r="HI107">
            <v>604.98</v>
          </cell>
          <cell r="HJ107">
            <v>604.98</v>
          </cell>
          <cell r="HK107">
            <v>604.98</v>
          </cell>
          <cell r="HL107">
            <v>604.98</v>
          </cell>
          <cell r="HM107">
            <v>604.98</v>
          </cell>
          <cell r="HN107">
            <v>604.98</v>
          </cell>
          <cell r="HO107">
            <v>604.98</v>
          </cell>
          <cell r="HP107">
            <v>604.98</v>
          </cell>
          <cell r="HQ107">
            <v>604.98</v>
          </cell>
          <cell r="HR107">
            <v>604.98</v>
          </cell>
          <cell r="HS107">
            <v>604.98</v>
          </cell>
          <cell r="HT107">
            <v>604.98</v>
          </cell>
          <cell r="HU107">
            <v>604.98</v>
          </cell>
          <cell r="HV107">
            <v>604.98</v>
          </cell>
          <cell r="HW107">
            <v>604.98</v>
          </cell>
          <cell r="HX107">
            <v>604.98</v>
          </cell>
          <cell r="HY107">
            <v>604.98</v>
          </cell>
          <cell r="HZ107">
            <v>604.98</v>
          </cell>
          <cell r="IA107">
            <v>725.97599999999989</v>
          </cell>
          <cell r="IB107">
            <v>725.97599999999989</v>
          </cell>
          <cell r="IC107">
            <v>725.97599999999989</v>
          </cell>
          <cell r="ID107">
            <v>725.97599999999989</v>
          </cell>
          <cell r="IE107">
            <v>725.97599999999989</v>
          </cell>
          <cell r="IF107">
            <v>725.97599999999989</v>
          </cell>
          <cell r="IG107">
            <v>725.97599999999989</v>
          </cell>
          <cell r="IH107">
            <v>725.97599999999989</v>
          </cell>
          <cell r="II107">
            <v>725.97599999999989</v>
          </cell>
          <cell r="IJ107">
            <v>725.97599999999989</v>
          </cell>
          <cell r="IK107">
            <v>725.97599999999989</v>
          </cell>
          <cell r="IL107">
            <v>725.97599999999989</v>
          </cell>
          <cell r="IM107">
            <v>725.97599999999989</v>
          </cell>
          <cell r="IN107">
            <v>725.97599999999989</v>
          </cell>
          <cell r="IO107">
            <v>725.97599999999989</v>
          </cell>
          <cell r="IP107">
            <v>725.97599999999989</v>
          </cell>
          <cell r="IQ107">
            <v>725.97599999999989</v>
          </cell>
          <cell r="IR107">
            <v>725.97599999999989</v>
          </cell>
          <cell r="IS107">
            <v>725.97599999999989</v>
          </cell>
          <cell r="IT107">
            <v>725.97599999999989</v>
          </cell>
          <cell r="IU107">
            <v>725.97599999999989</v>
          </cell>
          <cell r="IV107">
            <v>725.97599999999989</v>
          </cell>
          <cell r="IW107">
            <v>725.97599999999989</v>
          </cell>
          <cell r="IX107">
            <v>725.97599999999989</v>
          </cell>
          <cell r="IY107">
            <v>725.97599999999989</v>
          </cell>
          <cell r="IZ107">
            <v>725.97599999999989</v>
          </cell>
          <cell r="JA107">
            <v>725.97599999999989</v>
          </cell>
          <cell r="JB107">
            <v>725.97599999999989</v>
          </cell>
          <cell r="JC107">
            <v>725.97599999999989</v>
          </cell>
          <cell r="JD107">
            <v>725.97599999999989</v>
          </cell>
          <cell r="JE107">
            <v>725.97599999999989</v>
          </cell>
          <cell r="JF107">
            <v>725.97599999999989</v>
          </cell>
          <cell r="JG107">
            <v>725.97599999999989</v>
          </cell>
          <cell r="JH107">
            <v>725.97599999999989</v>
          </cell>
          <cell r="JI107">
            <v>725.97599999999989</v>
          </cell>
          <cell r="JJ107">
            <v>725.97599999999989</v>
          </cell>
          <cell r="JK107">
            <v>725.97599999999989</v>
          </cell>
          <cell r="JL107">
            <v>725.97599999999989</v>
          </cell>
          <cell r="JM107">
            <v>725.97599999999989</v>
          </cell>
          <cell r="JN107">
            <v>725.97599999999989</v>
          </cell>
          <cell r="JO107">
            <v>725.97599999999989</v>
          </cell>
          <cell r="JP107">
            <v>725.97599999999989</v>
          </cell>
          <cell r="JQ107">
            <v>725.97599999999989</v>
          </cell>
          <cell r="JR107">
            <v>725.97599999999989</v>
          </cell>
          <cell r="JS107">
            <v>725.97599999999989</v>
          </cell>
          <cell r="JT107">
            <v>725.97599999999989</v>
          </cell>
          <cell r="JU107">
            <v>725.97599999999989</v>
          </cell>
          <cell r="JV107">
            <v>725.97599999999989</v>
          </cell>
        </row>
        <row r="108">
          <cell r="G108">
            <v>231.1791730474732</v>
          </cell>
          <cell r="H108">
            <v>231.1791730474732</v>
          </cell>
          <cell r="I108">
            <v>231.1791730474732</v>
          </cell>
          <cell r="J108">
            <v>231.1791730474732</v>
          </cell>
          <cell r="K108">
            <v>231.1791730474732</v>
          </cell>
          <cell r="L108">
            <v>231.1791730474732</v>
          </cell>
          <cell r="M108">
            <v>231.1791730474732</v>
          </cell>
          <cell r="N108">
            <v>231.1791730474732</v>
          </cell>
          <cell r="O108">
            <v>231.1791730474732</v>
          </cell>
          <cell r="P108">
            <v>231.1791730474732</v>
          </cell>
          <cell r="Q108">
            <v>231.1791730474732</v>
          </cell>
          <cell r="R108">
            <v>231.1791730474732</v>
          </cell>
          <cell r="S108">
            <v>277.41500765696782</v>
          </cell>
          <cell r="T108">
            <v>277.41500765696782</v>
          </cell>
          <cell r="U108">
            <v>277.41500765696782</v>
          </cell>
          <cell r="V108">
            <v>277.41500765696782</v>
          </cell>
          <cell r="W108">
            <v>277.41500765696782</v>
          </cell>
          <cell r="X108">
            <v>277.41500765696782</v>
          </cell>
          <cell r="Y108">
            <v>277.41500765696782</v>
          </cell>
          <cell r="Z108">
            <v>277.41500765696782</v>
          </cell>
          <cell r="AA108">
            <v>277.41500765696782</v>
          </cell>
          <cell r="AB108">
            <v>277.41500765696782</v>
          </cell>
          <cell r="AC108">
            <v>277.41500765696782</v>
          </cell>
          <cell r="AD108">
            <v>277.41500765696782</v>
          </cell>
          <cell r="AE108">
            <v>231.1791730474732</v>
          </cell>
          <cell r="AF108">
            <v>231.1791730474732</v>
          </cell>
          <cell r="AG108">
            <v>231.1791730474732</v>
          </cell>
          <cell r="AH108">
            <v>231.1791730474732</v>
          </cell>
          <cell r="AI108">
            <v>231.1791730474732</v>
          </cell>
          <cell r="AJ108">
            <v>231.1791730474732</v>
          </cell>
          <cell r="AK108">
            <v>231.1791730474732</v>
          </cell>
          <cell r="AL108">
            <v>231.1791730474732</v>
          </cell>
          <cell r="AM108">
            <v>231.1791730474732</v>
          </cell>
          <cell r="AN108">
            <v>231.1791730474732</v>
          </cell>
          <cell r="AO108">
            <v>231.1791730474732</v>
          </cell>
          <cell r="AP108">
            <v>231.1791730474732</v>
          </cell>
          <cell r="AQ108">
            <v>277.41500765696782</v>
          </cell>
          <cell r="AR108">
            <v>277.41500765696782</v>
          </cell>
          <cell r="AS108">
            <v>277.41500765696782</v>
          </cell>
          <cell r="AT108">
            <v>277.41500765696782</v>
          </cell>
          <cell r="AU108">
            <v>277.41500765696782</v>
          </cell>
          <cell r="AV108">
            <v>277.41500765696782</v>
          </cell>
          <cell r="AW108">
            <v>277.41500765696782</v>
          </cell>
          <cell r="AX108">
            <v>277.41500765696782</v>
          </cell>
          <cell r="AY108">
            <v>277.41500765696782</v>
          </cell>
          <cell r="AZ108">
            <v>277.41500765696782</v>
          </cell>
          <cell r="BA108">
            <v>277.41500765696782</v>
          </cell>
          <cell r="BB108">
            <v>277.41500765696782</v>
          </cell>
          <cell r="BC108">
            <v>277.41500765696782</v>
          </cell>
          <cell r="BD108">
            <v>277.41500765696782</v>
          </cell>
          <cell r="BE108">
            <v>277.41500765696782</v>
          </cell>
          <cell r="BF108">
            <v>277.41500765696782</v>
          </cell>
          <cell r="BG108">
            <v>277.41500765696782</v>
          </cell>
          <cell r="BH108">
            <v>277.41500765696782</v>
          </cell>
          <cell r="BI108">
            <v>277.41500765696782</v>
          </cell>
          <cell r="BJ108">
            <v>277.41500765696782</v>
          </cell>
          <cell r="BK108">
            <v>277.41500765696782</v>
          </cell>
          <cell r="BL108">
            <v>277.41500765696782</v>
          </cell>
          <cell r="BM108">
            <v>277.41500765696782</v>
          </cell>
          <cell r="BN108">
            <v>277.41500765696782</v>
          </cell>
          <cell r="BO108">
            <v>231.1791730474732</v>
          </cell>
          <cell r="BP108">
            <v>231.1791730474732</v>
          </cell>
          <cell r="BQ108">
            <v>231.1791730474732</v>
          </cell>
          <cell r="BR108">
            <v>231.1791730474732</v>
          </cell>
          <cell r="BS108">
            <v>231.1791730474732</v>
          </cell>
          <cell r="BT108">
            <v>231.1791730474732</v>
          </cell>
          <cell r="BU108">
            <v>231.1791730474732</v>
          </cell>
          <cell r="BV108">
            <v>231.1791730474732</v>
          </cell>
          <cell r="BW108">
            <v>231.1791730474732</v>
          </cell>
          <cell r="BX108">
            <v>231.1791730474732</v>
          </cell>
          <cell r="BY108">
            <v>231.1791730474732</v>
          </cell>
          <cell r="BZ108">
            <v>231.1791730474732</v>
          </cell>
          <cell r="CA108">
            <v>231.1791730474732</v>
          </cell>
          <cell r="CB108">
            <v>231.1791730474732</v>
          </cell>
          <cell r="CC108">
            <v>231.1791730474732</v>
          </cell>
          <cell r="CD108">
            <v>231.1791730474732</v>
          </cell>
          <cell r="CE108">
            <v>231.1791730474732</v>
          </cell>
          <cell r="CF108">
            <v>231.1791730474732</v>
          </cell>
          <cell r="CG108">
            <v>231.1791730474732</v>
          </cell>
          <cell r="CH108">
            <v>231.1791730474732</v>
          </cell>
          <cell r="CI108">
            <v>231.1791730474732</v>
          </cell>
          <cell r="CJ108">
            <v>231.1791730474732</v>
          </cell>
          <cell r="CK108">
            <v>231.1791730474732</v>
          </cell>
          <cell r="CL108">
            <v>231.1791730474732</v>
          </cell>
          <cell r="CM108">
            <v>277.41500765696782</v>
          </cell>
          <cell r="CN108">
            <v>277.41500765696782</v>
          </cell>
          <cell r="CO108">
            <v>277.41500765696782</v>
          </cell>
          <cell r="CP108">
            <v>277.41500765696782</v>
          </cell>
          <cell r="CQ108">
            <v>277.41500765696782</v>
          </cell>
          <cell r="CR108">
            <v>277.41500765696782</v>
          </cell>
          <cell r="CS108">
            <v>277.41500765696782</v>
          </cell>
          <cell r="CT108">
            <v>277.41500765696782</v>
          </cell>
          <cell r="CU108">
            <v>277.41500765696782</v>
          </cell>
          <cell r="CV108">
            <v>277.41500765696782</v>
          </cell>
          <cell r="CW108">
            <v>277.41500765696782</v>
          </cell>
          <cell r="CX108">
            <v>277.41500765696782</v>
          </cell>
          <cell r="CY108">
            <v>277.41500765696782</v>
          </cell>
          <cell r="CZ108">
            <v>277.41500765696782</v>
          </cell>
          <cell r="DA108">
            <v>277.41500765696782</v>
          </cell>
          <cell r="DB108">
            <v>277.41500765696782</v>
          </cell>
          <cell r="DC108">
            <v>277.41500765696782</v>
          </cell>
          <cell r="DD108">
            <v>277.41500765696782</v>
          </cell>
          <cell r="DE108">
            <v>277.41500765696782</v>
          </cell>
          <cell r="DF108">
            <v>277.41500765696782</v>
          </cell>
          <cell r="DG108">
            <v>277.41500765696782</v>
          </cell>
          <cell r="DH108">
            <v>277.41500765696782</v>
          </cell>
          <cell r="DI108">
            <v>277.41500765696782</v>
          </cell>
          <cell r="DJ108">
            <v>277.41500765696782</v>
          </cell>
          <cell r="DK108">
            <v>277.41500765696782</v>
          </cell>
          <cell r="DL108">
            <v>277.41500765696782</v>
          </cell>
          <cell r="DM108">
            <v>277.41500765696782</v>
          </cell>
          <cell r="DN108">
            <v>277.41500765696782</v>
          </cell>
          <cell r="DO108">
            <v>277.41500765696782</v>
          </cell>
          <cell r="DP108">
            <v>277.41500765696782</v>
          </cell>
          <cell r="DQ108">
            <v>277.41500765696782</v>
          </cell>
          <cell r="DR108">
            <v>277.41500765696782</v>
          </cell>
          <cell r="DS108">
            <v>277.41500765696782</v>
          </cell>
          <cell r="DT108">
            <v>277.41500765696782</v>
          </cell>
          <cell r="DU108">
            <v>277.41500765696782</v>
          </cell>
          <cell r="DV108">
            <v>277.41500765696782</v>
          </cell>
          <cell r="DW108">
            <v>277.41500765696782</v>
          </cell>
          <cell r="DX108">
            <v>277.41500765696782</v>
          </cell>
          <cell r="DY108">
            <v>277.41500765696782</v>
          </cell>
          <cell r="DZ108">
            <v>277.41500765696782</v>
          </cell>
          <cell r="EA108">
            <v>277.41500765696782</v>
          </cell>
          <cell r="EB108">
            <v>277.41500765696782</v>
          </cell>
          <cell r="EC108">
            <v>277.41500765696782</v>
          </cell>
          <cell r="ED108">
            <v>277.41500765696782</v>
          </cell>
          <cell r="EE108">
            <v>277.41500765696782</v>
          </cell>
          <cell r="EF108">
            <v>277.41500765696782</v>
          </cell>
          <cell r="EG108">
            <v>277.41500765696782</v>
          </cell>
          <cell r="EH108">
            <v>277.41500765696782</v>
          </cell>
          <cell r="EI108">
            <v>277.41500765696782</v>
          </cell>
          <cell r="EJ108">
            <v>277.41500765696782</v>
          </cell>
          <cell r="EK108">
            <v>277.41500765696782</v>
          </cell>
          <cell r="EL108">
            <v>277.41500765696782</v>
          </cell>
          <cell r="EM108">
            <v>277.41500765696782</v>
          </cell>
          <cell r="EN108">
            <v>277.41500765696782</v>
          </cell>
          <cell r="EO108">
            <v>277.41500765696782</v>
          </cell>
          <cell r="EP108">
            <v>277.41500765696782</v>
          </cell>
          <cell r="EQ108">
            <v>277.41500765696782</v>
          </cell>
          <cell r="ER108">
            <v>277.41500765696782</v>
          </cell>
          <cell r="ES108">
            <v>277.41500765696782</v>
          </cell>
          <cell r="ET108">
            <v>277.41500765696782</v>
          </cell>
          <cell r="EU108">
            <v>231.1791730474732</v>
          </cell>
          <cell r="EV108">
            <v>231.1791730474732</v>
          </cell>
          <cell r="EW108">
            <v>231.1791730474732</v>
          </cell>
          <cell r="EX108">
            <v>231.1791730474732</v>
          </cell>
          <cell r="EY108">
            <v>231.1791730474732</v>
          </cell>
          <cell r="EZ108">
            <v>231.1791730474732</v>
          </cell>
          <cell r="FA108">
            <v>231.1791730474732</v>
          </cell>
          <cell r="FB108">
            <v>231.1791730474732</v>
          </cell>
          <cell r="FC108">
            <v>231.1791730474732</v>
          </cell>
          <cell r="FD108">
            <v>231.1791730474732</v>
          </cell>
          <cell r="FE108">
            <v>231.1791730474732</v>
          </cell>
          <cell r="FF108">
            <v>231.1791730474732</v>
          </cell>
          <cell r="FG108">
            <v>231.1791730474732</v>
          </cell>
          <cell r="FH108">
            <v>231.1791730474732</v>
          </cell>
          <cell r="FI108">
            <v>231.1791730474732</v>
          </cell>
          <cell r="FJ108">
            <v>231.1791730474732</v>
          </cell>
          <cell r="FK108">
            <v>231.1791730474732</v>
          </cell>
          <cell r="FL108">
            <v>231.1791730474732</v>
          </cell>
          <cell r="FM108">
            <v>231.1791730474732</v>
          </cell>
          <cell r="FN108">
            <v>231.1791730474732</v>
          </cell>
          <cell r="FO108">
            <v>231.1791730474732</v>
          </cell>
          <cell r="FP108">
            <v>231.1791730474732</v>
          </cell>
          <cell r="FQ108">
            <v>231.1791730474732</v>
          </cell>
          <cell r="FR108">
            <v>231.1791730474732</v>
          </cell>
          <cell r="FS108">
            <v>277.41500765696782</v>
          </cell>
          <cell r="FT108">
            <v>277.41500765696782</v>
          </cell>
          <cell r="FU108">
            <v>277.41500765696782</v>
          </cell>
          <cell r="FV108">
            <v>277.41500765696782</v>
          </cell>
          <cell r="FW108">
            <v>277.41500765696782</v>
          </cell>
          <cell r="FX108">
            <v>277.41500765696782</v>
          </cell>
          <cell r="FY108">
            <v>277.41500765696782</v>
          </cell>
          <cell r="FZ108">
            <v>277.41500765696782</v>
          </cell>
          <cell r="GA108">
            <v>277.41500765696782</v>
          </cell>
          <cell r="GB108">
            <v>277.41500765696782</v>
          </cell>
          <cell r="GC108">
            <v>277.41500765696782</v>
          </cell>
          <cell r="GD108">
            <v>277.41500765696782</v>
          </cell>
          <cell r="GE108">
            <v>277.41500765696782</v>
          </cell>
          <cell r="GF108">
            <v>277.41500765696782</v>
          </cell>
          <cell r="GG108">
            <v>277.41500765696782</v>
          </cell>
          <cell r="GH108">
            <v>277.41500765696782</v>
          </cell>
          <cell r="GI108">
            <v>277.41500765696782</v>
          </cell>
          <cell r="GJ108">
            <v>277.41500765696782</v>
          </cell>
          <cell r="GK108">
            <v>277.41500765696782</v>
          </cell>
          <cell r="GL108">
            <v>277.41500765696782</v>
          </cell>
          <cell r="GM108">
            <v>277.41500765696782</v>
          </cell>
          <cell r="GN108">
            <v>277.41500765696782</v>
          </cell>
          <cell r="GO108">
            <v>277.41500765696782</v>
          </cell>
          <cell r="GP108">
            <v>277.41500765696782</v>
          </cell>
          <cell r="GQ108">
            <v>277.41500765696782</v>
          </cell>
          <cell r="GR108">
            <v>277.41500765696782</v>
          </cell>
          <cell r="GS108">
            <v>277.41500765696782</v>
          </cell>
          <cell r="GT108">
            <v>277.41500765696782</v>
          </cell>
          <cell r="GU108">
            <v>277.41500765696782</v>
          </cell>
          <cell r="GV108">
            <v>277.41500765696782</v>
          </cell>
          <cell r="GW108">
            <v>277.41500765696782</v>
          </cell>
          <cell r="GX108">
            <v>277.41500765696782</v>
          </cell>
          <cell r="GY108">
            <v>277.41500765696782</v>
          </cell>
          <cell r="GZ108">
            <v>277.41500765696782</v>
          </cell>
          <cell r="HA108">
            <v>277.41500765696782</v>
          </cell>
          <cell r="HB108">
            <v>277.41500765696782</v>
          </cell>
          <cell r="HC108">
            <v>231.1791730474732</v>
          </cell>
          <cell r="HD108">
            <v>231.1791730474732</v>
          </cell>
          <cell r="HE108">
            <v>231.1791730474732</v>
          </cell>
          <cell r="HF108">
            <v>231.1791730474732</v>
          </cell>
          <cell r="HG108">
            <v>231.1791730474732</v>
          </cell>
          <cell r="HH108">
            <v>231.1791730474732</v>
          </cell>
          <cell r="HI108">
            <v>231.1791730474732</v>
          </cell>
          <cell r="HJ108">
            <v>231.1791730474732</v>
          </cell>
          <cell r="HK108">
            <v>231.1791730474732</v>
          </cell>
          <cell r="HL108">
            <v>231.1791730474732</v>
          </cell>
          <cell r="HM108">
            <v>231.1791730474732</v>
          </cell>
          <cell r="HN108">
            <v>231.1791730474732</v>
          </cell>
          <cell r="HO108">
            <v>231.1791730474732</v>
          </cell>
          <cell r="HP108">
            <v>231.1791730474732</v>
          </cell>
          <cell r="HQ108">
            <v>231.1791730474732</v>
          </cell>
          <cell r="HR108">
            <v>231.1791730474732</v>
          </cell>
          <cell r="HS108">
            <v>231.1791730474732</v>
          </cell>
          <cell r="HT108">
            <v>231.1791730474732</v>
          </cell>
          <cell r="HU108">
            <v>231.1791730474732</v>
          </cell>
          <cell r="HV108">
            <v>231.1791730474732</v>
          </cell>
          <cell r="HW108">
            <v>231.1791730474732</v>
          </cell>
          <cell r="HX108">
            <v>231.1791730474732</v>
          </cell>
          <cell r="HY108">
            <v>231.1791730474732</v>
          </cell>
          <cell r="HZ108">
            <v>231.1791730474732</v>
          </cell>
          <cell r="IA108">
            <v>277.41500765696782</v>
          </cell>
          <cell r="IB108">
            <v>277.41500765696782</v>
          </cell>
          <cell r="IC108">
            <v>277.41500765696782</v>
          </cell>
          <cell r="ID108">
            <v>277.41500765696782</v>
          </cell>
          <cell r="IE108">
            <v>277.41500765696782</v>
          </cell>
          <cell r="IF108">
            <v>277.41500765696782</v>
          </cell>
          <cell r="IG108">
            <v>277.41500765696782</v>
          </cell>
          <cell r="IH108">
            <v>277.41500765696782</v>
          </cell>
          <cell r="II108">
            <v>277.41500765696782</v>
          </cell>
          <cell r="IJ108">
            <v>277.41500765696782</v>
          </cell>
          <cell r="IK108">
            <v>277.41500765696782</v>
          </cell>
          <cell r="IL108">
            <v>277.41500765696782</v>
          </cell>
          <cell r="IM108">
            <v>277.41500765696782</v>
          </cell>
          <cell r="IN108">
            <v>277.41500765696782</v>
          </cell>
          <cell r="IO108">
            <v>277.41500765696782</v>
          </cell>
          <cell r="IP108">
            <v>277.41500765696782</v>
          </cell>
          <cell r="IQ108">
            <v>277.41500765696782</v>
          </cell>
          <cell r="IR108">
            <v>277.41500765696782</v>
          </cell>
          <cell r="IS108">
            <v>277.41500765696782</v>
          </cell>
          <cell r="IT108">
            <v>277.41500765696782</v>
          </cell>
          <cell r="IU108">
            <v>277.41500765696782</v>
          </cell>
          <cell r="IV108">
            <v>277.41500765696782</v>
          </cell>
          <cell r="IW108">
            <v>277.41500765696782</v>
          </cell>
          <cell r="IX108">
            <v>277.41500765696782</v>
          </cell>
          <cell r="IY108">
            <v>277.41500765696782</v>
          </cell>
          <cell r="IZ108">
            <v>277.41500765696782</v>
          </cell>
          <cell r="JA108">
            <v>277.41500765696782</v>
          </cell>
          <cell r="JB108">
            <v>277.41500765696782</v>
          </cell>
          <cell r="JC108">
            <v>277.41500765696782</v>
          </cell>
          <cell r="JD108">
            <v>277.41500765696782</v>
          </cell>
          <cell r="JE108">
            <v>277.41500765696782</v>
          </cell>
          <cell r="JF108">
            <v>277.41500765696782</v>
          </cell>
          <cell r="JG108">
            <v>277.41500765696782</v>
          </cell>
          <cell r="JH108">
            <v>277.41500765696782</v>
          </cell>
          <cell r="JI108">
            <v>277.41500765696782</v>
          </cell>
          <cell r="JJ108">
            <v>277.41500765696782</v>
          </cell>
          <cell r="JK108">
            <v>277.41500765696782</v>
          </cell>
          <cell r="JL108">
            <v>277.41500765696782</v>
          </cell>
          <cell r="JM108">
            <v>277.41500765696782</v>
          </cell>
          <cell r="JN108">
            <v>277.41500765696782</v>
          </cell>
          <cell r="JO108">
            <v>277.41500765696782</v>
          </cell>
          <cell r="JP108">
            <v>277.41500765696782</v>
          </cell>
          <cell r="JQ108">
            <v>277.41500765696782</v>
          </cell>
          <cell r="JR108">
            <v>277.41500765696782</v>
          </cell>
          <cell r="JS108">
            <v>277.41500765696782</v>
          </cell>
          <cell r="JT108">
            <v>277.41500765696782</v>
          </cell>
          <cell r="JU108">
            <v>277.41500765696782</v>
          </cell>
          <cell r="JV108">
            <v>277.41500765696782</v>
          </cell>
        </row>
        <row r="109">
          <cell r="G109">
            <v>576.80922725746632</v>
          </cell>
          <cell r="H109">
            <v>576.80922725746632</v>
          </cell>
          <cell r="I109">
            <v>576.80922725746632</v>
          </cell>
          <cell r="J109">
            <v>576.80922725746632</v>
          </cell>
          <cell r="K109">
            <v>576.80922725746632</v>
          </cell>
          <cell r="L109">
            <v>576.80922725746632</v>
          </cell>
          <cell r="M109">
            <v>576.80922725746632</v>
          </cell>
          <cell r="N109">
            <v>576.80922725746632</v>
          </cell>
          <cell r="O109">
            <v>576.80922725746632</v>
          </cell>
          <cell r="P109">
            <v>576.80922725746632</v>
          </cell>
          <cell r="Q109">
            <v>576.80922725746632</v>
          </cell>
          <cell r="R109">
            <v>576.80922725746632</v>
          </cell>
          <cell r="S109">
            <v>692.1710727089594</v>
          </cell>
          <cell r="T109">
            <v>692.1710727089594</v>
          </cell>
          <cell r="U109">
            <v>692.1710727089594</v>
          </cell>
          <cell r="V109">
            <v>692.1710727089594</v>
          </cell>
          <cell r="W109">
            <v>692.1710727089594</v>
          </cell>
          <cell r="X109">
            <v>692.1710727089594</v>
          </cell>
          <cell r="Y109">
            <v>692.1710727089594</v>
          </cell>
          <cell r="Z109">
            <v>692.1710727089594</v>
          </cell>
          <cell r="AA109">
            <v>692.1710727089594</v>
          </cell>
          <cell r="AB109">
            <v>692.1710727089594</v>
          </cell>
          <cell r="AC109">
            <v>692.1710727089594</v>
          </cell>
          <cell r="AD109">
            <v>692.1710727089594</v>
          </cell>
          <cell r="AE109">
            <v>576.80922725746632</v>
          </cell>
          <cell r="AF109">
            <v>576.80922725746632</v>
          </cell>
          <cell r="AG109">
            <v>576.80922725746632</v>
          </cell>
          <cell r="AH109">
            <v>576.80922725746632</v>
          </cell>
          <cell r="AI109">
            <v>576.80922725746632</v>
          </cell>
          <cell r="AJ109">
            <v>576.80922725746632</v>
          </cell>
          <cell r="AK109">
            <v>576.80922725746632</v>
          </cell>
          <cell r="AL109">
            <v>576.80922725746632</v>
          </cell>
          <cell r="AM109">
            <v>576.80922725746632</v>
          </cell>
          <cell r="AN109">
            <v>576.80922725746632</v>
          </cell>
          <cell r="AO109">
            <v>576.80922725746632</v>
          </cell>
          <cell r="AP109">
            <v>576.80922725746632</v>
          </cell>
          <cell r="AQ109">
            <v>692.1710727089594</v>
          </cell>
          <cell r="AR109">
            <v>692.1710727089594</v>
          </cell>
          <cell r="AS109">
            <v>692.1710727089594</v>
          </cell>
          <cell r="AT109">
            <v>692.1710727089594</v>
          </cell>
          <cell r="AU109">
            <v>692.1710727089594</v>
          </cell>
          <cell r="AV109">
            <v>692.1710727089594</v>
          </cell>
          <cell r="AW109">
            <v>692.1710727089594</v>
          </cell>
          <cell r="AX109">
            <v>692.1710727089594</v>
          </cell>
          <cell r="AY109">
            <v>692.1710727089594</v>
          </cell>
          <cell r="AZ109">
            <v>692.1710727089594</v>
          </cell>
          <cell r="BA109">
            <v>692.1710727089594</v>
          </cell>
          <cell r="BB109">
            <v>692.1710727089594</v>
          </cell>
          <cell r="BC109">
            <v>692.1710727089594</v>
          </cell>
          <cell r="BD109">
            <v>692.1710727089594</v>
          </cell>
          <cell r="BE109">
            <v>692.1710727089594</v>
          </cell>
          <cell r="BF109">
            <v>692.1710727089594</v>
          </cell>
          <cell r="BG109">
            <v>692.1710727089594</v>
          </cell>
          <cell r="BH109">
            <v>692.1710727089594</v>
          </cell>
          <cell r="BI109">
            <v>692.1710727089594</v>
          </cell>
          <cell r="BJ109">
            <v>692.1710727089594</v>
          </cell>
          <cell r="BK109">
            <v>692.1710727089594</v>
          </cell>
          <cell r="BL109">
            <v>692.1710727089594</v>
          </cell>
          <cell r="BM109">
            <v>692.1710727089594</v>
          </cell>
          <cell r="BN109">
            <v>692.1710727089594</v>
          </cell>
          <cell r="BO109">
            <v>576.80922725746632</v>
          </cell>
          <cell r="BP109">
            <v>576.80922725746632</v>
          </cell>
          <cell r="BQ109">
            <v>576.80922725746632</v>
          </cell>
          <cell r="BR109">
            <v>576.80922725746632</v>
          </cell>
          <cell r="BS109">
            <v>576.80922725746632</v>
          </cell>
          <cell r="BT109">
            <v>576.80922725746632</v>
          </cell>
          <cell r="BU109">
            <v>576.80922725746632</v>
          </cell>
          <cell r="BV109">
            <v>576.80922725746632</v>
          </cell>
          <cell r="BW109">
            <v>576.80922725746632</v>
          </cell>
          <cell r="BX109">
            <v>576.80922725746632</v>
          </cell>
          <cell r="BY109">
            <v>576.80922725746632</v>
          </cell>
          <cell r="BZ109">
            <v>576.80922725746632</v>
          </cell>
          <cell r="CA109">
            <v>576.80922725746632</v>
          </cell>
          <cell r="CB109">
            <v>576.80922725746632</v>
          </cell>
          <cell r="CC109">
            <v>576.80922725746632</v>
          </cell>
          <cell r="CD109">
            <v>576.80922725746632</v>
          </cell>
          <cell r="CE109">
            <v>576.80922725746632</v>
          </cell>
          <cell r="CF109">
            <v>576.80922725746632</v>
          </cell>
          <cell r="CG109">
            <v>576.80922725746632</v>
          </cell>
          <cell r="CH109">
            <v>576.80922725746632</v>
          </cell>
          <cell r="CI109">
            <v>576.80922725746632</v>
          </cell>
          <cell r="CJ109">
            <v>576.80922725746632</v>
          </cell>
          <cell r="CK109">
            <v>576.80922725746632</v>
          </cell>
          <cell r="CL109">
            <v>576.80922725746632</v>
          </cell>
          <cell r="CM109">
            <v>692.1710727089594</v>
          </cell>
          <cell r="CN109">
            <v>692.1710727089594</v>
          </cell>
          <cell r="CO109">
            <v>692.1710727089594</v>
          </cell>
          <cell r="CP109">
            <v>692.1710727089594</v>
          </cell>
          <cell r="CQ109">
            <v>692.1710727089594</v>
          </cell>
          <cell r="CR109">
            <v>692.1710727089594</v>
          </cell>
          <cell r="CS109">
            <v>692.1710727089594</v>
          </cell>
          <cell r="CT109">
            <v>692.1710727089594</v>
          </cell>
          <cell r="CU109">
            <v>692.1710727089594</v>
          </cell>
          <cell r="CV109">
            <v>692.1710727089594</v>
          </cell>
          <cell r="CW109">
            <v>692.1710727089594</v>
          </cell>
          <cell r="CX109">
            <v>692.1710727089594</v>
          </cell>
          <cell r="CY109">
            <v>692.1710727089594</v>
          </cell>
          <cell r="CZ109">
            <v>692.1710727089594</v>
          </cell>
          <cell r="DA109">
            <v>692.1710727089594</v>
          </cell>
          <cell r="DB109">
            <v>692.1710727089594</v>
          </cell>
          <cell r="DC109">
            <v>692.1710727089594</v>
          </cell>
          <cell r="DD109">
            <v>692.1710727089594</v>
          </cell>
          <cell r="DE109">
            <v>692.1710727089594</v>
          </cell>
          <cell r="DF109">
            <v>692.1710727089594</v>
          </cell>
          <cell r="DG109">
            <v>692.1710727089594</v>
          </cell>
          <cell r="DH109">
            <v>692.1710727089594</v>
          </cell>
          <cell r="DI109">
            <v>692.1710727089594</v>
          </cell>
          <cell r="DJ109">
            <v>692.1710727089594</v>
          </cell>
          <cell r="DK109">
            <v>692.1710727089594</v>
          </cell>
          <cell r="DL109">
            <v>692.1710727089594</v>
          </cell>
          <cell r="DM109">
            <v>692.1710727089594</v>
          </cell>
          <cell r="DN109">
            <v>692.1710727089594</v>
          </cell>
          <cell r="DO109">
            <v>692.1710727089594</v>
          </cell>
          <cell r="DP109">
            <v>692.1710727089594</v>
          </cell>
          <cell r="DQ109">
            <v>692.1710727089594</v>
          </cell>
          <cell r="DR109">
            <v>692.1710727089594</v>
          </cell>
          <cell r="DS109">
            <v>692.1710727089594</v>
          </cell>
          <cell r="DT109">
            <v>692.1710727089594</v>
          </cell>
          <cell r="DU109">
            <v>692.1710727089594</v>
          </cell>
          <cell r="DV109">
            <v>692.1710727089594</v>
          </cell>
          <cell r="DW109">
            <v>692.1710727089594</v>
          </cell>
          <cell r="DX109">
            <v>692.1710727089594</v>
          </cell>
          <cell r="DY109">
            <v>692.1710727089594</v>
          </cell>
          <cell r="DZ109">
            <v>692.1710727089594</v>
          </cell>
          <cell r="EA109">
            <v>692.1710727089594</v>
          </cell>
          <cell r="EB109">
            <v>692.1710727089594</v>
          </cell>
          <cell r="EC109">
            <v>692.1710727089594</v>
          </cell>
          <cell r="ED109">
            <v>692.1710727089594</v>
          </cell>
          <cell r="EE109">
            <v>692.1710727089594</v>
          </cell>
          <cell r="EF109">
            <v>692.1710727089594</v>
          </cell>
          <cell r="EG109">
            <v>692.1710727089594</v>
          </cell>
          <cell r="EH109">
            <v>692.1710727089594</v>
          </cell>
          <cell r="EI109">
            <v>692.1710727089594</v>
          </cell>
          <cell r="EJ109">
            <v>692.1710727089594</v>
          </cell>
          <cell r="EK109">
            <v>692.1710727089594</v>
          </cell>
          <cell r="EL109">
            <v>692.1710727089594</v>
          </cell>
          <cell r="EM109">
            <v>692.1710727089594</v>
          </cell>
          <cell r="EN109">
            <v>692.1710727089594</v>
          </cell>
          <cell r="EO109">
            <v>692.1710727089594</v>
          </cell>
          <cell r="EP109">
            <v>692.1710727089594</v>
          </cell>
          <cell r="EQ109">
            <v>692.1710727089594</v>
          </cell>
          <cell r="ER109">
            <v>692.1710727089594</v>
          </cell>
          <cell r="ES109">
            <v>692.1710727089594</v>
          </cell>
          <cell r="ET109">
            <v>692.1710727089594</v>
          </cell>
          <cell r="EU109">
            <v>576.80922725746632</v>
          </cell>
          <cell r="EV109">
            <v>576.80922725746632</v>
          </cell>
          <cell r="EW109">
            <v>576.80922725746632</v>
          </cell>
          <cell r="EX109">
            <v>576.80922725746632</v>
          </cell>
          <cell r="EY109">
            <v>576.80922725746632</v>
          </cell>
          <cell r="EZ109">
            <v>576.80922725746632</v>
          </cell>
          <cell r="FA109">
            <v>576.80922725746632</v>
          </cell>
          <cell r="FB109">
            <v>576.80922725746632</v>
          </cell>
          <cell r="FC109">
            <v>576.80922725746632</v>
          </cell>
          <cell r="FD109">
            <v>576.80922725746632</v>
          </cell>
          <cell r="FE109">
            <v>576.80922725746632</v>
          </cell>
          <cell r="FF109">
            <v>576.80922725746632</v>
          </cell>
          <cell r="FG109">
            <v>576.80922725746632</v>
          </cell>
          <cell r="FH109">
            <v>576.80922725746632</v>
          </cell>
          <cell r="FI109">
            <v>576.80922725746632</v>
          </cell>
          <cell r="FJ109">
            <v>576.80922725746632</v>
          </cell>
          <cell r="FK109">
            <v>576.80922725746632</v>
          </cell>
          <cell r="FL109">
            <v>576.80922725746632</v>
          </cell>
          <cell r="FM109">
            <v>576.80922725746632</v>
          </cell>
          <cell r="FN109">
            <v>576.80922725746632</v>
          </cell>
          <cell r="FO109">
            <v>576.80922725746632</v>
          </cell>
          <cell r="FP109">
            <v>576.80922725746632</v>
          </cell>
          <cell r="FQ109">
            <v>576.80922725746632</v>
          </cell>
          <cell r="FR109">
            <v>576.80922725746632</v>
          </cell>
          <cell r="FS109">
            <v>692.1710727089594</v>
          </cell>
          <cell r="FT109">
            <v>692.1710727089594</v>
          </cell>
          <cell r="FU109">
            <v>692.1710727089594</v>
          </cell>
          <cell r="FV109">
            <v>692.1710727089594</v>
          </cell>
          <cell r="FW109">
            <v>692.1710727089594</v>
          </cell>
          <cell r="FX109">
            <v>692.1710727089594</v>
          </cell>
          <cell r="FY109">
            <v>692.1710727089594</v>
          </cell>
          <cell r="FZ109">
            <v>692.1710727089594</v>
          </cell>
          <cell r="GA109">
            <v>692.1710727089594</v>
          </cell>
          <cell r="GB109">
            <v>692.1710727089594</v>
          </cell>
          <cell r="GC109">
            <v>692.1710727089594</v>
          </cell>
          <cell r="GD109">
            <v>692.1710727089594</v>
          </cell>
          <cell r="GE109">
            <v>692.1710727089594</v>
          </cell>
          <cell r="GF109">
            <v>692.1710727089594</v>
          </cell>
          <cell r="GG109">
            <v>692.1710727089594</v>
          </cell>
          <cell r="GH109">
            <v>692.1710727089594</v>
          </cell>
          <cell r="GI109">
            <v>692.1710727089594</v>
          </cell>
          <cell r="GJ109">
            <v>692.1710727089594</v>
          </cell>
          <cell r="GK109">
            <v>692.1710727089594</v>
          </cell>
          <cell r="GL109">
            <v>692.1710727089594</v>
          </cell>
          <cell r="GM109">
            <v>692.1710727089594</v>
          </cell>
          <cell r="GN109">
            <v>692.1710727089594</v>
          </cell>
          <cell r="GO109">
            <v>692.1710727089594</v>
          </cell>
          <cell r="GP109">
            <v>692.1710727089594</v>
          </cell>
          <cell r="GQ109">
            <v>692.1710727089594</v>
          </cell>
          <cell r="GR109">
            <v>692.1710727089594</v>
          </cell>
          <cell r="GS109">
            <v>692.1710727089594</v>
          </cell>
          <cell r="GT109">
            <v>692.1710727089594</v>
          </cell>
          <cell r="GU109">
            <v>692.1710727089594</v>
          </cell>
          <cell r="GV109">
            <v>692.1710727089594</v>
          </cell>
          <cell r="GW109">
            <v>692.1710727089594</v>
          </cell>
          <cell r="GX109">
            <v>692.1710727089594</v>
          </cell>
          <cell r="GY109">
            <v>692.1710727089594</v>
          </cell>
          <cell r="GZ109">
            <v>692.1710727089594</v>
          </cell>
          <cell r="HA109">
            <v>692.1710727089594</v>
          </cell>
          <cell r="HB109">
            <v>692.1710727089594</v>
          </cell>
          <cell r="HC109">
            <v>576.80922725746632</v>
          </cell>
          <cell r="HD109">
            <v>576.80922725746632</v>
          </cell>
          <cell r="HE109">
            <v>576.80922725746632</v>
          </cell>
          <cell r="HF109">
            <v>576.80922725746632</v>
          </cell>
          <cell r="HG109">
            <v>576.80922725746632</v>
          </cell>
          <cell r="HH109">
            <v>576.80922725746632</v>
          </cell>
          <cell r="HI109">
            <v>576.80922725746632</v>
          </cell>
          <cell r="HJ109">
            <v>576.80922725746632</v>
          </cell>
          <cell r="HK109">
            <v>576.80922725746632</v>
          </cell>
          <cell r="HL109">
            <v>576.80922725746632</v>
          </cell>
          <cell r="HM109">
            <v>576.80922725746632</v>
          </cell>
          <cell r="HN109">
            <v>576.80922725746632</v>
          </cell>
          <cell r="HO109">
            <v>576.80922725746632</v>
          </cell>
          <cell r="HP109">
            <v>576.80922725746632</v>
          </cell>
          <cell r="HQ109">
            <v>576.80922725746632</v>
          </cell>
          <cell r="HR109">
            <v>576.80922725746632</v>
          </cell>
          <cell r="HS109">
            <v>576.80922725746632</v>
          </cell>
          <cell r="HT109">
            <v>576.80922725746632</v>
          </cell>
          <cell r="HU109">
            <v>576.80922725746632</v>
          </cell>
          <cell r="HV109">
            <v>576.80922725746632</v>
          </cell>
          <cell r="HW109">
            <v>576.80922725746632</v>
          </cell>
          <cell r="HX109">
            <v>576.80922725746632</v>
          </cell>
          <cell r="HY109">
            <v>576.80922725746632</v>
          </cell>
          <cell r="HZ109">
            <v>576.80922725746632</v>
          </cell>
          <cell r="IA109">
            <v>692.1710727089594</v>
          </cell>
          <cell r="IB109">
            <v>692.1710727089594</v>
          </cell>
          <cell r="IC109">
            <v>692.1710727089594</v>
          </cell>
          <cell r="ID109">
            <v>692.1710727089594</v>
          </cell>
          <cell r="IE109">
            <v>692.1710727089594</v>
          </cell>
          <cell r="IF109">
            <v>692.1710727089594</v>
          </cell>
          <cell r="IG109">
            <v>692.1710727089594</v>
          </cell>
          <cell r="IH109">
            <v>692.1710727089594</v>
          </cell>
          <cell r="II109">
            <v>692.1710727089594</v>
          </cell>
          <cell r="IJ109">
            <v>692.1710727089594</v>
          </cell>
          <cell r="IK109">
            <v>692.1710727089594</v>
          </cell>
          <cell r="IL109">
            <v>692.1710727089594</v>
          </cell>
          <cell r="IM109">
            <v>692.1710727089594</v>
          </cell>
          <cell r="IN109">
            <v>692.1710727089594</v>
          </cell>
          <cell r="IO109">
            <v>692.1710727089594</v>
          </cell>
          <cell r="IP109">
            <v>692.1710727089594</v>
          </cell>
          <cell r="IQ109">
            <v>692.1710727089594</v>
          </cell>
          <cell r="IR109">
            <v>692.1710727089594</v>
          </cell>
          <cell r="IS109">
            <v>692.1710727089594</v>
          </cell>
          <cell r="IT109">
            <v>692.1710727089594</v>
          </cell>
          <cell r="IU109">
            <v>692.1710727089594</v>
          </cell>
          <cell r="IV109">
            <v>692.1710727089594</v>
          </cell>
          <cell r="IW109">
            <v>692.1710727089594</v>
          </cell>
          <cell r="IX109">
            <v>692.1710727089594</v>
          </cell>
          <cell r="IY109">
            <v>692.1710727089594</v>
          </cell>
          <cell r="IZ109">
            <v>692.1710727089594</v>
          </cell>
          <cell r="JA109">
            <v>692.1710727089594</v>
          </cell>
          <cell r="JB109">
            <v>692.1710727089594</v>
          </cell>
          <cell r="JC109">
            <v>692.1710727089594</v>
          </cell>
          <cell r="JD109">
            <v>692.1710727089594</v>
          </cell>
          <cell r="JE109">
            <v>692.1710727089594</v>
          </cell>
          <cell r="JF109">
            <v>692.1710727089594</v>
          </cell>
          <cell r="JG109">
            <v>692.1710727089594</v>
          </cell>
          <cell r="JH109">
            <v>692.1710727089594</v>
          </cell>
          <cell r="JI109">
            <v>692.1710727089594</v>
          </cell>
          <cell r="JJ109">
            <v>692.1710727089594</v>
          </cell>
          <cell r="JK109">
            <v>692.1710727089594</v>
          </cell>
          <cell r="JL109">
            <v>692.1710727089594</v>
          </cell>
          <cell r="JM109">
            <v>692.1710727089594</v>
          </cell>
          <cell r="JN109">
            <v>692.1710727089594</v>
          </cell>
          <cell r="JO109">
            <v>692.1710727089594</v>
          </cell>
          <cell r="JP109">
            <v>692.1710727089594</v>
          </cell>
          <cell r="JQ109">
            <v>692.1710727089594</v>
          </cell>
          <cell r="JR109">
            <v>692.1710727089594</v>
          </cell>
          <cell r="JS109">
            <v>692.1710727089594</v>
          </cell>
          <cell r="JT109">
            <v>692.1710727089594</v>
          </cell>
          <cell r="JU109">
            <v>692.1710727089594</v>
          </cell>
          <cell r="JV109">
            <v>692.1710727089594</v>
          </cell>
        </row>
        <row r="110">
          <cell r="G110">
            <v>144.20230681436658</v>
          </cell>
          <cell r="H110">
            <v>144.20230681436658</v>
          </cell>
          <cell r="I110">
            <v>144.20230681436658</v>
          </cell>
          <cell r="J110">
            <v>144.20230681436658</v>
          </cell>
          <cell r="K110">
            <v>144.20230681436658</v>
          </cell>
          <cell r="L110">
            <v>144.20230681436658</v>
          </cell>
          <cell r="M110">
            <v>144.20230681436658</v>
          </cell>
          <cell r="N110">
            <v>144.20230681436658</v>
          </cell>
          <cell r="O110">
            <v>144.20230681436658</v>
          </cell>
          <cell r="P110">
            <v>144.20230681436658</v>
          </cell>
          <cell r="Q110">
            <v>144.20230681436658</v>
          </cell>
          <cell r="R110">
            <v>144.20230681436658</v>
          </cell>
          <cell r="S110">
            <v>173.04276817723985</v>
          </cell>
          <cell r="T110">
            <v>173.04276817723985</v>
          </cell>
          <cell r="U110">
            <v>173.04276817723985</v>
          </cell>
          <cell r="V110">
            <v>173.04276817723985</v>
          </cell>
          <cell r="W110">
            <v>173.04276817723985</v>
          </cell>
          <cell r="X110">
            <v>173.04276817723985</v>
          </cell>
          <cell r="Y110">
            <v>173.04276817723985</v>
          </cell>
          <cell r="Z110">
            <v>173.04276817723985</v>
          </cell>
          <cell r="AA110">
            <v>173.04276817723985</v>
          </cell>
          <cell r="AB110">
            <v>173.04276817723985</v>
          </cell>
          <cell r="AC110">
            <v>173.04276817723985</v>
          </cell>
          <cell r="AD110">
            <v>173.04276817723985</v>
          </cell>
          <cell r="AE110">
            <v>144.20230681436658</v>
          </cell>
          <cell r="AF110">
            <v>144.20230681436658</v>
          </cell>
          <cell r="AG110">
            <v>144.20230681436658</v>
          </cell>
          <cell r="AH110">
            <v>144.20230681436658</v>
          </cell>
          <cell r="AI110">
            <v>144.20230681436658</v>
          </cell>
          <cell r="AJ110">
            <v>144.20230681436658</v>
          </cell>
          <cell r="AK110">
            <v>144.20230681436658</v>
          </cell>
          <cell r="AL110">
            <v>144.20230681436658</v>
          </cell>
          <cell r="AM110">
            <v>144.20230681436658</v>
          </cell>
          <cell r="AN110">
            <v>144.20230681436658</v>
          </cell>
          <cell r="AO110">
            <v>144.20230681436658</v>
          </cell>
          <cell r="AP110">
            <v>144.20230681436658</v>
          </cell>
          <cell r="AQ110">
            <v>173.04276817723985</v>
          </cell>
          <cell r="AR110">
            <v>173.04276817723985</v>
          </cell>
          <cell r="AS110">
            <v>173.04276817723985</v>
          </cell>
          <cell r="AT110">
            <v>173.04276817723985</v>
          </cell>
          <cell r="AU110">
            <v>173.04276817723985</v>
          </cell>
          <cell r="AV110">
            <v>173.04276817723985</v>
          </cell>
          <cell r="AW110">
            <v>173.04276817723985</v>
          </cell>
          <cell r="AX110">
            <v>173.04276817723985</v>
          </cell>
          <cell r="AY110">
            <v>173.04276817723985</v>
          </cell>
          <cell r="AZ110">
            <v>173.04276817723985</v>
          </cell>
          <cell r="BA110">
            <v>173.04276817723985</v>
          </cell>
          <cell r="BB110">
            <v>173.04276817723985</v>
          </cell>
          <cell r="BC110">
            <v>173.04276817723985</v>
          </cell>
          <cell r="BD110">
            <v>173.04276817723985</v>
          </cell>
          <cell r="BE110">
            <v>173.04276817723985</v>
          </cell>
          <cell r="BF110">
            <v>173.04276817723985</v>
          </cell>
          <cell r="BG110">
            <v>173.04276817723985</v>
          </cell>
          <cell r="BH110">
            <v>173.04276817723985</v>
          </cell>
          <cell r="BI110">
            <v>173.04276817723985</v>
          </cell>
          <cell r="BJ110">
            <v>173.04276817723985</v>
          </cell>
          <cell r="BK110">
            <v>173.04276817723985</v>
          </cell>
          <cell r="BL110">
            <v>173.04276817723985</v>
          </cell>
          <cell r="BM110">
            <v>173.04276817723985</v>
          </cell>
          <cell r="BN110">
            <v>173.04276817723985</v>
          </cell>
          <cell r="BO110">
            <v>144.20230681436658</v>
          </cell>
          <cell r="BP110">
            <v>144.20230681436658</v>
          </cell>
          <cell r="BQ110">
            <v>144.20230681436658</v>
          </cell>
          <cell r="BR110">
            <v>144.20230681436658</v>
          </cell>
          <cell r="BS110">
            <v>144.20230681436658</v>
          </cell>
          <cell r="BT110">
            <v>144.20230681436658</v>
          </cell>
          <cell r="BU110">
            <v>144.20230681436658</v>
          </cell>
          <cell r="BV110">
            <v>144.20230681436658</v>
          </cell>
          <cell r="BW110">
            <v>144.20230681436658</v>
          </cell>
          <cell r="BX110">
            <v>144.20230681436658</v>
          </cell>
          <cell r="BY110">
            <v>144.20230681436658</v>
          </cell>
          <cell r="BZ110">
            <v>144.20230681436658</v>
          </cell>
          <cell r="CA110">
            <v>144.20230681436658</v>
          </cell>
          <cell r="CB110">
            <v>144.20230681436658</v>
          </cell>
          <cell r="CC110">
            <v>144.20230681436658</v>
          </cell>
          <cell r="CD110">
            <v>144.20230681436658</v>
          </cell>
          <cell r="CE110">
            <v>144.20230681436658</v>
          </cell>
          <cell r="CF110">
            <v>144.20230681436658</v>
          </cell>
          <cell r="CG110">
            <v>144.20230681436658</v>
          </cell>
          <cell r="CH110">
            <v>144.20230681436658</v>
          </cell>
          <cell r="CI110">
            <v>144.20230681436658</v>
          </cell>
          <cell r="CJ110">
            <v>144.20230681436658</v>
          </cell>
          <cell r="CK110">
            <v>144.20230681436658</v>
          </cell>
          <cell r="CL110">
            <v>144.20230681436658</v>
          </cell>
          <cell r="CM110">
            <v>173.04276817723985</v>
          </cell>
          <cell r="CN110">
            <v>173.04276817723985</v>
          </cell>
          <cell r="CO110">
            <v>173.04276817723985</v>
          </cell>
          <cell r="CP110">
            <v>173.04276817723985</v>
          </cell>
          <cell r="CQ110">
            <v>173.04276817723985</v>
          </cell>
          <cell r="CR110">
            <v>173.04276817723985</v>
          </cell>
          <cell r="CS110">
            <v>173.04276817723985</v>
          </cell>
          <cell r="CT110">
            <v>173.04276817723985</v>
          </cell>
          <cell r="CU110">
            <v>173.04276817723985</v>
          </cell>
          <cell r="CV110">
            <v>173.04276817723985</v>
          </cell>
          <cell r="CW110">
            <v>173.04276817723985</v>
          </cell>
          <cell r="CX110">
            <v>173.04276817723985</v>
          </cell>
          <cell r="CY110">
            <v>173.04276817723985</v>
          </cell>
          <cell r="CZ110">
            <v>173.04276817723985</v>
          </cell>
          <cell r="DA110">
            <v>173.04276817723985</v>
          </cell>
          <cell r="DB110">
            <v>173.04276817723985</v>
          </cell>
          <cell r="DC110">
            <v>173.04276817723985</v>
          </cell>
          <cell r="DD110">
            <v>173.04276817723985</v>
          </cell>
          <cell r="DE110">
            <v>173.04276817723985</v>
          </cell>
          <cell r="DF110">
            <v>173.04276817723985</v>
          </cell>
          <cell r="DG110">
            <v>173.04276817723985</v>
          </cell>
          <cell r="DH110">
            <v>173.04276817723985</v>
          </cell>
          <cell r="DI110">
            <v>173.04276817723985</v>
          </cell>
          <cell r="DJ110">
            <v>173.04276817723985</v>
          </cell>
          <cell r="DK110">
            <v>173.04276817723985</v>
          </cell>
          <cell r="DL110">
            <v>173.04276817723985</v>
          </cell>
          <cell r="DM110">
            <v>173.04276817723985</v>
          </cell>
          <cell r="DN110">
            <v>173.04276817723985</v>
          </cell>
          <cell r="DO110">
            <v>173.04276817723985</v>
          </cell>
          <cell r="DP110">
            <v>173.04276817723985</v>
          </cell>
          <cell r="DQ110">
            <v>173.04276817723985</v>
          </cell>
          <cell r="DR110">
            <v>173.04276817723985</v>
          </cell>
          <cell r="DS110">
            <v>173.04276817723985</v>
          </cell>
          <cell r="DT110">
            <v>173.04276817723985</v>
          </cell>
          <cell r="DU110">
            <v>173.04276817723985</v>
          </cell>
          <cell r="DV110">
            <v>173.04276817723985</v>
          </cell>
          <cell r="DW110">
            <v>173.04276817723985</v>
          </cell>
          <cell r="DX110">
            <v>173.04276817723985</v>
          </cell>
          <cell r="DY110">
            <v>173.04276817723985</v>
          </cell>
          <cell r="DZ110">
            <v>173.04276817723985</v>
          </cell>
          <cell r="EA110">
            <v>173.04276817723985</v>
          </cell>
          <cell r="EB110">
            <v>173.04276817723985</v>
          </cell>
          <cell r="EC110">
            <v>173.04276817723985</v>
          </cell>
          <cell r="ED110">
            <v>173.04276817723985</v>
          </cell>
          <cell r="EE110">
            <v>173.04276817723985</v>
          </cell>
          <cell r="EF110">
            <v>173.04276817723985</v>
          </cell>
          <cell r="EG110">
            <v>173.04276817723985</v>
          </cell>
          <cell r="EH110">
            <v>173.04276817723985</v>
          </cell>
          <cell r="EI110">
            <v>173.04276817723985</v>
          </cell>
          <cell r="EJ110">
            <v>173.04276817723985</v>
          </cell>
          <cell r="EK110">
            <v>173.04276817723985</v>
          </cell>
          <cell r="EL110">
            <v>173.04276817723985</v>
          </cell>
          <cell r="EM110">
            <v>173.04276817723985</v>
          </cell>
          <cell r="EN110">
            <v>173.04276817723985</v>
          </cell>
          <cell r="EO110">
            <v>173.04276817723985</v>
          </cell>
          <cell r="EP110">
            <v>173.04276817723985</v>
          </cell>
          <cell r="EQ110">
            <v>173.04276817723985</v>
          </cell>
          <cell r="ER110">
            <v>173.04276817723985</v>
          </cell>
          <cell r="ES110">
            <v>173.04276817723985</v>
          </cell>
          <cell r="ET110">
            <v>173.04276817723985</v>
          </cell>
          <cell r="EU110">
            <v>144.20230681436658</v>
          </cell>
          <cell r="EV110">
            <v>144.20230681436658</v>
          </cell>
          <cell r="EW110">
            <v>144.20230681436658</v>
          </cell>
          <cell r="EX110">
            <v>144.20230681436658</v>
          </cell>
          <cell r="EY110">
            <v>144.20230681436658</v>
          </cell>
          <cell r="EZ110">
            <v>144.20230681436658</v>
          </cell>
          <cell r="FA110">
            <v>144.20230681436658</v>
          </cell>
          <cell r="FB110">
            <v>144.20230681436658</v>
          </cell>
          <cell r="FC110">
            <v>144.20230681436658</v>
          </cell>
          <cell r="FD110">
            <v>144.20230681436658</v>
          </cell>
          <cell r="FE110">
            <v>144.20230681436658</v>
          </cell>
          <cell r="FF110">
            <v>144.20230681436658</v>
          </cell>
          <cell r="FG110">
            <v>144.20230681436658</v>
          </cell>
          <cell r="FH110">
            <v>144.20230681436658</v>
          </cell>
          <cell r="FI110">
            <v>144.20230681436658</v>
          </cell>
          <cell r="FJ110">
            <v>144.20230681436658</v>
          </cell>
          <cell r="FK110">
            <v>144.20230681436658</v>
          </cell>
          <cell r="FL110">
            <v>144.20230681436658</v>
          </cell>
          <cell r="FM110">
            <v>144.20230681436658</v>
          </cell>
          <cell r="FN110">
            <v>144.20230681436658</v>
          </cell>
          <cell r="FO110">
            <v>144.20230681436658</v>
          </cell>
          <cell r="FP110">
            <v>144.20230681436658</v>
          </cell>
          <cell r="FQ110">
            <v>144.20230681436658</v>
          </cell>
          <cell r="FR110">
            <v>144.20230681436658</v>
          </cell>
          <cell r="FS110">
            <v>173.04276817723985</v>
          </cell>
          <cell r="FT110">
            <v>173.04276817723985</v>
          </cell>
          <cell r="FU110">
            <v>173.04276817723985</v>
          </cell>
          <cell r="FV110">
            <v>173.04276817723985</v>
          </cell>
          <cell r="FW110">
            <v>173.04276817723985</v>
          </cell>
          <cell r="FX110">
            <v>173.04276817723985</v>
          </cell>
          <cell r="FY110">
            <v>173.04276817723985</v>
          </cell>
          <cell r="FZ110">
            <v>173.04276817723985</v>
          </cell>
          <cell r="GA110">
            <v>173.04276817723985</v>
          </cell>
          <cell r="GB110">
            <v>173.04276817723985</v>
          </cell>
          <cell r="GC110">
            <v>173.04276817723985</v>
          </cell>
          <cell r="GD110">
            <v>173.04276817723985</v>
          </cell>
          <cell r="GE110">
            <v>173.04276817723985</v>
          </cell>
          <cell r="GF110">
            <v>173.04276817723985</v>
          </cell>
          <cell r="GG110">
            <v>173.04276817723985</v>
          </cell>
          <cell r="GH110">
            <v>173.04276817723985</v>
          </cell>
          <cell r="GI110">
            <v>173.04276817723985</v>
          </cell>
          <cell r="GJ110">
            <v>173.04276817723985</v>
          </cell>
          <cell r="GK110">
            <v>173.04276817723985</v>
          </cell>
          <cell r="GL110">
            <v>173.04276817723985</v>
          </cell>
          <cell r="GM110">
            <v>173.04276817723985</v>
          </cell>
          <cell r="GN110">
            <v>173.04276817723985</v>
          </cell>
          <cell r="GO110">
            <v>173.04276817723985</v>
          </cell>
          <cell r="GP110">
            <v>173.04276817723985</v>
          </cell>
          <cell r="GQ110">
            <v>173.04276817723985</v>
          </cell>
          <cell r="GR110">
            <v>173.04276817723985</v>
          </cell>
          <cell r="GS110">
            <v>173.04276817723985</v>
          </cell>
          <cell r="GT110">
            <v>173.04276817723985</v>
          </cell>
          <cell r="GU110">
            <v>173.04276817723985</v>
          </cell>
          <cell r="GV110">
            <v>173.04276817723985</v>
          </cell>
          <cell r="GW110">
            <v>173.04276817723985</v>
          </cell>
          <cell r="GX110">
            <v>173.04276817723985</v>
          </cell>
          <cell r="GY110">
            <v>173.04276817723985</v>
          </cell>
          <cell r="GZ110">
            <v>173.04276817723985</v>
          </cell>
          <cell r="HA110">
            <v>173.04276817723985</v>
          </cell>
          <cell r="HB110">
            <v>173.04276817723985</v>
          </cell>
          <cell r="HC110">
            <v>144.20230681436658</v>
          </cell>
          <cell r="HD110">
            <v>144.20230681436658</v>
          </cell>
          <cell r="HE110">
            <v>144.20230681436658</v>
          </cell>
          <cell r="HF110">
            <v>144.20230681436658</v>
          </cell>
          <cell r="HG110">
            <v>144.20230681436658</v>
          </cell>
          <cell r="HH110">
            <v>144.20230681436658</v>
          </cell>
          <cell r="HI110">
            <v>144.20230681436658</v>
          </cell>
          <cell r="HJ110">
            <v>144.20230681436658</v>
          </cell>
          <cell r="HK110">
            <v>144.20230681436658</v>
          </cell>
          <cell r="HL110">
            <v>144.20230681436658</v>
          </cell>
          <cell r="HM110">
            <v>144.20230681436658</v>
          </cell>
          <cell r="HN110">
            <v>144.20230681436658</v>
          </cell>
          <cell r="HO110">
            <v>144.20230681436658</v>
          </cell>
          <cell r="HP110">
            <v>144.20230681436658</v>
          </cell>
          <cell r="HQ110">
            <v>144.20230681436658</v>
          </cell>
          <cell r="HR110">
            <v>144.20230681436658</v>
          </cell>
          <cell r="HS110">
            <v>144.20230681436658</v>
          </cell>
          <cell r="HT110">
            <v>144.20230681436658</v>
          </cell>
          <cell r="HU110">
            <v>144.20230681436658</v>
          </cell>
          <cell r="HV110">
            <v>144.20230681436658</v>
          </cell>
          <cell r="HW110">
            <v>144.20230681436658</v>
          </cell>
          <cell r="HX110">
            <v>144.20230681436658</v>
          </cell>
          <cell r="HY110">
            <v>144.20230681436658</v>
          </cell>
          <cell r="HZ110">
            <v>144.20230681436658</v>
          </cell>
          <cell r="IA110">
            <v>173.04276817723985</v>
          </cell>
          <cell r="IB110">
            <v>173.04276817723985</v>
          </cell>
          <cell r="IC110">
            <v>173.04276817723985</v>
          </cell>
          <cell r="ID110">
            <v>173.04276817723985</v>
          </cell>
          <cell r="IE110">
            <v>173.04276817723985</v>
          </cell>
          <cell r="IF110">
            <v>173.04276817723985</v>
          </cell>
          <cell r="IG110">
            <v>173.04276817723985</v>
          </cell>
          <cell r="IH110">
            <v>173.04276817723985</v>
          </cell>
          <cell r="II110">
            <v>173.04276817723985</v>
          </cell>
          <cell r="IJ110">
            <v>173.04276817723985</v>
          </cell>
          <cell r="IK110">
            <v>173.04276817723985</v>
          </cell>
          <cell r="IL110">
            <v>173.04276817723985</v>
          </cell>
          <cell r="IM110">
            <v>173.04276817723985</v>
          </cell>
          <cell r="IN110">
            <v>173.04276817723985</v>
          </cell>
          <cell r="IO110">
            <v>173.04276817723985</v>
          </cell>
          <cell r="IP110">
            <v>173.04276817723985</v>
          </cell>
          <cell r="IQ110">
            <v>173.04276817723985</v>
          </cell>
          <cell r="IR110">
            <v>173.04276817723985</v>
          </cell>
          <cell r="IS110">
            <v>173.04276817723985</v>
          </cell>
          <cell r="IT110">
            <v>173.04276817723985</v>
          </cell>
          <cell r="IU110">
            <v>173.04276817723985</v>
          </cell>
          <cell r="IV110">
            <v>173.04276817723985</v>
          </cell>
          <cell r="IW110">
            <v>173.04276817723985</v>
          </cell>
          <cell r="IX110">
            <v>173.04276817723985</v>
          </cell>
          <cell r="IY110">
            <v>173.04276817723985</v>
          </cell>
          <cell r="IZ110">
            <v>173.04276817723985</v>
          </cell>
          <cell r="JA110">
            <v>173.04276817723985</v>
          </cell>
          <cell r="JB110">
            <v>173.04276817723985</v>
          </cell>
          <cell r="JC110">
            <v>173.04276817723985</v>
          </cell>
          <cell r="JD110">
            <v>173.04276817723985</v>
          </cell>
          <cell r="JE110">
            <v>173.04276817723985</v>
          </cell>
          <cell r="JF110">
            <v>173.04276817723985</v>
          </cell>
          <cell r="JG110">
            <v>173.04276817723985</v>
          </cell>
          <cell r="JH110">
            <v>173.04276817723985</v>
          </cell>
          <cell r="JI110">
            <v>173.04276817723985</v>
          </cell>
          <cell r="JJ110">
            <v>173.04276817723985</v>
          </cell>
          <cell r="JK110">
            <v>173.04276817723985</v>
          </cell>
          <cell r="JL110">
            <v>173.04276817723985</v>
          </cell>
          <cell r="JM110">
            <v>173.04276817723985</v>
          </cell>
          <cell r="JN110">
            <v>173.04276817723985</v>
          </cell>
          <cell r="JO110">
            <v>173.04276817723985</v>
          </cell>
          <cell r="JP110">
            <v>173.04276817723985</v>
          </cell>
          <cell r="JQ110">
            <v>173.04276817723985</v>
          </cell>
          <cell r="JR110">
            <v>173.04276817723985</v>
          </cell>
          <cell r="JS110">
            <v>173.04276817723985</v>
          </cell>
          <cell r="JT110">
            <v>173.04276817723985</v>
          </cell>
          <cell r="JU110">
            <v>173.04276817723985</v>
          </cell>
          <cell r="JV110">
            <v>173.04276817723985</v>
          </cell>
        </row>
        <row r="111">
          <cell r="G111">
            <v>176.3039816232772</v>
          </cell>
          <cell r="H111">
            <v>176.3039816232772</v>
          </cell>
          <cell r="I111">
            <v>176.3039816232772</v>
          </cell>
          <cell r="J111">
            <v>176.3039816232772</v>
          </cell>
          <cell r="K111">
            <v>176.3039816232772</v>
          </cell>
          <cell r="L111">
            <v>176.3039816232772</v>
          </cell>
          <cell r="M111">
            <v>176.3039816232772</v>
          </cell>
          <cell r="N111">
            <v>176.3039816232772</v>
          </cell>
          <cell r="O111">
            <v>176.3039816232772</v>
          </cell>
          <cell r="P111">
            <v>176.3039816232772</v>
          </cell>
          <cell r="Q111">
            <v>176.3039816232772</v>
          </cell>
          <cell r="R111">
            <v>176.3039816232772</v>
          </cell>
          <cell r="S111">
            <v>211.56477794793261</v>
          </cell>
          <cell r="T111">
            <v>211.56477794793261</v>
          </cell>
          <cell r="U111">
            <v>211.56477794793261</v>
          </cell>
          <cell r="V111">
            <v>211.56477794793261</v>
          </cell>
          <cell r="W111">
            <v>211.56477794793261</v>
          </cell>
          <cell r="X111">
            <v>211.56477794793261</v>
          </cell>
          <cell r="Y111">
            <v>211.56477794793261</v>
          </cell>
          <cell r="Z111">
            <v>211.56477794793261</v>
          </cell>
          <cell r="AA111">
            <v>211.56477794793261</v>
          </cell>
          <cell r="AB111">
            <v>211.56477794793261</v>
          </cell>
          <cell r="AC111">
            <v>211.56477794793261</v>
          </cell>
          <cell r="AD111">
            <v>211.56477794793261</v>
          </cell>
          <cell r="AE111">
            <v>176.3039816232772</v>
          </cell>
          <cell r="AF111">
            <v>176.3039816232772</v>
          </cell>
          <cell r="AG111">
            <v>176.3039816232772</v>
          </cell>
          <cell r="AH111">
            <v>176.3039816232772</v>
          </cell>
          <cell r="AI111">
            <v>176.3039816232772</v>
          </cell>
          <cell r="AJ111">
            <v>176.3039816232772</v>
          </cell>
          <cell r="AK111">
            <v>176.3039816232772</v>
          </cell>
          <cell r="AL111">
            <v>176.3039816232772</v>
          </cell>
          <cell r="AM111">
            <v>176.3039816232772</v>
          </cell>
          <cell r="AN111">
            <v>176.3039816232772</v>
          </cell>
          <cell r="AO111">
            <v>176.3039816232772</v>
          </cell>
          <cell r="AP111">
            <v>176.3039816232772</v>
          </cell>
          <cell r="AQ111">
            <v>211.56477794793261</v>
          </cell>
          <cell r="AR111">
            <v>211.56477794793261</v>
          </cell>
          <cell r="AS111">
            <v>211.56477794793261</v>
          </cell>
          <cell r="AT111">
            <v>211.56477794793261</v>
          </cell>
          <cell r="AU111">
            <v>211.56477794793261</v>
          </cell>
          <cell r="AV111">
            <v>211.56477794793261</v>
          </cell>
          <cell r="AW111">
            <v>211.56477794793261</v>
          </cell>
          <cell r="AX111">
            <v>211.56477794793261</v>
          </cell>
          <cell r="AY111">
            <v>211.56477794793261</v>
          </cell>
          <cell r="AZ111">
            <v>211.56477794793261</v>
          </cell>
          <cell r="BA111">
            <v>211.56477794793261</v>
          </cell>
          <cell r="BB111">
            <v>211.56477794793261</v>
          </cell>
          <cell r="BC111">
            <v>211.56477794793261</v>
          </cell>
          <cell r="BD111">
            <v>211.56477794793261</v>
          </cell>
          <cell r="BE111">
            <v>211.56477794793261</v>
          </cell>
          <cell r="BF111">
            <v>211.56477794793261</v>
          </cell>
          <cell r="BG111">
            <v>211.56477794793261</v>
          </cell>
          <cell r="BH111">
            <v>211.56477794793261</v>
          </cell>
          <cell r="BI111">
            <v>211.56477794793261</v>
          </cell>
          <cell r="BJ111">
            <v>211.56477794793261</v>
          </cell>
          <cell r="BK111">
            <v>211.56477794793261</v>
          </cell>
          <cell r="BL111">
            <v>211.56477794793261</v>
          </cell>
          <cell r="BM111">
            <v>211.56477794793261</v>
          </cell>
          <cell r="BN111">
            <v>211.56477794793261</v>
          </cell>
          <cell r="BO111">
            <v>176.3039816232772</v>
          </cell>
          <cell r="BP111">
            <v>176.3039816232772</v>
          </cell>
          <cell r="BQ111">
            <v>176.3039816232772</v>
          </cell>
          <cell r="BR111">
            <v>176.3039816232772</v>
          </cell>
          <cell r="BS111">
            <v>176.3039816232772</v>
          </cell>
          <cell r="BT111">
            <v>176.3039816232772</v>
          </cell>
          <cell r="BU111">
            <v>176.3039816232772</v>
          </cell>
          <cell r="BV111">
            <v>176.3039816232772</v>
          </cell>
          <cell r="BW111">
            <v>176.3039816232772</v>
          </cell>
          <cell r="BX111">
            <v>176.3039816232772</v>
          </cell>
          <cell r="BY111">
            <v>176.3039816232772</v>
          </cell>
          <cell r="BZ111">
            <v>176.3039816232772</v>
          </cell>
          <cell r="CA111">
            <v>176.3039816232772</v>
          </cell>
          <cell r="CB111">
            <v>176.3039816232772</v>
          </cell>
          <cell r="CC111">
            <v>176.3039816232772</v>
          </cell>
          <cell r="CD111">
            <v>176.3039816232772</v>
          </cell>
          <cell r="CE111">
            <v>176.3039816232772</v>
          </cell>
          <cell r="CF111">
            <v>176.3039816232772</v>
          </cell>
          <cell r="CG111">
            <v>176.3039816232772</v>
          </cell>
          <cell r="CH111">
            <v>176.3039816232772</v>
          </cell>
          <cell r="CI111">
            <v>176.3039816232772</v>
          </cell>
          <cell r="CJ111">
            <v>176.3039816232772</v>
          </cell>
          <cell r="CK111">
            <v>176.3039816232772</v>
          </cell>
          <cell r="CL111">
            <v>176.3039816232772</v>
          </cell>
          <cell r="CM111">
            <v>211.56477794793261</v>
          </cell>
          <cell r="CN111">
            <v>211.56477794793261</v>
          </cell>
          <cell r="CO111">
            <v>211.56477794793261</v>
          </cell>
          <cell r="CP111">
            <v>211.56477794793261</v>
          </cell>
          <cell r="CQ111">
            <v>211.56477794793261</v>
          </cell>
          <cell r="CR111">
            <v>211.56477794793261</v>
          </cell>
          <cell r="CS111">
            <v>211.56477794793261</v>
          </cell>
          <cell r="CT111">
            <v>211.56477794793261</v>
          </cell>
          <cell r="CU111">
            <v>211.56477794793261</v>
          </cell>
          <cell r="CV111">
            <v>211.56477794793261</v>
          </cell>
          <cell r="CW111">
            <v>211.56477794793261</v>
          </cell>
          <cell r="CX111">
            <v>211.56477794793261</v>
          </cell>
          <cell r="CY111">
            <v>211.56477794793261</v>
          </cell>
          <cell r="CZ111">
            <v>211.56477794793261</v>
          </cell>
          <cell r="DA111">
            <v>211.56477794793261</v>
          </cell>
          <cell r="DB111">
            <v>211.56477794793261</v>
          </cell>
          <cell r="DC111">
            <v>211.56477794793261</v>
          </cell>
          <cell r="DD111">
            <v>211.56477794793261</v>
          </cell>
          <cell r="DE111">
            <v>211.56477794793261</v>
          </cell>
          <cell r="DF111">
            <v>211.56477794793261</v>
          </cell>
          <cell r="DG111">
            <v>211.56477794793261</v>
          </cell>
          <cell r="DH111">
            <v>211.56477794793261</v>
          </cell>
          <cell r="DI111">
            <v>211.56477794793261</v>
          </cell>
          <cell r="DJ111">
            <v>211.56477794793261</v>
          </cell>
          <cell r="DK111">
            <v>211.56477794793261</v>
          </cell>
          <cell r="DL111">
            <v>211.56477794793261</v>
          </cell>
          <cell r="DM111">
            <v>211.56477794793261</v>
          </cell>
          <cell r="DN111">
            <v>211.56477794793261</v>
          </cell>
          <cell r="DO111">
            <v>211.56477794793261</v>
          </cell>
          <cell r="DP111">
            <v>211.56477794793261</v>
          </cell>
          <cell r="DQ111">
            <v>211.56477794793261</v>
          </cell>
          <cell r="DR111">
            <v>211.56477794793261</v>
          </cell>
          <cell r="DS111">
            <v>211.56477794793261</v>
          </cell>
          <cell r="DT111">
            <v>211.56477794793261</v>
          </cell>
          <cell r="DU111">
            <v>211.56477794793261</v>
          </cell>
          <cell r="DV111">
            <v>211.56477794793261</v>
          </cell>
          <cell r="DW111">
            <v>211.56477794793261</v>
          </cell>
          <cell r="DX111">
            <v>211.56477794793261</v>
          </cell>
          <cell r="DY111">
            <v>211.56477794793261</v>
          </cell>
          <cell r="DZ111">
            <v>211.56477794793261</v>
          </cell>
          <cell r="EA111">
            <v>211.56477794793261</v>
          </cell>
          <cell r="EB111">
            <v>211.56477794793261</v>
          </cell>
          <cell r="EC111">
            <v>211.56477794793261</v>
          </cell>
          <cell r="ED111">
            <v>211.56477794793261</v>
          </cell>
          <cell r="EE111">
            <v>211.56477794793261</v>
          </cell>
          <cell r="EF111">
            <v>211.56477794793261</v>
          </cell>
          <cell r="EG111">
            <v>211.56477794793261</v>
          </cell>
          <cell r="EH111">
            <v>211.56477794793261</v>
          </cell>
          <cell r="EI111">
            <v>211.56477794793261</v>
          </cell>
          <cell r="EJ111">
            <v>211.56477794793261</v>
          </cell>
          <cell r="EK111">
            <v>211.56477794793261</v>
          </cell>
          <cell r="EL111">
            <v>211.56477794793261</v>
          </cell>
          <cell r="EM111">
            <v>211.56477794793261</v>
          </cell>
          <cell r="EN111">
            <v>211.56477794793261</v>
          </cell>
          <cell r="EO111">
            <v>211.56477794793261</v>
          </cell>
          <cell r="EP111">
            <v>211.56477794793261</v>
          </cell>
          <cell r="EQ111">
            <v>211.56477794793261</v>
          </cell>
          <cell r="ER111">
            <v>211.56477794793261</v>
          </cell>
          <cell r="ES111">
            <v>211.56477794793261</v>
          </cell>
          <cell r="ET111">
            <v>211.56477794793261</v>
          </cell>
          <cell r="EU111">
            <v>176.3039816232772</v>
          </cell>
          <cell r="EV111">
            <v>176.3039816232772</v>
          </cell>
          <cell r="EW111">
            <v>176.3039816232772</v>
          </cell>
          <cell r="EX111">
            <v>176.3039816232772</v>
          </cell>
          <cell r="EY111">
            <v>176.3039816232772</v>
          </cell>
          <cell r="EZ111">
            <v>176.3039816232772</v>
          </cell>
          <cell r="FA111">
            <v>176.3039816232772</v>
          </cell>
          <cell r="FB111">
            <v>176.3039816232772</v>
          </cell>
          <cell r="FC111">
            <v>176.3039816232772</v>
          </cell>
          <cell r="FD111">
            <v>176.3039816232772</v>
          </cell>
          <cell r="FE111">
            <v>176.3039816232772</v>
          </cell>
          <cell r="FF111">
            <v>176.3039816232772</v>
          </cell>
          <cell r="FG111">
            <v>176.3039816232772</v>
          </cell>
          <cell r="FH111">
            <v>176.3039816232772</v>
          </cell>
          <cell r="FI111">
            <v>176.3039816232772</v>
          </cell>
          <cell r="FJ111">
            <v>176.3039816232772</v>
          </cell>
          <cell r="FK111">
            <v>176.3039816232772</v>
          </cell>
          <cell r="FL111">
            <v>176.3039816232772</v>
          </cell>
          <cell r="FM111">
            <v>176.3039816232772</v>
          </cell>
          <cell r="FN111">
            <v>176.3039816232772</v>
          </cell>
          <cell r="FO111">
            <v>176.3039816232772</v>
          </cell>
          <cell r="FP111">
            <v>176.3039816232772</v>
          </cell>
          <cell r="FQ111">
            <v>176.3039816232772</v>
          </cell>
          <cell r="FR111">
            <v>176.3039816232772</v>
          </cell>
          <cell r="FS111">
            <v>211.56477794793261</v>
          </cell>
          <cell r="FT111">
            <v>211.56477794793261</v>
          </cell>
          <cell r="FU111">
            <v>211.56477794793261</v>
          </cell>
          <cell r="FV111">
            <v>211.56477794793261</v>
          </cell>
          <cell r="FW111">
            <v>211.56477794793261</v>
          </cell>
          <cell r="FX111">
            <v>211.56477794793261</v>
          </cell>
          <cell r="FY111">
            <v>211.56477794793261</v>
          </cell>
          <cell r="FZ111">
            <v>211.56477794793261</v>
          </cell>
          <cell r="GA111">
            <v>211.56477794793261</v>
          </cell>
          <cell r="GB111">
            <v>211.56477794793261</v>
          </cell>
          <cell r="GC111">
            <v>211.56477794793261</v>
          </cell>
          <cell r="GD111">
            <v>211.56477794793261</v>
          </cell>
          <cell r="GE111">
            <v>211.56477794793261</v>
          </cell>
          <cell r="GF111">
            <v>211.56477794793261</v>
          </cell>
          <cell r="GG111">
            <v>211.56477794793261</v>
          </cell>
          <cell r="GH111">
            <v>211.56477794793261</v>
          </cell>
          <cell r="GI111">
            <v>211.56477794793261</v>
          </cell>
          <cell r="GJ111">
            <v>211.56477794793261</v>
          </cell>
          <cell r="GK111">
            <v>211.56477794793261</v>
          </cell>
          <cell r="GL111">
            <v>211.56477794793261</v>
          </cell>
          <cell r="GM111">
            <v>211.56477794793261</v>
          </cell>
          <cell r="GN111">
            <v>211.56477794793261</v>
          </cell>
          <cell r="GO111">
            <v>211.56477794793261</v>
          </cell>
          <cell r="GP111">
            <v>211.56477794793261</v>
          </cell>
          <cell r="GQ111">
            <v>211.56477794793261</v>
          </cell>
          <cell r="GR111">
            <v>211.56477794793261</v>
          </cell>
          <cell r="GS111">
            <v>211.56477794793261</v>
          </cell>
          <cell r="GT111">
            <v>211.56477794793261</v>
          </cell>
          <cell r="GU111">
            <v>211.56477794793261</v>
          </cell>
          <cell r="GV111">
            <v>211.56477794793261</v>
          </cell>
          <cell r="GW111">
            <v>211.56477794793261</v>
          </cell>
          <cell r="GX111">
            <v>211.56477794793261</v>
          </cell>
          <cell r="GY111">
            <v>211.56477794793261</v>
          </cell>
          <cell r="GZ111">
            <v>211.56477794793261</v>
          </cell>
          <cell r="HA111">
            <v>211.56477794793261</v>
          </cell>
          <cell r="HB111">
            <v>211.56477794793261</v>
          </cell>
          <cell r="HC111">
            <v>176.3039816232772</v>
          </cell>
          <cell r="HD111">
            <v>176.3039816232772</v>
          </cell>
          <cell r="HE111">
            <v>176.3039816232772</v>
          </cell>
          <cell r="HF111">
            <v>176.3039816232772</v>
          </cell>
          <cell r="HG111">
            <v>176.3039816232772</v>
          </cell>
          <cell r="HH111">
            <v>176.3039816232772</v>
          </cell>
          <cell r="HI111">
            <v>176.3039816232772</v>
          </cell>
          <cell r="HJ111">
            <v>176.3039816232772</v>
          </cell>
          <cell r="HK111">
            <v>176.3039816232772</v>
          </cell>
          <cell r="HL111">
            <v>176.3039816232772</v>
          </cell>
          <cell r="HM111">
            <v>176.3039816232772</v>
          </cell>
          <cell r="HN111">
            <v>176.3039816232772</v>
          </cell>
          <cell r="HO111">
            <v>176.3039816232772</v>
          </cell>
          <cell r="HP111">
            <v>176.3039816232772</v>
          </cell>
          <cell r="HQ111">
            <v>176.3039816232772</v>
          </cell>
          <cell r="HR111">
            <v>176.3039816232772</v>
          </cell>
          <cell r="HS111">
            <v>176.3039816232772</v>
          </cell>
          <cell r="HT111">
            <v>176.3039816232772</v>
          </cell>
          <cell r="HU111">
            <v>176.3039816232772</v>
          </cell>
          <cell r="HV111">
            <v>176.3039816232772</v>
          </cell>
          <cell r="HW111">
            <v>176.3039816232772</v>
          </cell>
          <cell r="HX111">
            <v>176.3039816232772</v>
          </cell>
          <cell r="HY111">
            <v>176.3039816232772</v>
          </cell>
          <cell r="HZ111">
            <v>176.3039816232772</v>
          </cell>
          <cell r="IA111">
            <v>211.56477794793261</v>
          </cell>
          <cell r="IB111">
            <v>211.56477794793261</v>
          </cell>
          <cell r="IC111">
            <v>211.56477794793261</v>
          </cell>
          <cell r="ID111">
            <v>211.56477794793261</v>
          </cell>
          <cell r="IE111">
            <v>211.56477794793261</v>
          </cell>
          <cell r="IF111">
            <v>211.56477794793261</v>
          </cell>
          <cell r="IG111">
            <v>211.56477794793261</v>
          </cell>
          <cell r="IH111">
            <v>211.56477794793261</v>
          </cell>
          <cell r="II111">
            <v>211.56477794793261</v>
          </cell>
          <cell r="IJ111">
            <v>211.56477794793261</v>
          </cell>
          <cell r="IK111">
            <v>211.56477794793261</v>
          </cell>
          <cell r="IL111">
            <v>211.56477794793261</v>
          </cell>
          <cell r="IM111">
            <v>211.56477794793261</v>
          </cell>
          <cell r="IN111">
            <v>211.56477794793261</v>
          </cell>
          <cell r="IO111">
            <v>211.56477794793261</v>
          </cell>
          <cell r="IP111">
            <v>211.56477794793261</v>
          </cell>
          <cell r="IQ111">
            <v>211.56477794793261</v>
          </cell>
          <cell r="IR111">
            <v>211.56477794793261</v>
          </cell>
          <cell r="IS111">
            <v>211.56477794793261</v>
          </cell>
          <cell r="IT111">
            <v>211.56477794793261</v>
          </cell>
          <cell r="IU111">
            <v>211.56477794793261</v>
          </cell>
          <cell r="IV111">
            <v>211.56477794793261</v>
          </cell>
          <cell r="IW111">
            <v>211.56477794793261</v>
          </cell>
          <cell r="IX111">
            <v>211.56477794793261</v>
          </cell>
          <cell r="IY111">
            <v>211.56477794793261</v>
          </cell>
          <cell r="IZ111">
            <v>211.56477794793261</v>
          </cell>
          <cell r="JA111">
            <v>211.56477794793261</v>
          </cell>
          <cell r="JB111">
            <v>211.56477794793261</v>
          </cell>
          <cell r="JC111">
            <v>211.56477794793261</v>
          </cell>
          <cell r="JD111">
            <v>211.56477794793261</v>
          </cell>
          <cell r="JE111">
            <v>211.56477794793261</v>
          </cell>
          <cell r="JF111">
            <v>211.56477794793261</v>
          </cell>
          <cell r="JG111">
            <v>211.56477794793261</v>
          </cell>
          <cell r="JH111">
            <v>211.56477794793261</v>
          </cell>
          <cell r="JI111">
            <v>211.56477794793261</v>
          </cell>
          <cell r="JJ111">
            <v>211.56477794793261</v>
          </cell>
          <cell r="JK111">
            <v>211.56477794793261</v>
          </cell>
          <cell r="JL111">
            <v>211.56477794793261</v>
          </cell>
          <cell r="JM111">
            <v>211.56477794793261</v>
          </cell>
          <cell r="JN111">
            <v>211.56477794793261</v>
          </cell>
          <cell r="JO111">
            <v>211.56477794793261</v>
          </cell>
          <cell r="JP111">
            <v>211.56477794793261</v>
          </cell>
          <cell r="JQ111">
            <v>211.56477794793261</v>
          </cell>
          <cell r="JR111">
            <v>211.56477794793261</v>
          </cell>
          <cell r="JS111">
            <v>211.56477794793261</v>
          </cell>
          <cell r="JT111">
            <v>211.56477794793261</v>
          </cell>
          <cell r="JU111">
            <v>211.56477794793261</v>
          </cell>
          <cell r="JV111">
            <v>211.56477794793261</v>
          </cell>
        </row>
        <row r="112">
          <cell r="G112">
            <v>275.76569678407355</v>
          </cell>
          <cell r="H112">
            <v>275.76569678407355</v>
          </cell>
          <cell r="I112">
            <v>275.76569678407355</v>
          </cell>
          <cell r="J112">
            <v>275.76569678407355</v>
          </cell>
          <cell r="K112">
            <v>275.76569678407355</v>
          </cell>
          <cell r="L112">
            <v>275.76569678407355</v>
          </cell>
          <cell r="M112">
            <v>275.76569678407355</v>
          </cell>
          <cell r="N112">
            <v>275.76569678407355</v>
          </cell>
          <cell r="O112">
            <v>275.76569678407355</v>
          </cell>
          <cell r="P112">
            <v>275.76569678407355</v>
          </cell>
          <cell r="Q112">
            <v>275.76569678407355</v>
          </cell>
          <cell r="R112">
            <v>275.76569678407355</v>
          </cell>
          <cell r="S112">
            <v>330.91883614088823</v>
          </cell>
          <cell r="T112">
            <v>330.91883614088823</v>
          </cell>
          <cell r="U112">
            <v>330.91883614088823</v>
          </cell>
          <cell r="V112">
            <v>330.91883614088823</v>
          </cell>
          <cell r="W112">
            <v>330.91883614088823</v>
          </cell>
          <cell r="X112">
            <v>330.91883614088823</v>
          </cell>
          <cell r="Y112">
            <v>330.91883614088823</v>
          </cell>
          <cell r="Z112">
            <v>330.91883614088823</v>
          </cell>
          <cell r="AA112">
            <v>330.91883614088823</v>
          </cell>
          <cell r="AB112">
            <v>330.91883614088823</v>
          </cell>
          <cell r="AC112">
            <v>330.91883614088823</v>
          </cell>
          <cell r="AD112">
            <v>330.91883614088823</v>
          </cell>
          <cell r="AE112">
            <v>275.76569678407355</v>
          </cell>
          <cell r="AF112">
            <v>275.76569678407355</v>
          </cell>
          <cell r="AG112">
            <v>275.76569678407355</v>
          </cell>
          <cell r="AH112">
            <v>275.76569678407355</v>
          </cell>
          <cell r="AI112">
            <v>275.76569678407355</v>
          </cell>
          <cell r="AJ112">
            <v>275.76569678407355</v>
          </cell>
          <cell r="AK112">
            <v>275.76569678407355</v>
          </cell>
          <cell r="AL112">
            <v>275.76569678407355</v>
          </cell>
          <cell r="AM112">
            <v>275.76569678407355</v>
          </cell>
          <cell r="AN112">
            <v>275.76569678407355</v>
          </cell>
          <cell r="AO112">
            <v>275.76569678407355</v>
          </cell>
          <cell r="AP112">
            <v>275.76569678407355</v>
          </cell>
          <cell r="AQ112">
            <v>330.91883614088823</v>
          </cell>
          <cell r="AR112">
            <v>330.91883614088823</v>
          </cell>
          <cell r="AS112">
            <v>330.91883614088823</v>
          </cell>
          <cell r="AT112">
            <v>330.91883614088823</v>
          </cell>
          <cell r="AU112">
            <v>330.91883614088823</v>
          </cell>
          <cell r="AV112">
            <v>330.91883614088823</v>
          </cell>
          <cell r="AW112">
            <v>330.91883614088823</v>
          </cell>
          <cell r="AX112">
            <v>330.91883614088823</v>
          </cell>
          <cell r="AY112">
            <v>330.91883614088823</v>
          </cell>
          <cell r="AZ112">
            <v>330.91883614088823</v>
          </cell>
          <cell r="BA112">
            <v>330.91883614088823</v>
          </cell>
          <cell r="BB112">
            <v>330.91883614088823</v>
          </cell>
          <cell r="BC112">
            <v>330.91883614088823</v>
          </cell>
          <cell r="BD112">
            <v>330.91883614088823</v>
          </cell>
          <cell r="BE112">
            <v>330.91883614088823</v>
          </cell>
          <cell r="BF112">
            <v>330.91883614088823</v>
          </cell>
          <cell r="BG112">
            <v>330.91883614088823</v>
          </cell>
          <cell r="BH112">
            <v>330.91883614088823</v>
          </cell>
          <cell r="BI112">
            <v>330.91883614088823</v>
          </cell>
          <cell r="BJ112">
            <v>330.91883614088823</v>
          </cell>
          <cell r="BK112">
            <v>330.91883614088823</v>
          </cell>
          <cell r="BL112">
            <v>330.91883614088823</v>
          </cell>
          <cell r="BM112">
            <v>330.91883614088823</v>
          </cell>
          <cell r="BN112">
            <v>330.91883614088823</v>
          </cell>
          <cell r="BO112">
            <v>275.76569678407355</v>
          </cell>
          <cell r="BP112">
            <v>275.76569678407355</v>
          </cell>
          <cell r="BQ112">
            <v>275.76569678407355</v>
          </cell>
          <cell r="BR112">
            <v>275.76569678407355</v>
          </cell>
          <cell r="BS112">
            <v>275.76569678407355</v>
          </cell>
          <cell r="BT112">
            <v>275.76569678407355</v>
          </cell>
          <cell r="BU112">
            <v>275.76569678407355</v>
          </cell>
          <cell r="BV112">
            <v>275.76569678407355</v>
          </cell>
          <cell r="BW112">
            <v>275.76569678407355</v>
          </cell>
          <cell r="BX112">
            <v>275.76569678407355</v>
          </cell>
          <cell r="BY112">
            <v>275.76569678407355</v>
          </cell>
          <cell r="BZ112">
            <v>275.76569678407355</v>
          </cell>
          <cell r="CA112">
            <v>275.76569678407355</v>
          </cell>
          <cell r="CB112">
            <v>275.76569678407355</v>
          </cell>
          <cell r="CC112">
            <v>275.76569678407355</v>
          </cell>
          <cell r="CD112">
            <v>275.76569678407355</v>
          </cell>
          <cell r="CE112">
            <v>275.76569678407355</v>
          </cell>
          <cell r="CF112">
            <v>275.76569678407355</v>
          </cell>
          <cell r="CG112">
            <v>275.76569678407355</v>
          </cell>
          <cell r="CH112">
            <v>275.76569678407355</v>
          </cell>
          <cell r="CI112">
            <v>275.76569678407355</v>
          </cell>
          <cell r="CJ112">
            <v>275.76569678407355</v>
          </cell>
          <cell r="CK112">
            <v>275.76569678407355</v>
          </cell>
          <cell r="CL112">
            <v>275.76569678407355</v>
          </cell>
          <cell r="CM112">
            <v>330.91883614088823</v>
          </cell>
          <cell r="CN112">
            <v>330.91883614088823</v>
          </cell>
          <cell r="CO112">
            <v>330.91883614088823</v>
          </cell>
          <cell r="CP112">
            <v>330.91883614088823</v>
          </cell>
          <cell r="CQ112">
            <v>330.91883614088823</v>
          </cell>
          <cell r="CR112">
            <v>330.91883614088823</v>
          </cell>
          <cell r="CS112">
            <v>330.91883614088823</v>
          </cell>
          <cell r="CT112">
            <v>330.91883614088823</v>
          </cell>
          <cell r="CU112">
            <v>330.91883614088823</v>
          </cell>
          <cell r="CV112">
            <v>330.91883614088823</v>
          </cell>
          <cell r="CW112">
            <v>330.91883614088823</v>
          </cell>
          <cell r="CX112">
            <v>330.91883614088823</v>
          </cell>
          <cell r="CY112">
            <v>330.91883614088823</v>
          </cell>
          <cell r="CZ112">
            <v>330.91883614088823</v>
          </cell>
          <cell r="DA112">
            <v>330.91883614088823</v>
          </cell>
          <cell r="DB112">
            <v>330.91883614088823</v>
          </cell>
          <cell r="DC112">
            <v>330.91883614088823</v>
          </cell>
          <cell r="DD112">
            <v>330.91883614088823</v>
          </cell>
          <cell r="DE112">
            <v>330.91883614088823</v>
          </cell>
          <cell r="DF112">
            <v>330.91883614088823</v>
          </cell>
          <cell r="DG112">
            <v>330.91883614088823</v>
          </cell>
          <cell r="DH112">
            <v>330.91883614088823</v>
          </cell>
          <cell r="DI112">
            <v>330.91883614088823</v>
          </cell>
          <cell r="DJ112">
            <v>330.91883614088823</v>
          </cell>
          <cell r="DK112">
            <v>330.91883614088823</v>
          </cell>
          <cell r="DL112">
            <v>330.91883614088823</v>
          </cell>
          <cell r="DM112">
            <v>330.91883614088823</v>
          </cell>
          <cell r="DN112">
            <v>330.91883614088823</v>
          </cell>
          <cell r="DO112">
            <v>330.91883614088823</v>
          </cell>
          <cell r="DP112">
            <v>330.91883614088823</v>
          </cell>
          <cell r="DQ112">
            <v>330.91883614088823</v>
          </cell>
          <cell r="DR112">
            <v>330.91883614088823</v>
          </cell>
          <cell r="DS112">
            <v>330.91883614088823</v>
          </cell>
          <cell r="DT112">
            <v>330.91883614088823</v>
          </cell>
          <cell r="DU112">
            <v>330.91883614088823</v>
          </cell>
          <cell r="DV112">
            <v>330.91883614088823</v>
          </cell>
          <cell r="DW112">
            <v>330.91883614088823</v>
          </cell>
          <cell r="DX112">
            <v>330.91883614088823</v>
          </cell>
          <cell r="DY112">
            <v>330.91883614088823</v>
          </cell>
          <cell r="DZ112">
            <v>330.91883614088823</v>
          </cell>
          <cell r="EA112">
            <v>330.91883614088823</v>
          </cell>
          <cell r="EB112">
            <v>330.91883614088823</v>
          </cell>
          <cell r="EC112">
            <v>330.91883614088823</v>
          </cell>
          <cell r="ED112">
            <v>330.91883614088823</v>
          </cell>
          <cell r="EE112">
            <v>330.91883614088823</v>
          </cell>
          <cell r="EF112">
            <v>330.91883614088823</v>
          </cell>
          <cell r="EG112">
            <v>330.91883614088823</v>
          </cell>
          <cell r="EH112">
            <v>330.91883614088823</v>
          </cell>
          <cell r="EI112">
            <v>330.91883614088823</v>
          </cell>
          <cell r="EJ112">
            <v>330.91883614088823</v>
          </cell>
          <cell r="EK112">
            <v>330.91883614088823</v>
          </cell>
          <cell r="EL112">
            <v>330.91883614088823</v>
          </cell>
          <cell r="EM112">
            <v>330.91883614088823</v>
          </cell>
          <cell r="EN112">
            <v>330.91883614088823</v>
          </cell>
          <cell r="EO112">
            <v>330.91883614088823</v>
          </cell>
          <cell r="EP112">
            <v>330.91883614088823</v>
          </cell>
          <cell r="EQ112">
            <v>330.91883614088823</v>
          </cell>
          <cell r="ER112">
            <v>330.91883614088823</v>
          </cell>
          <cell r="ES112">
            <v>330.91883614088823</v>
          </cell>
          <cell r="ET112">
            <v>330.91883614088823</v>
          </cell>
          <cell r="EU112">
            <v>275.76569678407355</v>
          </cell>
          <cell r="EV112">
            <v>275.76569678407355</v>
          </cell>
          <cell r="EW112">
            <v>275.76569678407355</v>
          </cell>
          <cell r="EX112">
            <v>275.76569678407355</v>
          </cell>
          <cell r="EY112">
            <v>275.76569678407355</v>
          </cell>
          <cell r="EZ112">
            <v>275.76569678407355</v>
          </cell>
          <cell r="FA112">
            <v>275.76569678407355</v>
          </cell>
          <cell r="FB112">
            <v>275.76569678407355</v>
          </cell>
          <cell r="FC112">
            <v>275.76569678407355</v>
          </cell>
          <cell r="FD112">
            <v>275.76569678407355</v>
          </cell>
          <cell r="FE112">
            <v>275.76569678407355</v>
          </cell>
          <cell r="FF112">
            <v>275.76569678407355</v>
          </cell>
          <cell r="FG112">
            <v>275.76569678407355</v>
          </cell>
          <cell r="FH112">
            <v>275.76569678407355</v>
          </cell>
          <cell r="FI112">
            <v>275.76569678407355</v>
          </cell>
          <cell r="FJ112">
            <v>275.76569678407355</v>
          </cell>
          <cell r="FK112">
            <v>275.76569678407355</v>
          </cell>
          <cell r="FL112">
            <v>275.76569678407355</v>
          </cell>
          <cell r="FM112">
            <v>275.76569678407355</v>
          </cell>
          <cell r="FN112">
            <v>275.76569678407355</v>
          </cell>
          <cell r="FO112">
            <v>275.76569678407355</v>
          </cell>
          <cell r="FP112">
            <v>275.76569678407355</v>
          </cell>
          <cell r="FQ112">
            <v>275.76569678407355</v>
          </cell>
          <cell r="FR112">
            <v>275.76569678407355</v>
          </cell>
          <cell r="FS112">
            <v>330.91883614088823</v>
          </cell>
          <cell r="FT112">
            <v>330.91883614088823</v>
          </cell>
          <cell r="FU112">
            <v>330.91883614088823</v>
          </cell>
          <cell r="FV112">
            <v>330.91883614088823</v>
          </cell>
          <cell r="FW112">
            <v>330.91883614088823</v>
          </cell>
          <cell r="FX112">
            <v>330.91883614088823</v>
          </cell>
          <cell r="FY112">
            <v>330.91883614088823</v>
          </cell>
          <cell r="FZ112">
            <v>330.91883614088823</v>
          </cell>
          <cell r="GA112">
            <v>330.91883614088823</v>
          </cell>
          <cell r="GB112">
            <v>330.91883614088823</v>
          </cell>
          <cell r="GC112">
            <v>330.91883614088823</v>
          </cell>
          <cell r="GD112">
            <v>330.91883614088823</v>
          </cell>
          <cell r="GE112">
            <v>330.91883614088823</v>
          </cell>
          <cell r="GF112">
            <v>330.91883614088823</v>
          </cell>
          <cell r="GG112">
            <v>330.91883614088823</v>
          </cell>
          <cell r="GH112">
            <v>330.91883614088823</v>
          </cell>
          <cell r="GI112">
            <v>330.91883614088823</v>
          </cell>
          <cell r="GJ112">
            <v>330.91883614088823</v>
          </cell>
          <cell r="GK112">
            <v>330.91883614088823</v>
          </cell>
          <cell r="GL112">
            <v>330.91883614088823</v>
          </cell>
          <cell r="GM112">
            <v>330.91883614088823</v>
          </cell>
          <cell r="GN112">
            <v>330.91883614088823</v>
          </cell>
          <cell r="GO112">
            <v>330.91883614088823</v>
          </cell>
          <cell r="GP112">
            <v>330.91883614088823</v>
          </cell>
          <cell r="GQ112">
            <v>330.91883614088823</v>
          </cell>
          <cell r="GR112">
            <v>330.91883614088823</v>
          </cell>
          <cell r="GS112">
            <v>330.91883614088823</v>
          </cell>
          <cell r="GT112">
            <v>330.91883614088823</v>
          </cell>
          <cell r="GU112">
            <v>330.91883614088823</v>
          </cell>
          <cell r="GV112">
            <v>330.91883614088823</v>
          </cell>
          <cell r="GW112">
            <v>330.91883614088823</v>
          </cell>
          <cell r="GX112">
            <v>330.91883614088823</v>
          </cell>
          <cell r="GY112">
            <v>330.91883614088823</v>
          </cell>
          <cell r="GZ112">
            <v>330.91883614088823</v>
          </cell>
          <cell r="HA112">
            <v>330.91883614088823</v>
          </cell>
          <cell r="HB112">
            <v>330.91883614088823</v>
          </cell>
          <cell r="HC112">
            <v>275.76569678407355</v>
          </cell>
          <cell r="HD112">
            <v>275.76569678407355</v>
          </cell>
          <cell r="HE112">
            <v>275.76569678407355</v>
          </cell>
          <cell r="HF112">
            <v>275.76569678407355</v>
          </cell>
          <cell r="HG112">
            <v>275.76569678407355</v>
          </cell>
          <cell r="HH112">
            <v>275.76569678407355</v>
          </cell>
          <cell r="HI112">
            <v>275.76569678407355</v>
          </cell>
          <cell r="HJ112">
            <v>275.76569678407355</v>
          </cell>
          <cell r="HK112">
            <v>275.76569678407355</v>
          </cell>
          <cell r="HL112">
            <v>275.76569678407355</v>
          </cell>
          <cell r="HM112">
            <v>275.76569678407355</v>
          </cell>
          <cell r="HN112">
            <v>275.76569678407355</v>
          </cell>
          <cell r="HO112">
            <v>275.76569678407355</v>
          </cell>
          <cell r="HP112">
            <v>275.76569678407355</v>
          </cell>
          <cell r="HQ112">
            <v>275.76569678407355</v>
          </cell>
          <cell r="HR112">
            <v>275.76569678407355</v>
          </cell>
          <cell r="HS112">
            <v>275.76569678407355</v>
          </cell>
          <cell r="HT112">
            <v>275.76569678407355</v>
          </cell>
          <cell r="HU112">
            <v>275.76569678407355</v>
          </cell>
          <cell r="HV112">
            <v>275.76569678407355</v>
          </cell>
          <cell r="HW112">
            <v>275.76569678407355</v>
          </cell>
          <cell r="HX112">
            <v>275.76569678407355</v>
          </cell>
          <cell r="HY112">
            <v>275.76569678407355</v>
          </cell>
          <cell r="HZ112">
            <v>275.76569678407355</v>
          </cell>
          <cell r="IA112">
            <v>330.91883614088823</v>
          </cell>
          <cell r="IB112">
            <v>330.91883614088823</v>
          </cell>
          <cell r="IC112">
            <v>330.91883614088823</v>
          </cell>
          <cell r="ID112">
            <v>330.91883614088823</v>
          </cell>
          <cell r="IE112">
            <v>330.91883614088823</v>
          </cell>
          <cell r="IF112">
            <v>330.91883614088823</v>
          </cell>
          <cell r="IG112">
            <v>330.91883614088823</v>
          </cell>
          <cell r="IH112">
            <v>330.91883614088823</v>
          </cell>
          <cell r="II112">
            <v>330.91883614088823</v>
          </cell>
          <cell r="IJ112">
            <v>330.91883614088823</v>
          </cell>
          <cell r="IK112">
            <v>330.91883614088823</v>
          </cell>
          <cell r="IL112">
            <v>330.91883614088823</v>
          </cell>
          <cell r="IM112">
            <v>330.91883614088823</v>
          </cell>
          <cell r="IN112">
            <v>330.91883614088823</v>
          </cell>
          <cell r="IO112">
            <v>330.91883614088823</v>
          </cell>
          <cell r="IP112">
            <v>330.91883614088823</v>
          </cell>
          <cell r="IQ112">
            <v>330.91883614088823</v>
          </cell>
          <cell r="IR112">
            <v>330.91883614088823</v>
          </cell>
          <cell r="IS112">
            <v>330.91883614088823</v>
          </cell>
          <cell r="IT112">
            <v>330.91883614088823</v>
          </cell>
          <cell r="IU112">
            <v>330.91883614088823</v>
          </cell>
          <cell r="IV112">
            <v>330.91883614088823</v>
          </cell>
          <cell r="IW112">
            <v>330.91883614088823</v>
          </cell>
          <cell r="IX112">
            <v>330.91883614088823</v>
          </cell>
          <cell r="IY112">
            <v>330.91883614088823</v>
          </cell>
          <cell r="IZ112">
            <v>330.91883614088823</v>
          </cell>
          <cell r="JA112">
            <v>330.91883614088823</v>
          </cell>
          <cell r="JB112">
            <v>330.91883614088823</v>
          </cell>
          <cell r="JC112">
            <v>330.91883614088823</v>
          </cell>
          <cell r="JD112">
            <v>330.91883614088823</v>
          </cell>
          <cell r="JE112">
            <v>330.91883614088823</v>
          </cell>
          <cell r="JF112">
            <v>330.91883614088823</v>
          </cell>
          <cell r="JG112">
            <v>330.91883614088823</v>
          </cell>
          <cell r="JH112">
            <v>330.91883614088823</v>
          </cell>
          <cell r="JI112">
            <v>330.91883614088823</v>
          </cell>
          <cell r="JJ112">
            <v>330.91883614088823</v>
          </cell>
          <cell r="JK112">
            <v>330.91883614088823</v>
          </cell>
          <cell r="JL112">
            <v>330.91883614088823</v>
          </cell>
          <cell r="JM112">
            <v>330.91883614088823</v>
          </cell>
          <cell r="JN112">
            <v>330.91883614088823</v>
          </cell>
          <cell r="JO112">
            <v>330.91883614088823</v>
          </cell>
          <cell r="JP112">
            <v>330.91883614088823</v>
          </cell>
          <cell r="JQ112">
            <v>330.91883614088823</v>
          </cell>
          <cell r="JR112">
            <v>330.91883614088823</v>
          </cell>
          <cell r="JS112">
            <v>330.91883614088823</v>
          </cell>
          <cell r="JT112">
            <v>330.91883614088823</v>
          </cell>
          <cell r="JU112">
            <v>330.91883614088823</v>
          </cell>
          <cell r="JV112">
            <v>330.91883614088823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</row>
        <row r="118">
          <cell r="G118">
            <v>120</v>
          </cell>
          <cell r="H118">
            <v>120</v>
          </cell>
          <cell r="I118">
            <v>120</v>
          </cell>
          <cell r="J118">
            <v>120</v>
          </cell>
          <cell r="K118">
            <v>120</v>
          </cell>
          <cell r="L118">
            <v>120</v>
          </cell>
          <cell r="M118">
            <v>120</v>
          </cell>
          <cell r="N118">
            <v>120</v>
          </cell>
          <cell r="O118">
            <v>120</v>
          </cell>
          <cell r="P118">
            <v>120</v>
          </cell>
          <cell r="Q118">
            <v>120</v>
          </cell>
          <cell r="R118">
            <v>120</v>
          </cell>
          <cell r="S118">
            <v>144</v>
          </cell>
          <cell r="T118">
            <v>144</v>
          </cell>
          <cell r="U118">
            <v>144</v>
          </cell>
          <cell r="V118">
            <v>144</v>
          </cell>
          <cell r="W118">
            <v>144</v>
          </cell>
          <cell r="X118">
            <v>144</v>
          </cell>
          <cell r="Y118">
            <v>144</v>
          </cell>
          <cell r="Z118">
            <v>144</v>
          </cell>
          <cell r="AA118">
            <v>144</v>
          </cell>
          <cell r="AB118">
            <v>144</v>
          </cell>
          <cell r="AC118">
            <v>144</v>
          </cell>
          <cell r="AD118">
            <v>144</v>
          </cell>
          <cell r="AE118">
            <v>120</v>
          </cell>
          <cell r="AF118">
            <v>120</v>
          </cell>
          <cell r="AG118">
            <v>120</v>
          </cell>
          <cell r="AH118">
            <v>120</v>
          </cell>
          <cell r="AI118">
            <v>120</v>
          </cell>
          <cell r="AJ118">
            <v>120</v>
          </cell>
          <cell r="AK118">
            <v>120</v>
          </cell>
          <cell r="AL118">
            <v>120</v>
          </cell>
          <cell r="AM118">
            <v>120</v>
          </cell>
          <cell r="AN118">
            <v>120</v>
          </cell>
          <cell r="AO118">
            <v>120</v>
          </cell>
          <cell r="AP118">
            <v>120</v>
          </cell>
          <cell r="AQ118">
            <v>144</v>
          </cell>
          <cell r="AR118">
            <v>144</v>
          </cell>
          <cell r="AS118">
            <v>144</v>
          </cell>
          <cell r="AT118">
            <v>144</v>
          </cell>
          <cell r="AU118">
            <v>144</v>
          </cell>
          <cell r="AV118">
            <v>144</v>
          </cell>
          <cell r="AW118">
            <v>144</v>
          </cell>
          <cell r="AX118">
            <v>144</v>
          </cell>
          <cell r="AY118">
            <v>144</v>
          </cell>
          <cell r="AZ118">
            <v>144</v>
          </cell>
          <cell r="BA118">
            <v>144</v>
          </cell>
          <cell r="BB118">
            <v>144</v>
          </cell>
          <cell r="BC118">
            <v>144</v>
          </cell>
          <cell r="BD118">
            <v>144</v>
          </cell>
          <cell r="BE118">
            <v>144</v>
          </cell>
          <cell r="BF118">
            <v>144</v>
          </cell>
          <cell r="BG118">
            <v>144</v>
          </cell>
          <cell r="BH118">
            <v>144</v>
          </cell>
          <cell r="BI118">
            <v>144</v>
          </cell>
          <cell r="BJ118">
            <v>144</v>
          </cell>
          <cell r="BK118">
            <v>144</v>
          </cell>
          <cell r="BL118">
            <v>144</v>
          </cell>
          <cell r="BM118">
            <v>144</v>
          </cell>
          <cell r="BN118">
            <v>144</v>
          </cell>
          <cell r="BO118">
            <v>120</v>
          </cell>
          <cell r="BP118">
            <v>120</v>
          </cell>
          <cell r="BQ118">
            <v>120</v>
          </cell>
          <cell r="BR118">
            <v>120</v>
          </cell>
          <cell r="BS118">
            <v>120</v>
          </cell>
          <cell r="BT118">
            <v>120</v>
          </cell>
          <cell r="BU118">
            <v>120</v>
          </cell>
          <cell r="BV118">
            <v>120</v>
          </cell>
          <cell r="BW118">
            <v>120</v>
          </cell>
          <cell r="BX118">
            <v>120</v>
          </cell>
          <cell r="BY118">
            <v>120</v>
          </cell>
          <cell r="BZ118">
            <v>120</v>
          </cell>
          <cell r="CA118">
            <v>120</v>
          </cell>
          <cell r="CB118">
            <v>120</v>
          </cell>
          <cell r="CC118">
            <v>120</v>
          </cell>
          <cell r="CD118">
            <v>120</v>
          </cell>
          <cell r="CE118">
            <v>120</v>
          </cell>
          <cell r="CF118">
            <v>120</v>
          </cell>
          <cell r="CG118">
            <v>120</v>
          </cell>
          <cell r="CH118">
            <v>120</v>
          </cell>
          <cell r="CI118">
            <v>120</v>
          </cell>
          <cell r="CJ118">
            <v>120</v>
          </cell>
          <cell r="CK118">
            <v>120</v>
          </cell>
          <cell r="CL118">
            <v>120</v>
          </cell>
          <cell r="CM118">
            <v>144</v>
          </cell>
          <cell r="CN118">
            <v>144</v>
          </cell>
          <cell r="CO118">
            <v>144</v>
          </cell>
          <cell r="CP118">
            <v>144</v>
          </cell>
          <cell r="CQ118">
            <v>144</v>
          </cell>
          <cell r="CR118">
            <v>144</v>
          </cell>
          <cell r="CS118">
            <v>144</v>
          </cell>
          <cell r="CT118">
            <v>144</v>
          </cell>
          <cell r="CU118">
            <v>144</v>
          </cell>
          <cell r="CV118">
            <v>144</v>
          </cell>
          <cell r="CW118">
            <v>144</v>
          </cell>
          <cell r="CX118">
            <v>144</v>
          </cell>
          <cell r="CY118">
            <v>144</v>
          </cell>
          <cell r="CZ118">
            <v>144</v>
          </cell>
          <cell r="DA118">
            <v>144</v>
          </cell>
          <cell r="DB118">
            <v>144</v>
          </cell>
          <cell r="DC118">
            <v>144</v>
          </cell>
          <cell r="DD118">
            <v>144</v>
          </cell>
          <cell r="DE118">
            <v>144</v>
          </cell>
          <cell r="DF118">
            <v>144</v>
          </cell>
          <cell r="DG118">
            <v>144</v>
          </cell>
          <cell r="DH118">
            <v>144</v>
          </cell>
          <cell r="DI118">
            <v>144</v>
          </cell>
          <cell r="DJ118">
            <v>144</v>
          </cell>
          <cell r="DK118">
            <v>144</v>
          </cell>
          <cell r="DL118">
            <v>144</v>
          </cell>
          <cell r="DM118">
            <v>144</v>
          </cell>
          <cell r="DN118">
            <v>144</v>
          </cell>
          <cell r="DO118">
            <v>144</v>
          </cell>
          <cell r="DP118">
            <v>144</v>
          </cell>
          <cell r="DQ118">
            <v>144</v>
          </cell>
          <cell r="DR118">
            <v>144</v>
          </cell>
          <cell r="DS118">
            <v>144</v>
          </cell>
          <cell r="DT118">
            <v>144</v>
          </cell>
          <cell r="DU118">
            <v>144</v>
          </cell>
          <cell r="DV118">
            <v>144</v>
          </cell>
          <cell r="DW118">
            <v>144</v>
          </cell>
          <cell r="DX118">
            <v>144</v>
          </cell>
          <cell r="DY118">
            <v>144</v>
          </cell>
          <cell r="DZ118">
            <v>144</v>
          </cell>
          <cell r="EA118">
            <v>144</v>
          </cell>
          <cell r="EB118">
            <v>144</v>
          </cell>
          <cell r="EC118">
            <v>144</v>
          </cell>
          <cell r="ED118">
            <v>144</v>
          </cell>
          <cell r="EE118">
            <v>144</v>
          </cell>
          <cell r="EF118">
            <v>144</v>
          </cell>
          <cell r="EG118">
            <v>144</v>
          </cell>
          <cell r="EH118">
            <v>144</v>
          </cell>
          <cell r="EI118">
            <v>144</v>
          </cell>
          <cell r="EJ118">
            <v>144</v>
          </cell>
          <cell r="EK118">
            <v>144</v>
          </cell>
          <cell r="EL118">
            <v>144</v>
          </cell>
          <cell r="EM118">
            <v>144</v>
          </cell>
          <cell r="EN118">
            <v>144</v>
          </cell>
          <cell r="EO118">
            <v>144</v>
          </cell>
          <cell r="EP118">
            <v>144</v>
          </cell>
          <cell r="EQ118">
            <v>144</v>
          </cell>
          <cell r="ER118">
            <v>144</v>
          </cell>
          <cell r="ES118">
            <v>144</v>
          </cell>
          <cell r="ET118">
            <v>144</v>
          </cell>
          <cell r="EU118">
            <v>120</v>
          </cell>
          <cell r="EV118">
            <v>120</v>
          </cell>
          <cell r="EW118">
            <v>120</v>
          </cell>
          <cell r="EX118">
            <v>120</v>
          </cell>
          <cell r="EY118">
            <v>120</v>
          </cell>
          <cell r="EZ118">
            <v>120</v>
          </cell>
          <cell r="FA118">
            <v>120</v>
          </cell>
          <cell r="FB118">
            <v>120</v>
          </cell>
          <cell r="FC118">
            <v>120</v>
          </cell>
          <cell r="FD118">
            <v>120</v>
          </cell>
          <cell r="FE118">
            <v>120</v>
          </cell>
          <cell r="FF118">
            <v>120</v>
          </cell>
          <cell r="FG118">
            <v>120</v>
          </cell>
          <cell r="FH118">
            <v>120</v>
          </cell>
          <cell r="FI118">
            <v>120</v>
          </cell>
          <cell r="FJ118">
            <v>120</v>
          </cell>
          <cell r="FK118">
            <v>120</v>
          </cell>
          <cell r="FL118">
            <v>120</v>
          </cell>
          <cell r="FM118">
            <v>120</v>
          </cell>
          <cell r="FN118">
            <v>120</v>
          </cell>
          <cell r="FO118">
            <v>120</v>
          </cell>
          <cell r="FP118">
            <v>120</v>
          </cell>
          <cell r="FQ118">
            <v>120</v>
          </cell>
          <cell r="FR118">
            <v>120</v>
          </cell>
          <cell r="FS118">
            <v>144</v>
          </cell>
          <cell r="FT118">
            <v>144</v>
          </cell>
          <cell r="FU118">
            <v>144</v>
          </cell>
          <cell r="FV118">
            <v>144</v>
          </cell>
          <cell r="FW118">
            <v>144</v>
          </cell>
          <cell r="FX118">
            <v>144</v>
          </cell>
          <cell r="FY118">
            <v>144</v>
          </cell>
          <cell r="FZ118">
            <v>144</v>
          </cell>
          <cell r="GA118">
            <v>144</v>
          </cell>
          <cell r="GB118">
            <v>144</v>
          </cell>
          <cell r="GC118">
            <v>144</v>
          </cell>
          <cell r="GD118">
            <v>144</v>
          </cell>
          <cell r="GE118">
            <v>144</v>
          </cell>
          <cell r="GF118">
            <v>144</v>
          </cell>
          <cell r="GG118">
            <v>144</v>
          </cell>
          <cell r="GH118">
            <v>144</v>
          </cell>
          <cell r="GI118">
            <v>144</v>
          </cell>
          <cell r="GJ118">
            <v>144</v>
          </cell>
          <cell r="GK118">
            <v>144</v>
          </cell>
          <cell r="GL118">
            <v>144</v>
          </cell>
          <cell r="GM118">
            <v>144</v>
          </cell>
          <cell r="GN118">
            <v>144</v>
          </cell>
          <cell r="GO118">
            <v>144</v>
          </cell>
          <cell r="GP118">
            <v>144</v>
          </cell>
          <cell r="GQ118">
            <v>144</v>
          </cell>
          <cell r="GR118">
            <v>144</v>
          </cell>
          <cell r="GS118">
            <v>144</v>
          </cell>
          <cell r="GT118">
            <v>144</v>
          </cell>
          <cell r="GU118">
            <v>144</v>
          </cell>
          <cell r="GV118">
            <v>144</v>
          </cell>
          <cell r="GW118">
            <v>144</v>
          </cell>
          <cell r="GX118">
            <v>144</v>
          </cell>
          <cell r="GY118">
            <v>144</v>
          </cell>
          <cell r="GZ118">
            <v>144</v>
          </cell>
          <cell r="HA118">
            <v>144</v>
          </cell>
          <cell r="HB118">
            <v>144</v>
          </cell>
          <cell r="HC118">
            <v>120</v>
          </cell>
          <cell r="HD118">
            <v>120</v>
          </cell>
          <cell r="HE118">
            <v>120</v>
          </cell>
          <cell r="HF118">
            <v>120</v>
          </cell>
          <cell r="HG118">
            <v>120</v>
          </cell>
          <cell r="HH118">
            <v>120</v>
          </cell>
          <cell r="HI118">
            <v>120</v>
          </cell>
          <cell r="HJ118">
            <v>120</v>
          </cell>
          <cell r="HK118">
            <v>120</v>
          </cell>
          <cell r="HL118">
            <v>120</v>
          </cell>
          <cell r="HM118">
            <v>120</v>
          </cell>
          <cell r="HN118">
            <v>120</v>
          </cell>
          <cell r="HO118">
            <v>120</v>
          </cell>
          <cell r="HP118">
            <v>120</v>
          </cell>
          <cell r="HQ118">
            <v>120</v>
          </cell>
          <cell r="HR118">
            <v>120</v>
          </cell>
          <cell r="HS118">
            <v>120</v>
          </cell>
          <cell r="HT118">
            <v>120</v>
          </cell>
          <cell r="HU118">
            <v>120</v>
          </cell>
          <cell r="HV118">
            <v>120</v>
          </cell>
          <cell r="HW118">
            <v>120</v>
          </cell>
          <cell r="HX118">
            <v>120</v>
          </cell>
          <cell r="HY118">
            <v>120</v>
          </cell>
          <cell r="HZ118">
            <v>120</v>
          </cell>
          <cell r="IA118">
            <v>144</v>
          </cell>
          <cell r="IB118">
            <v>144</v>
          </cell>
          <cell r="IC118">
            <v>144</v>
          </cell>
          <cell r="ID118">
            <v>144</v>
          </cell>
          <cell r="IE118">
            <v>144</v>
          </cell>
          <cell r="IF118">
            <v>144</v>
          </cell>
          <cell r="IG118">
            <v>144</v>
          </cell>
          <cell r="IH118">
            <v>144</v>
          </cell>
          <cell r="II118">
            <v>144</v>
          </cell>
          <cell r="IJ118">
            <v>144</v>
          </cell>
          <cell r="IK118">
            <v>144</v>
          </cell>
          <cell r="IL118">
            <v>144</v>
          </cell>
          <cell r="IM118">
            <v>144</v>
          </cell>
          <cell r="IN118">
            <v>144</v>
          </cell>
          <cell r="IO118">
            <v>144</v>
          </cell>
          <cell r="IP118">
            <v>144</v>
          </cell>
          <cell r="IQ118">
            <v>144</v>
          </cell>
          <cell r="IR118">
            <v>144</v>
          </cell>
          <cell r="IS118">
            <v>144</v>
          </cell>
          <cell r="IT118">
            <v>144</v>
          </cell>
          <cell r="IU118">
            <v>144</v>
          </cell>
          <cell r="IV118">
            <v>144</v>
          </cell>
          <cell r="IW118">
            <v>144</v>
          </cell>
          <cell r="IX118">
            <v>144</v>
          </cell>
          <cell r="IY118">
            <v>144</v>
          </cell>
          <cell r="IZ118">
            <v>144</v>
          </cell>
          <cell r="JA118">
            <v>144</v>
          </cell>
          <cell r="JB118">
            <v>144</v>
          </cell>
          <cell r="JC118">
            <v>144</v>
          </cell>
          <cell r="JD118">
            <v>144</v>
          </cell>
          <cell r="JE118">
            <v>144</v>
          </cell>
          <cell r="JF118">
            <v>144</v>
          </cell>
          <cell r="JG118">
            <v>144</v>
          </cell>
          <cell r="JH118">
            <v>144</v>
          </cell>
          <cell r="JI118">
            <v>144</v>
          </cell>
          <cell r="JJ118">
            <v>144</v>
          </cell>
          <cell r="JK118">
            <v>144</v>
          </cell>
          <cell r="JL118">
            <v>144</v>
          </cell>
          <cell r="JM118">
            <v>144</v>
          </cell>
          <cell r="JN118">
            <v>144</v>
          </cell>
          <cell r="JO118">
            <v>144</v>
          </cell>
          <cell r="JP118">
            <v>144</v>
          </cell>
          <cell r="JQ118">
            <v>144</v>
          </cell>
          <cell r="JR118">
            <v>144</v>
          </cell>
          <cell r="JS118">
            <v>144</v>
          </cell>
          <cell r="JT118">
            <v>144</v>
          </cell>
          <cell r="JU118">
            <v>144</v>
          </cell>
          <cell r="JV118">
            <v>144</v>
          </cell>
        </row>
        <row r="119">
          <cell r="G119">
            <v>329.16385911179179</v>
          </cell>
          <cell r="H119">
            <v>329.16385911179179</v>
          </cell>
          <cell r="I119">
            <v>329.16385911179179</v>
          </cell>
          <cell r="J119">
            <v>329.16385911179179</v>
          </cell>
          <cell r="K119">
            <v>329.16385911179179</v>
          </cell>
          <cell r="L119">
            <v>329.16385911179179</v>
          </cell>
          <cell r="M119">
            <v>329.16385911179179</v>
          </cell>
          <cell r="N119">
            <v>329.16385911179179</v>
          </cell>
          <cell r="O119">
            <v>329.16385911179179</v>
          </cell>
          <cell r="P119">
            <v>329.16385911179179</v>
          </cell>
          <cell r="Q119">
            <v>329.16385911179179</v>
          </cell>
          <cell r="R119">
            <v>329.16385911179179</v>
          </cell>
          <cell r="S119">
            <v>394.99663093415006</v>
          </cell>
          <cell r="T119">
            <v>394.99663093415006</v>
          </cell>
          <cell r="U119">
            <v>394.99663093415006</v>
          </cell>
          <cell r="V119">
            <v>394.99663093415006</v>
          </cell>
          <cell r="W119">
            <v>394.99663093415006</v>
          </cell>
          <cell r="X119">
            <v>394.99663093415006</v>
          </cell>
          <cell r="Y119">
            <v>394.99663093415006</v>
          </cell>
          <cell r="Z119">
            <v>394.99663093415006</v>
          </cell>
          <cell r="AA119">
            <v>394.99663093415006</v>
          </cell>
          <cell r="AB119">
            <v>394.99663093415006</v>
          </cell>
          <cell r="AC119">
            <v>394.99663093415006</v>
          </cell>
          <cell r="AD119">
            <v>394.99663093415006</v>
          </cell>
          <cell r="AE119">
            <v>329.16385911179179</v>
          </cell>
          <cell r="AF119">
            <v>329.16385911179179</v>
          </cell>
          <cell r="AG119">
            <v>329.16385911179179</v>
          </cell>
          <cell r="AH119">
            <v>329.16385911179179</v>
          </cell>
          <cell r="AI119">
            <v>329.16385911179179</v>
          </cell>
          <cell r="AJ119">
            <v>329.16385911179179</v>
          </cell>
          <cell r="AK119">
            <v>329.16385911179179</v>
          </cell>
          <cell r="AL119">
            <v>329.16385911179179</v>
          </cell>
          <cell r="AM119">
            <v>329.16385911179179</v>
          </cell>
          <cell r="AN119">
            <v>329.16385911179179</v>
          </cell>
          <cell r="AO119">
            <v>329.16385911179179</v>
          </cell>
          <cell r="AP119">
            <v>329.16385911179179</v>
          </cell>
          <cell r="AQ119">
            <v>394.99663093415006</v>
          </cell>
          <cell r="AR119">
            <v>394.99663093415006</v>
          </cell>
          <cell r="AS119">
            <v>394.99663093415006</v>
          </cell>
          <cell r="AT119">
            <v>394.99663093415006</v>
          </cell>
          <cell r="AU119">
            <v>394.99663093415006</v>
          </cell>
          <cell r="AV119">
            <v>394.99663093415006</v>
          </cell>
          <cell r="AW119">
            <v>394.99663093415006</v>
          </cell>
          <cell r="AX119">
            <v>394.99663093415006</v>
          </cell>
          <cell r="AY119">
            <v>394.99663093415006</v>
          </cell>
          <cell r="AZ119">
            <v>394.99663093415006</v>
          </cell>
          <cell r="BA119">
            <v>394.99663093415006</v>
          </cell>
          <cell r="BB119">
            <v>394.99663093415006</v>
          </cell>
          <cell r="BC119">
            <v>394.99663093415006</v>
          </cell>
          <cell r="BD119">
            <v>394.99663093415006</v>
          </cell>
          <cell r="BE119">
            <v>394.99663093415006</v>
          </cell>
          <cell r="BF119">
            <v>394.99663093415006</v>
          </cell>
          <cell r="BG119">
            <v>394.99663093415006</v>
          </cell>
          <cell r="BH119">
            <v>394.99663093415006</v>
          </cell>
          <cell r="BI119">
            <v>394.99663093415006</v>
          </cell>
          <cell r="BJ119">
            <v>394.99663093415006</v>
          </cell>
          <cell r="BK119">
            <v>394.99663093415006</v>
          </cell>
          <cell r="BL119">
            <v>394.99663093415006</v>
          </cell>
          <cell r="BM119">
            <v>394.99663093415006</v>
          </cell>
          <cell r="BN119">
            <v>394.99663093415006</v>
          </cell>
          <cell r="BO119">
            <v>329.16385911179179</v>
          </cell>
          <cell r="BP119">
            <v>329.16385911179179</v>
          </cell>
          <cell r="BQ119">
            <v>329.16385911179179</v>
          </cell>
          <cell r="BR119">
            <v>329.16385911179179</v>
          </cell>
          <cell r="BS119">
            <v>329.16385911179179</v>
          </cell>
          <cell r="BT119">
            <v>329.16385911179179</v>
          </cell>
          <cell r="BU119">
            <v>329.16385911179179</v>
          </cell>
          <cell r="BV119">
            <v>329.16385911179179</v>
          </cell>
          <cell r="BW119">
            <v>329.16385911179179</v>
          </cell>
          <cell r="BX119">
            <v>329.16385911179179</v>
          </cell>
          <cell r="BY119">
            <v>329.16385911179179</v>
          </cell>
          <cell r="BZ119">
            <v>329.16385911179179</v>
          </cell>
          <cell r="CA119">
            <v>329.16385911179179</v>
          </cell>
          <cell r="CB119">
            <v>329.16385911179179</v>
          </cell>
          <cell r="CC119">
            <v>329.16385911179179</v>
          </cell>
          <cell r="CD119">
            <v>329.16385911179179</v>
          </cell>
          <cell r="CE119">
            <v>329.16385911179179</v>
          </cell>
          <cell r="CF119">
            <v>329.16385911179179</v>
          </cell>
          <cell r="CG119">
            <v>329.16385911179179</v>
          </cell>
          <cell r="CH119">
            <v>329.16385911179179</v>
          </cell>
          <cell r="CI119">
            <v>329.16385911179179</v>
          </cell>
          <cell r="CJ119">
            <v>329.16385911179179</v>
          </cell>
          <cell r="CK119">
            <v>329.16385911179179</v>
          </cell>
          <cell r="CL119">
            <v>329.16385911179179</v>
          </cell>
          <cell r="CM119">
            <v>394.99663093415006</v>
          </cell>
          <cell r="CN119">
            <v>394.99663093415006</v>
          </cell>
          <cell r="CO119">
            <v>394.99663093415006</v>
          </cell>
          <cell r="CP119">
            <v>394.99663093415006</v>
          </cell>
          <cell r="CQ119">
            <v>394.99663093415006</v>
          </cell>
          <cell r="CR119">
            <v>394.99663093415006</v>
          </cell>
          <cell r="CS119">
            <v>394.99663093415006</v>
          </cell>
          <cell r="CT119">
            <v>394.99663093415006</v>
          </cell>
          <cell r="CU119">
            <v>394.99663093415006</v>
          </cell>
          <cell r="CV119">
            <v>394.99663093415006</v>
          </cell>
          <cell r="CW119">
            <v>394.99663093415006</v>
          </cell>
          <cell r="CX119">
            <v>394.99663093415006</v>
          </cell>
          <cell r="CY119">
            <v>394.99663093415006</v>
          </cell>
          <cell r="CZ119">
            <v>394.99663093415006</v>
          </cell>
          <cell r="DA119">
            <v>394.99663093415006</v>
          </cell>
          <cell r="DB119">
            <v>394.99663093415006</v>
          </cell>
          <cell r="DC119">
            <v>394.99663093415006</v>
          </cell>
          <cell r="DD119">
            <v>394.99663093415006</v>
          </cell>
          <cell r="DE119">
            <v>394.99663093415006</v>
          </cell>
          <cell r="DF119">
            <v>394.99663093415006</v>
          </cell>
          <cell r="DG119">
            <v>394.99663093415006</v>
          </cell>
          <cell r="DH119">
            <v>394.99663093415006</v>
          </cell>
          <cell r="DI119">
            <v>394.99663093415006</v>
          </cell>
          <cell r="DJ119">
            <v>394.99663093415006</v>
          </cell>
          <cell r="DK119">
            <v>394.99663093415006</v>
          </cell>
          <cell r="DL119">
            <v>394.99663093415006</v>
          </cell>
          <cell r="DM119">
            <v>394.99663093415006</v>
          </cell>
          <cell r="DN119">
            <v>394.99663093415006</v>
          </cell>
          <cell r="DO119">
            <v>394.99663093415006</v>
          </cell>
          <cell r="DP119">
            <v>394.99663093415006</v>
          </cell>
          <cell r="DQ119">
            <v>394.99663093415006</v>
          </cell>
          <cell r="DR119">
            <v>394.99663093415006</v>
          </cell>
          <cell r="DS119">
            <v>394.99663093415006</v>
          </cell>
          <cell r="DT119">
            <v>394.99663093415006</v>
          </cell>
          <cell r="DU119">
            <v>394.99663093415006</v>
          </cell>
          <cell r="DV119">
            <v>394.99663093415006</v>
          </cell>
          <cell r="DW119">
            <v>394.99663093415006</v>
          </cell>
          <cell r="DX119">
            <v>394.99663093415006</v>
          </cell>
          <cell r="DY119">
            <v>394.99663093415006</v>
          </cell>
          <cell r="DZ119">
            <v>394.99663093415006</v>
          </cell>
          <cell r="EA119">
            <v>394.99663093415006</v>
          </cell>
          <cell r="EB119">
            <v>394.99663093415006</v>
          </cell>
          <cell r="EC119">
            <v>394.99663093415006</v>
          </cell>
          <cell r="ED119">
            <v>394.99663093415006</v>
          </cell>
          <cell r="EE119">
            <v>394.99663093415006</v>
          </cell>
          <cell r="EF119">
            <v>394.99663093415006</v>
          </cell>
          <cell r="EG119">
            <v>394.99663093415006</v>
          </cell>
          <cell r="EH119">
            <v>394.99663093415006</v>
          </cell>
          <cell r="EI119">
            <v>394.99663093415006</v>
          </cell>
          <cell r="EJ119">
            <v>394.99663093415006</v>
          </cell>
          <cell r="EK119">
            <v>394.99663093415006</v>
          </cell>
          <cell r="EL119">
            <v>394.99663093415006</v>
          </cell>
          <cell r="EM119">
            <v>394.99663093415006</v>
          </cell>
          <cell r="EN119">
            <v>394.99663093415006</v>
          </cell>
          <cell r="EO119">
            <v>394.99663093415006</v>
          </cell>
          <cell r="EP119">
            <v>394.99663093415006</v>
          </cell>
          <cell r="EQ119">
            <v>394.99663093415006</v>
          </cell>
          <cell r="ER119">
            <v>394.99663093415006</v>
          </cell>
          <cell r="ES119">
            <v>394.99663093415006</v>
          </cell>
          <cell r="ET119">
            <v>394.99663093415006</v>
          </cell>
          <cell r="EU119">
            <v>329.16385911179179</v>
          </cell>
          <cell r="EV119">
            <v>329.16385911179179</v>
          </cell>
          <cell r="EW119">
            <v>329.16385911179179</v>
          </cell>
          <cell r="EX119">
            <v>329.16385911179179</v>
          </cell>
          <cell r="EY119">
            <v>329.16385911179179</v>
          </cell>
          <cell r="EZ119">
            <v>329.16385911179179</v>
          </cell>
          <cell r="FA119">
            <v>329.16385911179179</v>
          </cell>
          <cell r="FB119">
            <v>329.16385911179179</v>
          </cell>
          <cell r="FC119">
            <v>329.16385911179179</v>
          </cell>
          <cell r="FD119">
            <v>329.16385911179179</v>
          </cell>
          <cell r="FE119">
            <v>329.16385911179179</v>
          </cell>
          <cell r="FF119">
            <v>329.16385911179179</v>
          </cell>
          <cell r="FG119">
            <v>329.16385911179179</v>
          </cell>
          <cell r="FH119">
            <v>329.16385911179179</v>
          </cell>
          <cell r="FI119">
            <v>329.16385911179179</v>
          </cell>
          <cell r="FJ119">
            <v>329.16385911179179</v>
          </cell>
          <cell r="FK119">
            <v>329.16385911179179</v>
          </cell>
          <cell r="FL119">
            <v>329.16385911179179</v>
          </cell>
          <cell r="FM119">
            <v>329.16385911179179</v>
          </cell>
          <cell r="FN119">
            <v>329.16385911179179</v>
          </cell>
          <cell r="FO119">
            <v>329.16385911179179</v>
          </cell>
          <cell r="FP119">
            <v>329.16385911179179</v>
          </cell>
          <cell r="FQ119">
            <v>329.16385911179179</v>
          </cell>
          <cell r="FR119">
            <v>329.16385911179179</v>
          </cell>
          <cell r="FS119">
            <v>394.99663093415006</v>
          </cell>
          <cell r="FT119">
            <v>394.99663093415006</v>
          </cell>
          <cell r="FU119">
            <v>394.99663093415006</v>
          </cell>
          <cell r="FV119">
            <v>394.99663093415006</v>
          </cell>
          <cell r="FW119">
            <v>394.99663093415006</v>
          </cell>
          <cell r="FX119">
            <v>394.99663093415006</v>
          </cell>
          <cell r="FY119">
            <v>394.99663093415006</v>
          </cell>
          <cell r="FZ119">
            <v>394.99663093415006</v>
          </cell>
          <cell r="GA119">
            <v>394.99663093415006</v>
          </cell>
          <cell r="GB119">
            <v>394.99663093415006</v>
          </cell>
          <cell r="GC119">
            <v>394.99663093415006</v>
          </cell>
          <cell r="GD119">
            <v>394.99663093415006</v>
          </cell>
          <cell r="GE119">
            <v>394.99663093415006</v>
          </cell>
          <cell r="GF119">
            <v>394.99663093415006</v>
          </cell>
          <cell r="GG119">
            <v>394.99663093415006</v>
          </cell>
          <cell r="GH119">
            <v>394.99663093415006</v>
          </cell>
          <cell r="GI119">
            <v>394.99663093415006</v>
          </cell>
          <cell r="GJ119">
            <v>394.99663093415006</v>
          </cell>
          <cell r="GK119">
            <v>394.99663093415006</v>
          </cell>
          <cell r="GL119">
            <v>394.99663093415006</v>
          </cell>
          <cell r="GM119">
            <v>394.99663093415006</v>
          </cell>
          <cell r="GN119">
            <v>394.99663093415006</v>
          </cell>
          <cell r="GO119">
            <v>394.99663093415006</v>
          </cell>
          <cell r="GP119">
            <v>394.99663093415006</v>
          </cell>
          <cell r="GQ119">
            <v>394.99663093415006</v>
          </cell>
          <cell r="GR119">
            <v>394.99663093415006</v>
          </cell>
          <cell r="GS119">
            <v>394.99663093415006</v>
          </cell>
          <cell r="GT119">
            <v>394.99663093415006</v>
          </cell>
          <cell r="GU119">
            <v>394.99663093415006</v>
          </cell>
          <cell r="GV119">
            <v>394.99663093415006</v>
          </cell>
          <cell r="GW119">
            <v>394.99663093415006</v>
          </cell>
          <cell r="GX119">
            <v>394.99663093415006</v>
          </cell>
          <cell r="GY119">
            <v>394.99663093415006</v>
          </cell>
          <cell r="GZ119">
            <v>394.99663093415006</v>
          </cell>
          <cell r="HA119">
            <v>394.99663093415006</v>
          </cell>
          <cell r="HB119">
            <v>394.99663093415006</v>
          </cell>
          <cell r="HC119">
            <v>329.16385911179179</v>
          </cell>
          <cell r="HD119">
            <v>329.16385911179179</v>
          </cell>
          <cell r="HE119">
            <v>329.16385911179179</v>
          </cell>
          <cell r="HF119">
            <v>329.16385911179179</v>
          </cell>
          <cell r="HG119">
            <v>329.16385911179179</v>
          </cell>
          <cell r="HH119">
            <v>329.16385911179179</v>
          </cell>
          <cell r="HI119">
            <v>329.16385911179179</v>
          </cell>
          <cell r="HJ119">
            <v>329.16385911179179</v>
          </cell>
          <cell r="HK119">
            <v>329.16385911179179</v>
          </cell>
          <cell r="HL119">
            <v>329.16385911179179</v>
          </cell>
          <cell r="HM119">
            <v>329.16385911179179</v>
          </cell>
          <cell r="HN119">
            <v>329.16385911179179</v>
          </cell>
          <cell r="HO119">
            <v>329.16385911179179</v>
          </cell>
          <cell r="HP119">
            <v>329.16385911179179</v>
          </cell>
          <cell r="HQ119">
            <v>329.16385911179179</v>
          </cell>
          <cell r="HR119">
            <v>329.16385911179179</v>
          </cell>
          <cell r="HS119">
            <v>329.16385911179179</v>
          </cell>
          <cell r="HT119">
            <v>329.16385911179179</v>
          </cell>
          <cell r="HU119">
            <v>329.16385911179179</v>
          </cell>
          <cell r="HV119">
            <v>329.16385911179179</v>
          </cell>
          <cell r="HW119">
            <v>329.16385911179179</v>
          </cell>
          <cell r="HX119">
            <v>329.16385911179179</v>
          </cell>
          <cell r="HY119">
            <v>329.16385911179179</v>
          </cell>
          <cell r="HZ119">
            <v>329.16385911179179</v>
          </cell>
          <cell r="IA119">
            <v>394.99663093415006</v>
          </cell>
          <cell r="IB119">
            <v>394.99663093415006</v>
          </cell>
          <cell r="IC119">
            <v>394.99663093415006</v>
          </cell>
          <cell r="ID119">
            <v>394.99663093415006</v>
          </cell>
          <cell r="IE119">
            <v>394.99663093415006</v>
          </cell>
          <cell r="IF119">
            <v>394.99663093415006</v>
          </cell>
          <cell r="IG119">
            <v>394.99663093415006</v>
          </cell>
          <cell r="IH119">
            <v>394.99663093415006</v>
          </cell>
          <cell r="II119">
            <v>394.99663093415006</v>
          </cell>
          <cell r="IJ119">
            <v>394.99663093415006</v>
          </cell>
          <cell r="IK119">
            <v>394.99663093415006</v>
          </cell>
          <cell r="IL119">
            <v>394.99663093415006</v>
          </cell>
          <cell r="IM119">
            <v>394.99663093415006</v>
          </cell>
          <cell r="IN119">
            <v>394.99663093415006</v>
          </cell>
          <cell r="IO119">
            <v>394.99663093415006</v>
          </cell>
          <cell r="IP119">
            <v>394.99663093415006</v>
          </cell>
          <cell r="IQ119">
            <v>394.99663093415006</v>
          </cell>
          <cell r="IR119">
            <v>394.99663093415006</v>
          </cell>
          <cell r="IS119">
            <v>394.99663093415006</v>
          </cell>
          <cell r="IT119">
            <v>394.99663093415006</v>
          </cell>
          <cell r="IU119">
            <v>394.99663093415006</v>
          </cell>
          <cell r="IV119">
            <v>394.99663093415006</v>
          </cell>
          <cell r="IW119">
            <v>394.99663093415006</v>
          </cell>
          <cell r="IX119">
            <v>394.99663093415006</v>
          </cell>
          <cell r="IY119">
            <v>394.99663093415006</v>
          </cell>
          <cell r="IZ119">
            <v>394.99663093415006</v>
          </cell>
          <cell r="JA119">
            <v>394.99663093415006</v>
          </cell>
          <cell r="JB119">
            <v>394.99663093415006</v>
          </cell>
          <cell r="JC119">
            <v>394.99663093415006</v>
          </cell>
          <cell r="JD119">
            <v>394.99663093415006</v>
          </cell>
          <cell r="JE119">
            <v>394.99663093415006</v>
          </cell>
          <cell r="JF119">
            <v>394.99663093415006</v>
          </cell>
          <cell r="JG119">
            <v>394.99663093415006</v>
          </cell>
          <cell r="JH119">
            <v>394.99663093415006</v>
          </cell>
          <cell r="JI119">
            <v>394.99663093415006</v>
          </cell>
          <cell r="JJ119">
            <v>394.99663093415006</v>
          </cell>
          <cell r="JK119">
            <v>394.99663093415006</v>
          </cell>
          <cell r="JL119">
            <v>394.99663093415006</v>
          </cell>
          <cell r="JM119">
            <v>394.99663093415006</v>
          </cell>
          <cell r="JN119">
            <v>394.99663093415006</v>
          </cell>
          <cell r="JO119">
            <v>394.99663093415006</v>
          </cell>
          <cell r="JP119">
            <v>394.99663093415006</v>
          </cell>
          <cell r="JQ119">
            <v>394.99663093415006</v>
          </cell>
          <cell r="JR119">
            <v>394.99663093415006</v>
          </cell>
          <cell r="JS119">
            <v>394.99663093415006</v>
          </cell>
          <cell r="JT119">
            <v>394.99663093415006</v>
          </cell>
          <cell r="JU119">
            <v>394.99663093415006</v>
          </cell>
          <cell r="JV119">
            <v>394.99663093415006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</row>
        <row r="127">
          <cell r="G127">
            <v>159.71687595712098</v>
          </cell>
          <cell r="H127">
            <v>159.71687595712098</v>
          </cell>
          <cell r="I127">
            <v>159.71687595712098</v>
          </cell>
          <cell r="J127">
            <v>159.71687595712098</v>
          </cell>
          <cell r="K127">
            <v>159.71687595712098</v>
          </cell>
          <cell r="L127">
            <v>159.71687595712098</v>
          </cell>
          <cell r="M127">
            <v>159.71687595712098</v>
          </cell>
          <cell r="N127">
            <v>159.71687595712098</v>
          </cell>
          <cell r="O127">
            <v>159.71687595712098</v>
          </cell>
          <cell r="P127">
            <v>159.71687595712098</v>
          </cell>
          <cell r="Q127">
            <v>159.71687595712098</v>
          </cell>
          <cell r="R127">
            <v>159.71687595712098</v>
          </cell>
          <cell r="S127">
            <v>191.6602511485452</v>
          </cell>
          <cell r="T127">
            <v>191.6602511485452</v>
          </cell>
          <cell r="U127">
            <v>191.6602511485452</v>
          </cell>
          <cell r="V127">
            <v>191.6602511485452</v>
          </cell>
          <cell r="W127">
            <v>191.6602511485452</v>
          </cell>
          <cell r="X127">
            <v>191.6602511485452</v>
          </cell>
          <cell r="Y127">
            <v>191.6602511485452</v>
          </cell>
          <cell r="Z127">
            <v>191.6602511485452</v>
          </cell>
          <cell r="AA127">
            <v>191.6602511485452</v>
          </cell>
          <cell r="AB127">
            <v>191.6602511485452</v>
          </cell>
          <cell r="AC127">
            <v>191.6602511485452</v>
          </cell>
          <cell r="AD127">
            <v>191.6602511485452</v>
          </cell>
          <cell r="AE127">
            <v>159.71687595712098</v>
          </cell>
          <cell r="AF127">
            <v>159.71687595712098</v>
          </cell>
          <cell r="AG127">
            <v>159.71687595712098</v>
          </cell>
          <cell r="AH127">
            <v>159.71687595712098</v>
          </cell>
          <cell r="AI127">
            <v>159.71687595712098</v>
          </cell>
          <cell r="AJ127">
            <v>159.71687595712098</v>
          </cell>
          <cell r="AK127">
            <v>159.71687595712098</v>
          </cell>
          <cell r="AL127">
            <v>159.71687595712098</v>
          </cell>
          <cell r="AM127">
            <v>159.71687595712098</v>
          </cell>
          <cell r="AN127">
            <v>159.71687595712098</v>
          </cell>
          <cell r="AO127">
            <v>159.71687595712098</v>
          </cell>
          <cell r="AP127">
            <v>159.71687595712098</v>
          </cell>
          <cell r="AQ127">
            <v>191.6602511485452</v>
          </cell>
          <cell r="AR127">
            <v>191.6602511485452</v>
          </cell>
          <cell r="AS127">
            <v>191.6602511485452</v>
          </cell>
          <cell r="AT127">
            <v>191.6602511485452</v>
          </cell>
          <cell r="AU127">
            <v>191.6602511485452</v>
          </cell>
          <cell r="AV127">
            <v>191.6602511485452</v>
          </cell>
          <cell r="AW127">
            <v>191.6602511485452</v>
          </cell>
          <cell r="AX127">
            <v>191.6602511485452</v>
          </cell>
          <cell r="AY127">
            <v>191.6602511485452</v>
          </cell>
          <cell r="AZ127">
            <v>191.6602511485452</v>
          </cell>
          <cell r="BA127">
            <v>191.6602511485452</v>
          </cell>
          <cell r="BB127">
            <v>191.6602511485452</v>
          </cell>
          <cell r="BC127">
            <v>191.6602511485452</v>
          </cell>
          <cell r="BD127">
            <v>191.6602511485452</v>
          </cell>
          <cell r="BE127">
            <v>191.6602511485452</v>
          </cell>
          <cell r="BF127">
            <v>191.6602511485452</v>
          </cell>
          <cell r="BG127">
            <v>191.6602511485452</v>
          </cell>
          <cell r="BH127">
            <v>191.6602511485452</v>
          </cell>
          <cell r="BI127">
            <v>191.6602511485452</v>
          </cell>
          <cell r="BJ127">
            <v>191.6602511485452</v>
          </cell>
          <cell r="BK127">
            <v>191.6602511485452</v>
          </cell>
          <cell r="BL127">
            <v>191.6602511485452</v>
          </cell>
          <cell r="BM127">
            <v>191.6602511485452</v>
          </cell>
          <cell r="BN127">
            <v>191.6602511485452</v>
          </cell>
          <cell r="BO127">
            <v>159.71687595712098</v>
          </cell>
          <cell r="BP127">
            <v>159.71687595712098</v>
          </cell>
          <cell r="BQ127">
            <v>159.71687595712098</v>
          </cell>
          <cell r="BR127">
            <v>159.71687595712098</v>
          </cell>
          <cell r="BS127">
            <v>159.71687595712098</v>
          </cell>
          <cell r="BT127">
            <v>159.71687595712098</v>
          </cell>
          <cell r="BU127">
            <v>159.71687595712098</v>
          </cell>
          <cell r="BV127">
            <v>159.71687595712098</v>
          </cell>
          <cell r="BW127">
            <v>159.71687595712098</v>
          </cell>
          <cell r="BX127">
            <v>159.71687595712098</v>
          </cell>
          <cell r="BY127">
            <v>159.71687595712098</v>
          </cell>
          <cell r="BZ127">
            <v>159.71687595712098</v>
          </cell>
          <cell r="CA127">
            <v>159.71687595712098</v>
          </cell>
          <cell r="CB127">
            <v>159.71687595712098</v>
          </cell>
          <cell r="CC127">
            <v>159.71687595712098</v>
          </cell>
          <cell r="CD127">
            <v>159.71687595712098</v>
          </cell>
          <cell r="CE127">
            <v>159.71687595712098</v>
          </cell>
          <cell r="CF127">
            <v>159.71687595712098</v>
          </cell>
          <cell r="CG127">
            <v>159.71687595712098</v>
          </cell>
          <cell r="CH127">
            <v>159.71687595712098</v>
          </cell>
          <cell r="CI127">
            <v>159.71687595712098</v>
          </cell>
          <cell r="CJ127">
            <v>159.71687595712098</v>
          </cell>
          <cell r="CK127">
            <v>159.71687595712098</v>
          </cell>
          <cell r="CL127">
            <v>159.71687595712098</v>
          </cell>
          <cell r="CM127">
            <v>191.6602511485452</v>
          </cell>
          <cell r="CN127">
            <v>191.6602511485452</v>
          </cell>
          <cell r="CO127">
            <v>191.6602511485452</v>
          </cell>
          <cell r="CP127">
            <v>191.6602511485452</v>
          </cell>
          <cell r="CQ127">
            <v>191.6602511485452</v>
          </cell>
          <cell r="CR127">
            <v>191.6602511485452</v>
          </cell>
          <cell r="CS127">
            <v>191.6602511485452</v>
          </cell>
          <cell r="CT127">
            <v>191.6602511485452</v>
          </cell>
          <cell r="CU127">
            <v>191.6602511485452</v>
          </cell>
          <cell r="CV127">
            <v>191.6602511485452</v>
          </cell>
          <cell r="CW127">
            <v>191.6602511485452</v>
          </cell>
          <cell r="CX127">
            <v>191.6602511485452</v>
          </cell>
          <cell r="CY127">
            <v>191.6602511485452</v>
          </cell>
          <cell r="CZ127">
            <v>191.6602511485452</v>
          </cell>
          <cell r="DA127">
            <v>191.6602511485452</v>
          </cell>
          <cell r="DB127">
            <v>191.6602511485452</v>
          </cell>
          <cell r="DC127">
            <v>191.6602511485452</v>
          </cell>
          <cell r="DD127">
            <v>191.6602511485452</v>
          </cell>
          <cell r="DE127">
            <v>191.6602511485452</v>
          </cell>
          <cell r="DF127">
            <v>191.6602511485452</v>
          </cell>
          <cell r="DG127">
            <v>191.6602511485452</v>
          </cell>
          <cell r="DH127">
            <v>191.6602511485452</v>
          </cell>
          <cell r="DI127">
            <v>191.6602511485452</v>
          </cell>
          <cell r="DJ127">
            <v>191.6602511485452</v>
          </cell>
          <cell r="DK127">
            <v>191.6602511485452</v>
          </cell>
          <cell r="DL127">
            <v>191.6602511485452</v>
          </cell>
          <cell r="DM127">
            <v>191.6602511485452</v>
          </cell>
          <cell r="DN127">
            <v>191.6602511485452</v>
          </cell>
          <cell r="DO127">
            <v>191.6602511485452</v>
          </cell>
          <cell r="DP127">
            <v>191.6602511485452</v>
          </cell>
          <cell r="DQ127">
            <v>191.6602511485452</v>
          </cell>
          <cell r="DR127">
            <v>191.6602511485452</v>
          </cell>
          <cell r="DS127">
            <v>191.6602511485452</v>
          </cell>
          <cell r="DT127">
            <v>191.6602511485452</v>
          </cell>
          <cell r="DU127">
            <v>191.6602511485452</v>
          </cell>
          <cell r="DV127">
            <v>191.6602511485452</v>
          </cell>
          <cell r="DW127">
            <v>191.6602511485452</v>
          </cell>
          <cell r="DX127">
            <v>191.6602511485452</v>
          </cell>
          <cell r="DY127">
            <v>191.6602511485452</v>
          </cell>
          <cell r="DZ127">
            <v>191.6602511485452</v>
          </cell>
          <cell r="EA127">
            <v>191.6602511485452</v>
          </cell>
          <cell r="EB127">
            <v>191.6602511485452</v>
          </cell>
          <cell r="EC127">
            <v>191.6602511485452</v>
          </cell>
          <cell r="ED127">
            <v>191.6602511485452</v>
          </cell>
          <cell r="EE127">
            <v>191.6602511485452</v>
          </cell>
          <cell r="EF127">
            <v>191.6602511485452</v>
          </cell>
          <cell r="EG127">
            <v>191.6602511485452</v>
          </cell>
          <cell r="EH127">
            <v>191.6602511485452</v>
          </cell>
          <cell r="EI127">
            <v>191.6602511485452</v>
          </cell>
          <cell r="EJ127">
            <v>191.6602511485452</v>
          </cell>
          <cell r="EK127">
            <v>191.6602511485452</v>
          </cell>
          <cell r="EL127">
            <v>191.6602511485452</v>
          </cell>
          <cell r="EM127">
            <v>191.6602511485452</v>
          </cell>
          <cell r="EN127">
            <v>191.6602511485452</v>
          </cell>
          <cell r="EO127">
            <v>191.6602511485452</v>
          </cell>
          <cell r="EP127">
            <v>191.6602511485452</v>
          </cell>
          <cell r="EQ127">
            <v>191.6602511485452</v>
          </cell>
          <cell r="ER127">
            <v>191.6602511485452</v>
          </cell>
          <cell r="ES127">
            <v>191.6602511485452</v>
          </cell>
          <cell r="ET127">
            <v>191.6602511485452</v>
          </cell>
          <cell r="EU127">
            <v>159.71687595712098</v>
          </cell>
          <cell r="EV127">
            <v>159.71687595712098</v>
          </cell>
          <cell r="EW127">
            <v>159.71687595712098</v>
          </cell>
          <cell r="EX127">
            <v>159.71687595712098</v>
          </cell>
          <cell r="EY127">
            <v>159.71687595712098</v>
          </cell>
          <cell r="EZ127">
            <v>159.71687595712098</v>
          </cell>
          <cell r="FA127">
            <v>159.71687595712098</v>
          </cell>
          <cell r="FB127">
            <v>159.71687595712098</v>
          </cell>
          <cell r="FC127">
            <v>159.71687595712098</v>
          </cell>
          <cell r="FD127">
            <v>159.71687595712098</v>
          </cell>
          <cell r="FE127">
            <v>159.71687595712098</v>
          </cell>
          <cell r="FF127">
            <v>159.71687595712098</v>
          </cell>
          <cell r="FG127">
            <v>159.71687595712098</v>
          </cell>
          <cell r="FH127">
            <v>159.71687595712098</v>
          </cell>
          <cell r="FI127">
            <v>159.71687595712098</v>
          </cell>
          <cell r="FJ127">
            <v>159.71687595712098</v>
          </cell>
          <cell r="FK127">
            <v>159.71687595712098</v>
          </cell>
          <cell r="FL127">
            <v>159.71687595712098</v>
          </cell>
          <cell r="FM127">
            <v>159.71687595712098</v>
          </cell>
          <cell r="FN127">
            <v>159.71687595712098</v>
          </cell>
          <cell r="FO127">
            <v>159.71687595712098</v>
          </cell>
          <cell r="FP127">
            <v>159.71687595712098</v>
          </cell>
          <cell r="FQ127">
            <v>159.71687595712098</v>
          </cell>
          <cell r="FR127">
            <v>159.71687595712098</v>
          </cell>
          <cell r="FS127">
            <v>191.6602511485452</v>
          </cell>
          <cell r="FT127">
            <v>191.6602511485452</v>
          </cell>
          <cell r="FU127">
            <v>191.6602511485452</v>
          </cell>
          <cell r="FV127">
            <v>191.6602511485452</v>
          </cell>
          <cell r="FW127">
            <v>191.6602511485452</v>
          </cell>
          <cell r="FX127">
            <v>191.6602511485452</v>
          </cell>
          <cell r="FY127">
            <v>191.6602511485452</v>
          </cell>
          <cell r="FZ127">
            <v>191.6602511485452</v>
          </cell>
          <cell r="GA127">
            <v>191.6602511485452</v>
          </cell>
          <cell r="GB127">
            <v>191.6602511485452</v>
          </cell>
          <cell r="GC127">
            <v>191.6602511485452</v>
          </cell>
          <cell r="GD127">
            <v>191.6602511485452</v>
          </cell>
          <cell r="GE127">
            <v>191.6602511485452</v>
          </cell>
          <cell r="GF127">
            <v>191.6602511485452</v>
          </cell>
          <cell r="GG127">
            <v>191.6602511485452</v>
          </cell>
          <cell r="GH127">
            <v>191.6602511485452</v>
          </cell>
          <cell r="GI127">
            <v>191.6602511485452</v>
          </cell>
          <cell r="GJ127">
            <v>191.6602511485452</v>
          </cell>
          <cell r="GK127">
            <v>191.6602511485452</v>
          </cell>
          <cell r="GL127">
            <v>191.6602511485452</v>
          </cell>
          <cell r="GM127">
            <v>191.6602511485452</v>
          </cell>
          <cell r="GN127">
            <v>191.6602511485452</v>
          </cell>
          <cell r="GO127">
            <v>191.6602511485452</v>
          </cell>
          <cell r="GP127">
            <v>191.6602511485452</v>
          </cell>
          <cell r="GQ127">
            <v>191.6602511485452</v>
          </cell>
          <cell r="GR127">
            <v>191.6602511485452</v>
          </cell>
          <cell r="GS127">
            <v>191.6602511485452</v>
          </cell>
          <cell r="GT127">
            <v>191.6602511485452</v>
          </cell>
          <cell r="GU127">
            <v>191.6602511485452</v>
          </cell>
          <cell r="GV127">
            <v>191.6602511485452</v>
          </cell>
          <cell r="GW127">
            <v>191.6602511485452</v>
          </cell>
          <cell r="GX127">
            <v>191.6602511485452</v>
          </cell>
          <cell r="GY127">
            <v>191.6602511485452</v>
          </cell>
          <cell r="GZ127">
            <v>191.6602511485452</v>
          </cell>
          <cell r="HA127">
            <v>191.6602511485452</v>
          </cell>
          <cell r="HB127">
            <v>191.6602511485452</v>
          </cell>
          <cell r="HC127">
            <v>159.71687595712098</v>
          </cell>
          <cell r="HD127">
            <v>159.71687595712098</v>
          </cell>
          <cell r="HE127">
            <v>159.71687595712098</v>
          </cell>
          <cell r="HF127">
            <v>159.71687595712098</v>
          </cell>
          <cell r="HG127">
            <v>159.71687595712098</v>
          </cell>
          <cell r="HH127">
            <v>159.71687595712098</v>
          </cell>
          <cell r="HI127">
            <v>159.71687595712098</v>
          </cell>
          <cell r="HJ127">
            <v>159.71687595712098</v>
          </cell>
          <cell r="HK127">
            <v>159.71687595712098</v>
          </cell>
          <cell r="HL127">
            <v>159.71687595712098</v>
          </cell>
          <cell r="HM127">
            <v>159.71687595712098</v>
          </cell>
          <cell r="HN127">
            <v>159.71687595712098</v>
          </cell>
          <cell r="HO127">
            <v>159.71687595712098</v>
          </cell>
          <cell r="HP127">
            <v>159.71687595712098</v>
          </cell>
          <cell r="HQ127">
            <v>159.71687595712098</v>
          </cell>
          <cell r="HR127">
            <v>159.71687595712098</v>
          </cell>
          <cell r="HS127">
            <v>159.71687595712098</v>
          </cell>
          <cell r="HT127">
            <v>159.71687595712098</v>
          </cell>
          <cell r="HU127">
            <v>159.71687595712098</v>
          </cell>
          <cell r="HV127">
            <v>159.71687595712098</v>
          </cell>
          <cell r="HW127">
            <v>159.71687595712098</v>
          </cell>
          <cell r="HX127">
            <v>159.71687595712098</v>
          </cell>
          <cell r="HY127">
            <v>159.71687595712098</v>
          </cell>
          <cell r="HZ127">
            <v>159.71687595712098</v>
          </cell>
          <cell r="IA127">
            <v>191.6602511485452</v>
          </cell>
          <cell r="IB127">
            <v>191.6602511485452</v>
          </cell>
          <cell r="IC127">
            <v>191.6602511485452</v>
          </cell>
          <cell r="ID127">
            <v>191.6602511485452</v>
          </cell>
          <cell r="IE127">
            <v>191.6602511485452</v>
          </cell>
          <cell r="IF127">
            <v>191.6602511485452</v>
          </cell>
          <cell r="IG127">
            <v>191.6602511485452</v>
          </cell>
          <cell r="IH127">
            <v>191.6602511485452</v>
          </cell>
          <cell r="II127">
            <v>191.6602511485452</v>
          </cell>
          <cell r="IJ127">
            <v>191.6602511485452</v>
          </cell>
          <cell r="IK127">
            <v>191.6602511485452</v>
          </cell>
          <cell r="IL127">
            <v>191.6602511485452</v>
          </cell>
          <cell r="IM127">
            <v>191.6602511485452</v>
          </cell>
          <cell r="IN127">
            <v>191.6602511485452</v>
          </cell>
          <cell r="IO127">
            <v>191.6602511485452</v>
          </cell>
          <cell r="IP127">
            <v>191.6602511485452</v>
          </cell>
          <cell r="IQ127">
            <v>191.6602511485452</v>
          </cell>
          <cell r="IR127">
            <v>191.6602511485452</v>
          </cell>
          <cell r="IS127">
            <v>191.6602511485452</v>
          </cell>
          <cell r="IT127">
            <v>191.6602511485452</v>
          </cell>
          <cell r="IU127">
            <v>191.6602511485452</v>
          </cell>
          <cell r="IV127">
            <v>191.6602511485452</v>
          </cell>
          <cell r="IW127">
            <v>191.6602511485452</v>
          </cell>
          <cell r="IX127">
            <v>191.6602511485452</v>
          </cell>
          <cell r="IY127">
            <v>191.6602511485452</v>
          </cell>
          <cell r="IZ127">
            <v>191.6602511485452</v>
          </cell>
          <cell r="JA127">
            <v>191.6602511485452</v>
          </cell>
          <cell r="JB127">
            <v>191.6602511485452</v>
          </cell>
          <cell r="JC127">
            <v>191.6602511485452</v>
          </cell>
          <cell r="JD127">
            <v>191.6602511485452</v>
          </cell>
          <cell r="JE127">
            <v>191.6602511485452</v>
          </cell>
          <cell r="JF127">
            <v>191.6602511485452</v>
          </cell>
          <cell r="JG127">
            <v>191.6602511485452</v>
          </cell>
          <cell r="JH127">
            <v>191.6602511485452</v>
          </cell>
          <cell r="JI127">
            <v>191.6602511485452</v>
          </cell>
          <cell r="JJ127">
            <v>191.6602511485452</v>
          </cell>
          <cell r="JK127">
            <v>191.6602511485452</v>
          </cell>
          <cell r="JL127">
            <v>191.6602511485452</v>
          </cell>
          <cell r="JM127">
            <v>191.6602511485452</v>
          </cell>
          <cell r="JN127">
            <v>191.6602511485452</v>
          </cell>
          <cell r="JO127">
            <v>191.6602511485452</v>
          </cell>
          <cell r="JP127">
            <v>191.6602511485452</v>
          </cell>
          <cell r="JQ127">
            <v>191.6602511485452</v>
          </cell>
          <cell r="JR127">
            <v>191.6602511485452</v>
          </cell>
          <cell r="JS127">
            <v>191.6602511485452</v>
          </cell>
          <cell r="JT127">
            <v>191.6602511485452</v>
          </cell>
          <cell r="JU127">
            <v>191.6602511485452</v>
          </cell>
          <cell r="JV127">
            <v>191.6602511485452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</row>
        <row r="137">
          <cell r="G137">
            <v>1008.3</v>
          </cell>
          <cell r="H137">
            <v>1008.3</v>
          </cell>
          <cell r="I137">
            <v>1008.3</v>
          </cell>
          <cell r="J137">
            <v>1008.3</v>
          </cell>
          <cell r="K137">
            <v>1008.3</v>
          </cell>
          <cell r="L137">
            <v>1008.3</v>
          </cell>
          <cell r="M137">
            <v>1008.3</v>
          </cell>
          <cell r="N137">
            <v>1008.3</v>
          </cell>
          <cell r="O137">
            <v>1008.3</v>
          </cell>
          <cell r="P137">
            <v>1008.3</v>
          </cell>
          <cell r="Q137">
            <v>1008.3</v>
          </cell>
          <cell r="R137">
            <v>1008.3</v>
          </cell>
          <cell r="S137">
            <v>1209.96</v>
          </cell>
          <cell r="T137">
            <v>1209.96</v>
          </cell>
          <cell r="U137">
            <v>1209.96</v>
          </cell>
          <cell r="V137">
            <v>1209.96</v>
          </cell>
          <cell r="W137">
            <v>1209.96</v>
          </cell>
          <cell r="X137">
            <v>1209.96</v>
          </cell>
          <cell r="Y137">
            <v>1209.96</v>
          </cell>
          <cell r="Z137">
            <v>1209.96</v>
          </cell>
          <cell r="AA137">
            <v>1209.96</v>
          </cell>
          <cell r="AB137">
            <v>1209.96</v>
          </cell>
          <cell r="AC137">
            <v>1209.96</v>
          </cell>
          <cell r="AD137">
            <v>1209.96</v>
          </cell>
          <cell r="AE137">
            <v>1008.3</v>
          </cell>
          <cell r="AF137">
            <v>1008.3</v>
          </cell>
          <cell r="AG137">
            <v>1008.3</v>
          </cell>
          <cell r="AH137">
            <v>1008.3</v>
          </cell>
          <cell r="AI137">
            <v>1008.3</v>
          </cell>
          <cell r="AJ137">
            <v>1008.3</v>
          </cell>
          <cell r="AK137">
            <v>1008.3</v>
          </cell>
          <cell r="AL137">
            <v>1008.3</v>
          </cell>
          <cell r="AM137">
            <v>1008.3</v>
          </cell>
          <cell r="AN137">
            <v>1008.3</v>
          </cell>
          <cell r="AO137">
            <v>1008.3</v>
          </cell>
          <cell r="AP137">
            <v>1008.3</v>
          </cell>
          <cell r="AQ137">
            <v>1209.96</v>
          </cell>
          <cell r="AR137">
            <v>1209.96</v>
          </cell>
          <cell r="AS137">
            <v>1209.96</v>
          </cell>
          <cell r="AT137">
            <v>1209.96</v>
          </cell>
          <cell r="AU137">
            <v>1209.96</v>
          </cell>
          <cell r="AV137">
            <v>1209.96</v>
          </cell>
          <cell r="AW137">
            <v>1209.96</v>
          </cell>
          <cell r="AX137">
            <v>1209.96</v>
          </cell>
          <cell r="AY137">
            <v>1209.96</v>
          </cell>
          <cell r="AZ137">
            <v>1209.96</v>
          </cell>
          <cell r="BA137">
            <v>1209.96</v>
          </cell>
          <cell r="BB137">
            <v>1209.96</v>
          </cell>
          <cell r="BC137">
            <v>1209.96</v>
          </cell>
          <cell r="BD137">
            <v>1209.96</v>
          </cell>
          <cell r="BE137">
            <v>1209.96</v>
          </cell>
          <cell r="BF137">
            <v>1209.96</v>
          </cell>
          <cell r="BG137">
            <v>1209.96</v>
          </cell>
          <cell r="BH137">
            <v>1209.96</v>
          </cell>
          <cell r="BI137">
            <v>1209.96</v>
          </cell>
          <cell r="BJ137">
            <v>1209.96</v>
          </cell>
          <cell r="BK137">
            <v>1209.96</v>
          </cell>
          <cell r="BL137">
            <v>1209.96</v>
          </cell>
          <cell r="BM137">
            <v>1209.96</v>
          </cell>
          <cell r="BN137">
            <v>1209.96</v>
          </cell>
          <cell r="BO137">
            <v>1008.3</v>
          </cell>
          <cell r="BP137">
            <v>1008.3</v>
          </cell>
          <cell r="BQ137">
            <v>1008.3</v>
          </cell>
          <cell r="BR137">
            <v>1008.3</v>
          </cell>
          <cell r="BS137">
            <v>1008.3</v>
          </cell>
          <cell r="BT137">
            <v>1008.3</v>
          </cell>
          <cell r="BU137">
            <v>1008.3</v>
          </cell>
          <cell r="BV137">
            <v>1008.3</v>
          </cell>
          <cell r="BW137">
            <v>1008.3</v>
          </cell>
          <cell r="BX137">
            <v>1008.3</v>
          </cell>
          <cell r="BY137">
            <v>1008.3</v>
          </cell>
          <cell r="BZ137">
            <v>1008.3</v>
          </cell>
          <cell r="CA137">
            <v>1008.3</v>
          </cell>
          <cell r="CB137">
            <v>1008.3</v>
          </cell>
          <cell r="CC137">
            <v>1008.3</v>
          </cell>
          <cell r="CD137">
            <v>1008.3</v>
          </cell>
          <cell r="CE137">
            <v>1008.3</v>
          </cell>
          <cell r="CF137">
            <v>1008.3</v>
          </cell>
          <cell r="CG137">
            <v>1008.3</v>
          </cell>
          <cell r="CH137">
            <v>1008.3</v>
          </cell>
          <cell r="CI137">
            <v>1008.3</v>
          </cell>
          <cell r="CJ137">
            <v>1008.3</v>
          </cell>
          <cell r="CK137">
            <v>1008.3</v>
          </cell>
          <cell r="CL137">
            <v>1008.3</v>
          </cell>
          <cell r="CM137">
            <v>1209.96</v>
          </cell>
          <cell r="CN137">
            <v>1209.96</v>
          </cell>
          <cell r="CO137">
            <v>1209.96</v>
          </cell>
          <cell r="CP137">
            <v>1209.96</v>
          </cell>
          <cell r="CQ137">
            <v>1209.96</v>
          </cell>
          <cell r="CR137">
            <v>1209.96</v>
          </cell>
          <cell r="CS137">
            <v>1209.96</v>
          </cell>
          <cell r="CT137">
            <v>1209.96</v>
          </cell>
          <cell r="CU137">
            <v>1209.96</v>
          </cell>
          <cell r="CV137">
            <v>1209.96</v>
          </cell>
          <cell r="CW137">
            <v>1209.96</v>
          </cell>
          <cell r="CX137">
            <v>1209.96</v>
          </cell>
          <cell r="CY137">
            <v>1209.96</v>
          </cell>
          <cell r="CZ137">
            <v>1209.96</v>
          </cell>
          <cell r="DA137">
            <v>1209.96</v>
          </cell>
          <cell r="DB137">
            <v>1209.96</v>
          </cell>
          <cell r="DC137">
            <v>1209.96</v>
          </cell>
          <cell r="DD137">
            <v>1209.96</v>
          </cell>
          <cell r="DE137">
            <v>1209.96</v>
          </cell>
          <cell r="DF137">
            <v>1209.96</v>
          </cell>
          <cell r="DG137">
            <v>1209.96</v>
          </cell>
          <cell r="DH137">
            <v>1209.96</v>
          </cell>
          <cell r="DI137">
            <v>1209.96</v>
          </cell>
          <cell r="DJ137">
            <v>1209.96</v>
          </cell>
          <cell r="DK137">
            <v>1209.96</v>
          </cell>
          <cell r="DL137">
            <v>1209.96</v>
          </cell>
          <cell r="DM137">
            <v>1209.96</v>
          </cell>
          <cell r="DN137">
            <v>1209.96</v>
          </cell>
          <cell r="DO137">
            <v>1209.96</v>
          </cell>
          <cell r="DP137">
            <v>1209.96</v>
          </cell>
          <cell r="DQ137">
            <v>1209.96</v>
          </cell>
          <cell r="DR137">
            <v>1209.96</v>
          </cell>
          <cell r="DS137">
            <v>1209.96</v>
          </cell>
          <cell r="DT137">
            <v>1209.96</v>
          </cell>
          <cell r="DU137">
            <v>1209.96</v>
          </cell>
          <cell r="DV137">
            <v>1209.96</v>
          </cell>
          <cell r="DW137">
            <v>1209.96</v>
          </cell>
          <cell r="DX137">
            <v>1209.96</v>
          </cell>
          <cell r="DY137">
            <v>1209.96</v>
          </cell>
          <cell r="DZ137">
            <v>1209.96</v>
          </cell>
          <cell r="EA137">
            <v>1209.96</v>
          </cell>
          <cell r="EB137">
            <v>1209.96</v>
          </cell>
          <cell r="EC137">
            <v>1209.96</v>
          </cell>
          <cell r="ED137">
            <v>1209.96</v>
          </cell>
          <cell r="EE137">
            <v>1209.96</v>
          </cell>
          <cell r="EF137">
            <v>1209.96</v>
          </cell>
          <cell r="EG137">
            <v>1209.96</v>
          </cell>
          <cell r="EH137">
            <v>1209.96</v>
          </cell>
          <cell r="EI137">
            <v>1209.96</v>
          </cell>
          <cell r="EJ137">
            <v>1209.96</v>
          </cell>
          <cell r="EK137">
            <v>1209.96</v>
          </cell>
          <cell r="EL137">
            <v>1209.96</v>
          </cell>
          <cell r="EM137">
            <v>1209.96</v>
          </cell>
          <cell r="EN137">
            <v>1209.96</v>
          </cell>
          <cell r="EO137">
            <v>1209.96</v>
          </cell>
          <cell r="EP137">
            <v>1209.96</v>
          </cell>
          <cell r="EQ137">
            <v>1209.96</v>
          </cell>
          <cell r="ER137">
            <v>1209.96</v>
          </cell>
          <cell r="ES137">
            <v>1209.96</v>
          </cell>
          <cell r="ET137">
            <v>1209.96</v>
          </cell>
          <cell r="EU137">
            <v>1008.3</v>
          </cell>
          <cell r="EV137">
            <v>1008.3</v>
          </cell>
          <cell r="EW137">
            <v>1008.3</v>
          </cell>
          <cell r="EX137">
            <v>1008.3</v>
          </cell>
          <cell r="EY137">
            <v>1008.3</v>
          </cell>
          <cell r="EZ137">
            <v>1008.3</v>
          </cell>
          <cell r="FA137">
            <v>1008.3</v>
          </cell>
          <cell r="FB137">
            <v>1008.3</v>
          </cell>
          <cell r="FC137">
            <v>1008.3</v>
          </cell>
          <cell r="FD137">
            <v>1008.3</v>
          </cell>
          <cell r="FE137">
            <v>1008.3</v>
          </cell>
          <cell r="FF137">
            <v>1008.3</v>
          </cell>
          <cell r="FG137">
            <v>1008.3</v>
          </cell>
          <cell r="FH137">
            <v>1008.3</v>
          </cell>
          <cell r="FI137">
            <v>1008.3</v>
          </cell>
          <cell r="FJ137">
            <v>1008.3</v>
          </cell>
          <cell r="FK137">
            <v>1008.3</v>
          </cell>
          <cell r="FL137">
            <v>1008.3</v>
          </cell>
          <cell r="FM137">
            <v>1008.3</v>
          </cell>
          <cell r="FN137">
            <v>1008.3</v>
          </cell>
          <cell r="FO137">
            <v>1008.3</v>
          </cell>
          <cell r="FP137">
            <v>1008.3</v>
          </cell>
          <cell r="FQ137">
            <v>1008.3</v>
          </cell>
          <cell r="FR137">
            <v>1008.3</v>
          </cell>
          <cell r="FS137">
            <v>1209.96</v>
          </cell>
          <cell r="FT137">
            <v>1209.96</v>
          </cell>
          <cell r="FU137">
            <v>1209.96</v>
          </cell>
          <cell r="FV137">
            <v>1209.96</v>
          </cell>
          <cell r="FW137">
            <v>1209.96</v>
          </cell>
          <cell r="FX137">
            <v>1209.96</v>
          </cell>
          <cell r="FY137">
            <v>1209.96</v>
          </cell>
          <cell r="FZ137">
            <v>1209.96</v>
          </cell>
          <cell r="GA137">
            <v>1209.96</v>
          </cell>
          <cell r="GB137">
            <v>1209.96</v>
          </cell>
          <cell r="GC137">
            <v>1209.96</v>
          </cell>
          <cell r="GD137">
            <v>1209.96</v>
          </cell>
          <cell r="GE137">
            <v>1209.96</v>
          </cell>
          <cell r="GF137">
            <v>1209.96</v>
          </cell>
          <cell r="GG137">
            <v>1209.96</v>
          </cell>
          <cell r="GH137">
            <v>1209.96</v>
          </cell>
          <cell r="GI137">
            <v>1209.96</v>
          </cell>
          <cell r="GJ137">
            <v>1209.96</v>
          </cell>
          <cell r="GK137">
            <v>1209.96</v>
          </cell>
          <cell r="GL137">
            <v>1209.96</v>
          </cell>
          <cell r="GM137">
            <v>1209.96</v>
          </cell>
          <cell r="GN137">
            <v>1209.96</v>
          </cell>
          <cell r="GO137">
            <v>1209.96</v>
          </cell>
          <cell r="GP137">
            <v>1209.96</v>
          </cell>
          <cell r="GQ137">
            <v>1209.96</v>
          </cell>
          <cell r="GR137">
            <v>1209.96</v>
          </cell>
          <cell r="GS137">
            <v>1209.96</v>
          </cell>
          <cell r="GT137">
            <v>1209.96</v>
          </cell>
          <cell r="GU137">
            <v>1209.96</v>
          </cell>
          <cell r="GV137">
            <v>1209.96</v>
          </cell>
          <cell r="GW137">
            <v>1209.96</v>
          </cell>
          <cell r="GX137">
            <v>1209.96</v>
          </cell>
          <cell r="GY137">
            <v>1209.96</v>
          </cell>
          <cell r="GZ137">
            <v>1209.96</v>
          </cell>
          <cell r="HA137">
            <v>1209.96</v>
          </cell>
          <cell r="HB137">
            <v>1209.96</v>
          </cell>
          <cell r="HC137">
            <v>1008.3</v>
          </cell>
          <cell r="HD137">
            <v>1008.3</v>
          </cell>
          <cell r="HE137">
            <v>1008.3</v>
          </cell>
          <cell r="HF137">
            <v>1008.3</v>
          </cell>
          <cell r="HG137">
            <v>1008.3</v>
          </cell>
          <cell r="HH137">
            <v>1008.3</v>
          </cell>
          <cell r="HI137">
            <v>1008.3</v>
          </cell>
          <cell r="HJ137">
            <v>1008.3</v>
          </cell>
          <cell r="HK137">
            <v>1008.3</v>
          </cell>
          <cell r="HL137">
            <v>1008.3</v>
          </cell>
          <cell r="HM137">
            <v>1008.3</v>
          </cell>
          <cell r="HN137">
            <v>1008.3</v>
          </cell>
          <cell r="HO137">
            <v>1008.3</v>
          </cell>
          <cell r="HP137">
            <v>1008.3</v>
          </cell>
          <cell r="HQ137">
            <v>1008.3</v>
          </cell>
          <cell r="HR137">
            <v>1008.3</v>
          </cell>
          <cell r="HS137">
            <v>1008.3</v>
          </cell>
          <cell r="HT137">
            <v>1008.3</v>
          </cell>
          <cell r="HU137">
            <v>1008.3</v>
          </cell>
          <cell r="HV137">
            <v>1008.3</v>
          </cell>
          <cell r="HW137">
            <v>1008.3</v>
          </cell>
          <cell r="HX137">
            <v>1008.3</v>
          </cell>
          <cell r="HY137">
            <v>1008.3</v>
          </cell>
          <cell r="HZ137">
            <v>1008.3</v>
          </cell>
          <cell r="IA137">
            <v>1209.96</v>
          </cell>
          <cell r="IB137">
            <v>1209.96</v>
          </cell>
          <cell r="IC137">
            <v>1209.96</v>
          </cell>
          <cell r="ID137">
            <v>1209.96</v>
          </cell>
          <cell r="IE137">
            <v>1209.96</v>
          </cell>
          <cell r="IF137">
            <v>1209.96</v>
          </cell>
          <cell r="IG137">
            <v>1209.96</v>
          </cell>
          <cell r="IH137">
            <v>1209.96</v>
          </cell>
          <cell r="II137">
            <v>1209.96</v>
          </cell>
          <cell r="IJ137">
            <v>1209.96</v>
          </cell>
          <cell r="IK137">
            <v>1209.96</v>
          </cell>
          <cell r="IL137">
            <v>1209.96</v>
          </cell>
          <cell r="IM137">
            <v>1209.96</v>
          </cell>
          <cell r="IN137">
            <v>1209.96</v>
          </cell>
          <cell r="IO137">
            <v>1209.96</v>
          </cell>
          <cell r="IP137">
            <v>1209.96</v>
          </cell>
          <cell r="IQ137">
            <v>1209.96</v>
          </cell>
          <cell r="IR137">
            <v>1209.96</v>
          </cell>
          <cell r="IS137">
            <v>1209.96</v>
          </cell>
          <cell r="IT137">
            <v>1209.96</v>
          </cell>
          <cell r="IU137">
            <v>1209.96</v>
          </cell>
          <cell r="IV137">
            <v>1209.96</v>
          </cell>
          <cell r="IW137">
            <v>1209.96</v>
          </cell>
          <cell r="IX137">
            <v>1209.96</v>
          </cell>
          <cell r="IY137">
            <v>1209.96</v>
          </cell>
          <cell r="IZ137">
            <v>1209.96</v>
          </cell>
          <cell r="JA137">
            <v>1209.96</v>
          </cell>
          <cell r="JB137">
            <v>1209.96</v>
          </cell>
          <cell r="JC137">
            <v>1209.96</v>
          </cell>
          <cell r="JD137">
            <v>1209.96</v>
          </cell>
          <cell r="JE137">
            <v>1209.96</v>
          </cell>
          <cell r="JF137">
            <v>1209.96</v>
          </cell>
          <cell r="JG137">
            <v>1209.96</v>
          </cell>
          <cell r="JH137">
            <v>1209.96</v>
          </cell>
          <cell r="JI137">
            <v>1209.96</v>
          </cell>
          <cell r="JJ137">
            <v>1209.96</v>
          </cell>
          <cell r="JK137">
            <v>1209.96</v>
          </cell>
          <cell r="JL137">
            <v>1209.96</v>
          </cell>
          <cell r="JM137">
            <v>1209.96</v>
          </cell>
          <cell r="JN137">
            <v>1209.96</v>
          </cell>
          <cell r="JO137">
            <v>1209.96</v>
          </cell>
          <cell r="JP137">
            <v>1209.96</v>
          </cell>
          <cell r="JQ137">
            <v>1209.96</v>
          </cell>
          <cell r="JR137">
            <v>1209.96</v>
          </cell>
          <cell r="JS137">
            <v>1209.96</v>
          </cell>
          <cell r="JT137">
            <v>1209.96</v>
          </cell>
          <cell r="JU137">
            <v>1209.96</v>
          </cell>
          <cell r="JV137">
            <v>1209.96</v>
          </cell>
        </row>
        <row r="138">
          <cell r="G138">
            <v>385.29862174578864</v>
          </cell>
          <cell r="H138">
            <v>385.29862174578864</v>
          </cell>
          <cell r="I138">
            <v>385.29862174578864</v>
          </cell>
          <cell r="J138">
            <v>385.29862174578864</v>
          </cell>
          <cell r="K138">
            <v>385.29862174578864</v>
          </cell>
          <cell r="L138">
            <v>385.29862174578864</v>
          </cell>
          <cell r="M138">
            <v>385.29862174578864</v>
          </cell>
          <cell r="N138">
            <v>385.29862174578864</v>
          </cell>
          <cell r="O138">
            <v>385.29862174578864</v>
          </cell>
          <cell r="P138">
            <v>385.29862174578864</v>
          </cell>
          <cell r="Q138">
            <v>385.29862174578864</v>
          </cell>
          <cell r="R138">
            <v>385.29862174578864</v>
          </cell>
          <cell r="S138">
            <v>462.3583460949464</v>
          </cell>
          <cell r="T138">
            <v>462.3583460949464</v>
          </cell>
          <cell r="U138">
            <v>462.3583460949464</v>
          </cell>
          <cell r="V138">
            <v>462.3583460949464</v>
          </cell>
          <cell r="W138">
            <v>462.3583460949464</v>
          </cell>
          <cell r="X138">
            <v>462.3583460949464</v>
          </cell>
          <cell r="Y138">
            <v>462.3583460949464</v>
          </cell>
          <cell r="Z138">
            <v>462.3583460949464</v>
          </cell>
          <cell r="AA138">
            <v>462.3583460949464</v>
          </cell>
          <cell r="AB138">
            <v>462.3583460949464</v>
          </cell>
          <cell r="AC138">
            <v>462.3583460949464</v>
          </cell>
          <cell r="AD138">
            <v>462.3583460949464</v>
          </cell>
          <cell r="AE138">
            <v>385.29862174578864</v>
          </cell>
          <cell r="AF138">
            <v>385.29862174578864</v>
          </cell>
          <cell r="AG138">
            <v>385.29862174578864</v>
          </cell>
          <cell r="AH138">
            <v>385.29862174578864</v>
          </cell>
          <cell r="AI138">
            <v>385.29862174578864</v>
          </cell>
          <cell r="AJ138">
            <v>385.29862174578864</v>
          </cell>
          <cell r="AK138">
            <v>385.29862174578864</v>
          </cell>
          <cell r="AL138">
            <v>385.29862174578864</v>
          </cell>
          <cell r="AM138">
            <v>385.29862174578864</v>
          </cell>
          <cell r="AN138">
            <v>385.29862174578864</v>
          </cell>
          <cell r="AO138">
            <v>385.29862174578864</v>
          </cell>
          <cell r="AP138">
            <v>385.29862174578864</v>
          </cell>
          <cell r="AQ138">
            <v>462.3583460949464</v>
          </cell>
          <cell r="AR138">
            <v>462.3583460949464</v>
          </cell>
          <cell r="AS138">
            <v>462.3583460949464</v>
          </cell>
          <cell r="AT138">
            <v>462.3583460949464</v>
          </cell>
          <cell r="AU138">
            <v>462.3583460949464</v>
          </cell>
          <cell r="AV138">
            <v>462.3583460949464</v>
          </cell>
          <cell r="AW138">
            <v>462.3583460949464</v>
          </cell>
          <cell r="AX138">
            <v>462.3583460949464</v>
          </cell>
          <cell r="AY138">
            <v>462.3583460949464</v>
          </cell>
          <cell r="AZ138">
            <v>462.3583460949464</v>
          </cell>
          <cell r="BA138">
            <v>462.3583460949464</v>
          </cell>
          <cell r="BB138">
            <v>462.3583460949464</v>
          </cell>
          <cell r="BC138">
            <v>462.3583460949464</v>
          </cell>
          <cell r="BD138">
            <v>462.3583460949464</v>
          </cell>
          <cell r="BE138">
            <v>462.3583460949464</v>
          </cell>
          <cell r="BF138">
            <v>462.3583460949464</v>
          </cell>
          <cell r="BG138">
            <v>462.3583460949464</v>
          </cell>
          <cell r="BH138">
            <v>462.3583460949464</v>
          </cell>
          <cell r="BI138">
            <v>462.3583460949464</v>
          </cell>
          <cell r="BJ138">
            <v>462.3583460949464</v>
          </cell>
          <cell r="BK138">
            <v>462.3583460949464</v>
          </cell>
          <cell r="BL138">
            <v>462.3583460949464</v>
          </cell>
          <cell r="BM138">
            <v>462.3583460949464</v>
          </cell>
          <cell r="BN138">
            <v>462.3583460949464</v>
          </cell>
          <cell r="BO138">
            <v>385.29862174578864</v>
          </cell>
          <cell r="BP138">
            <v>385.29862174578864</v>
          </cell>
          <cell r="BQ138">
            <v>385.29862174578864</v>
          </cell>
          <cell r="BR138">
            <v>385.29862174578864</v>
          </cell>
          <cell r="BS138">
            <v>385.29862174578864</v>
          </cell>
          <cell r="BT138">
            <v>385.29862174578864</v>
          </cell>
          <cell r="BU138">
            <v>385.29862174578864</v>
          </cell>
          <cell r="BV138">
            <v>385.29862174578864</v>
          </cell>
          <cell r="BW138">
            <v>385.29862174578864</v>
          </cell>
          <cell r="BX138">
            <v>385.29862174578864</v>
          </cell>
          <cell r="BY138">
            <v>385.29862174578864</v>
          </cell>
          <cell r="BZ138">
            <v>385.29862174578864</v>
          </cell>
          <cell r="CA138">
            <v>385.29862174578864</v>
          </cell>
          <cell r="CB138">
            <v>385.29862174578864</v>
          </cell>
          <cell r="CC138">
            <v>385.29862174578864</v>
          </cell>
          <cell r="CD138">
            <v>385.29862174578864</v>
          </cell>
          <cell r="CE138">
            <v>385.29862174578864</v>
          </cell>
          <cell r="CF138">
            <v>385.29862174578864</v>
          </cell>
          <cell r="CG138">
            <v>385.29862174578864</v>
          </cell>
          <cell r="CH138">
            <v>385.29862174578864</v>
          </cell>
          <cell r="CI138">
            <v>385.29862174578864</v>
          </cell>
          <cell r="CJ138">
            <v>385.29862174578864</v>
          </cell>
          <cell r="CK138">
            <v>385.29862174578864</v>
          </cell>
          <cell r="CL138">
            <v>385.29862174578864</v>
          </cell>
          <cell r="CM138">
            <v>462.3583460949464</v>
          </cell>
          <cell r="CN138">
            <v>462.3583460949464</v>
          </cell>
          <cell r="CO138">
            <v>462.3583460949464</v>
          </cell>
          <cell r="CP138">
            <v>462.3583460949464</v>
          </cell>
          <cell r="CQ138">
            <v>462.3583460949464</v>
          </cell>
          <cell r="CR138">
            <v>462.3583460949464</v>
          </cell>
          <cell r="CS138">
            <v>462.3583460949464</v>
          </cell>
          <cell r="CT138">
            <v>462.3583460949464</v>
          </cell>
          <cell r="CU138">
            <v>462.3583460949464</v>
          </cell>
          <cell r="CV138">
            <v>462.3583460949464</v>
          </cell>
          <cell r="CW138">
            <v>462.3583460949464</v>
          </cell>
          <cell r="CX138">
            <v>462.3583460949464</v>
          </cell>
          <cell r="CY138">
            <v>462.3583460949464</v>
          </cell>
          <cell r="CZ138">
            <v>462.3583460949464</v>
          </cell>
          <cell r="DA138">
            <v>462.3583460949464</v>
          </cell>
          <cell r="DB138">
            <v>462.3583460949464</v>
          </cell>
          <cell r="DC138">
            <v>462.3583460949464</v>
          </cell>
          <cell r="DD138">
            <v>462.3583460949464</v>
          </cell>
          <cell r="DE138">
            <v>462.3583460949464</v>
          </cell>
          <cell r="DF138">
            <v>462.3583460949464</v>
          </cell>
          <cell r="DG138">
            <v>462.3583460949464</v>
          </cell>
          <cell r="DH138">
            <v>462.3583460949464</v>
          </cell>
          <cell r="DI138">
            <v>462.3583460949464</v>
          </cell>
          <cell r="DJ138">
            <v>462.3583460949464</v>
          </cell>
          <cell r="DK138">
            <v>462.3583460949464</v>
          </cell>
          <cell r="DL138">
            <v>462.3583460949464</v>
          </cell>
          <cell r="DM138">
            <v>462.3583460949464</v>
          </cell>
          <cell r="DN138">
            <v>462.3583460949464</v>
          </cell>
          <cell r="DO138">
            <v>462.3583460949464</v>
          </cell>
          <cell r="DP138">
            <v>462.3583460949464</v>
          </cell>
          <cell r="DQ138">
            <v>462.3583460949464</v>
          </cell>
          <cell r="DR138">
            <v>462.3583460949464</v>
          </cell>
          <cell r="DS138">
            <v>462.3583460949464</v>
          </cell>
          <cell r="DT138">
            <v>462.3583460949464</v>
          </cell>
          <cell r="DU138">
            <v>462.3583460949464</v>
          </cell>
          <cell r="DV138">
            <v>462.3583460949464</v>
          </cell>
          <cell r="DW138">
            <v>462.3583460949464</v>
          </cell>
          <cell r="DX138">
            <v>462.3583460949464</v>
          </cell>
          <cell r="DY138">
            <v>462.3583460949464</v>
          </cell>
          <cell r="DZ138">
            <v>462.3583460949464</v>
          </cell>
          <cell r="EA138">
            <v>462.3583460949464</v>
          </cell>
          <cell r="EB138">
            <v>462.3583460949464</v>
          </cell>
          <cell r="EC138">
            <v>462.3583460949464</v>
          </cell>
          <cell r="ED138">
            <v>462.3583460949464</v>
          </cell>
          <cell r="EE138">
            <v>462.3583460949464</v>
          </cell>
          <cell r="EF138">
            <v>462.3583460949464</v>
          </cell>
          <cell r="EG138">
            <v>462.3583460949464</v>
          </cell>
          <cell r="EH138">
            <v>462.3583460949464</v>
          </cell>
          <cell r="EI138">
            <v>462.3583460949464</v>
          </cell>
          <cell r="EJ138">
            <v>462.3583460949464</v>
          </cell>
          <cell r="EK138">
            <v>462.3583460949464</v>
          </cell>
          <cell r="EL138">
            <v>462.3583460949464</v>
          </cell>
          <cell r="EM138">
            <v>462.3583460949464</v>
          </cell>
          <cell r="EN138">
            <v>462.3583460949464</v>
          </cell>
          <cell r="EO138">
            <v>462.3583460949464</v>
          </cell>
          <cell r="EP138">
            <v>462.3583460949464</v>
          </cell>
          <cell r="EQ138">
            <v>462.3583460949464</v>
          </cell>
          <cell r="ER138">
            <v>462.3583460949464</v>
          </cell>
          <cell r="ES138">
            <v>462.3583460949464</v>
          </cell>
          <cell r="ET138">
            <v>462.3583460949464</v>
          </cell>
          <cell r="EU138">
            <v>385.29862174578864</v>
          </cell>
          <cell r="EV138">
            <v>385.29862174578864</v>
          </cell>
          <cell r="EW138">
            <v>385.29862174578864</v>
          </cell>
          <cell r="EX138">
            <v>385.29862174578864</v>
          </cell>
          <cell r="EY138">
            <v>385.29862174578864</v>
          </cell>
          <cell r="EZ138">
            <v>385.29862174578864</v>
          </cell>
          <cell r="FA138">
            <v>385.29862174578864</v>
          </cell>
          <cell r="FB138">
            <v>385.29862174578864</v>
          </cell>
          <cell r="FC138">
            <v>385.29862174578864</v>
          </cell>
          <cell r="FD138">
            <v>385.29862174578864</v>
          </cell>
          <cell r="FE138">
            <v>385.29862174578864</v>
          </cell>
          <cell r="FF138">
            <v>385.29862174578864</v>
          </cell>
          <cell r="FG138">
            <v>385.29862174578864</v>
          </cell>
          <cell r="FH138">
            <v>385.29862174578864</v>
          </cell>
          <cell r="FI138">
            <v>385.29862174578864</v>
          </cell>
          <cell r="FJ138">
            <v>385.29862174578864</v>
          </cell>
          <cell r="FK138">
            <v>385.29862174578864</v>
          </cell>
          <cell r="FL138">
            <v>385.29862174578864</v>
          </cell>
          <cell r="FM138">
            <v>385.29862174578864</v>
          </cell>
          <cell r="FN138">
            <v>385.29862174578864</v>
          </cell>
          <cell r="FO138">
            <v>385.29862174578864</v>
          </cell>
          <cell r="FP138">
            <v>385.29862174578864</v>
          </cell>
          <cell r="FQ138">
            <v>385.29862174578864</v>
          </cell>
          <cell r="FR138">
            <v>385.29862174578864</v>
          </cell>
          <cell r="FS138">
            <v>462.3583460949464</v>
          </cell>
          <cell r="FT138">
            <v>462.3583460949464</v>
          </cell>
          <cell r="FU138">
            <v>462.3583460949464</v>
          </cell>
          <cell r="FV138">
            <v>462.3583460949464</v>
          </cell>
          <cell r="FW138">
            <v>462.3583460949464</v>
          </cell>
          <cell r="FX138">
            <v>462.3583460949464</v>
          </cell>
          <cell r="FY138">
            <v>462.3583460949464</v>
          </cell>
          <cell r="FZ138">
            <v>462.3583460949464</v>
          </cell>
          <cell r="GA138">
            <v>462.3583460949464</v>
          </cell>
          <cell r="GB138">
            <v>462.3583460949464</v>
          </cell>
          <cell r="GC138">
            <v>462.3583460949464</v>
          </cell>
          <cell r="GD138">
            <v>462.3583460949464</v>
          </cell>
          <cell r="GE138">
            <v>462.3583460949464</v>
          </cell>
          <cell r="GF138">
            <v>462.3583460949464</v>
          </cell>
          <cell r="GG138">
            <v>462.3583460949464</v>
          </cell>
          <cell r="GH138">
            <v>462.3583460949464</v>
          </cell>
          <cell r="GI138">
            <v>462.3583460949464</v>
          </cell>
          <cell r="GJ138">
            <v>462.3583460949464</v>
          </cell>
          <cell r="GK138">
            <v>462.3583460949464</v>
          </cell>
          <cell r="GL138">
            <v>462.3583460949464</v>
          </cell>
          <cell r="GM138">
            <v>462.3583460949464</v>
          </cell>
          <cell r="GN138">
            <v>462.3583460949464</v>
          </cell>
          <cell r="GO138">
            <v>462.3583460949464</v>
          </cell>
          <cell r="GP138">
            <v>462.3583460949464</v>
          </cell>
          <cell r="GQ138">
            <v>462.3583460949464</v>
          </cell>
          <cell r="GR138">
            <v>462.3583460949464</v>
          </cell>
          <cell r="GS138">
            <v>462.3583460949464</v>
          </cell>
          <cell r="GT138">
            <v>462.3583460949464</v>
          </cell>
          <cell r="GU138">
            <v>462.3583460949464</v>
          </cell>
          <cell r="GV138">
            <v>462.3583460949464</v>
          </cell>
          <cell r="GW138">
            <v>462.3583460949464</v>
          </cell>
          <cell r="GX138">
            <v>462.3583460949464</v>
          </cell>
          <cell r="GY138">
            <v>462.3583460949464</v>
          </cell>
          <cell r="GZ138">
            <v>462.3583460949464</v>
          </cell>
          <cell r="HA138">
            <v>462.3583460949464</v>
          </cell>
          <cell r="HB138">
            <v>462.3583460949464</v>
          </cell>
          <cell r="HC138">
            <v>385.29862174578864</v>
          </cell>
          <cell r="HD138">
            <v>385.29862174578864</v>
          </cell>
          <cell r="HE138">
            <v>385.29862174578864</v>
          </cell>
          <cell r="HF138">
            <v>385.29862174578864</v>
          </cell>
          <cell r="HG138">
            <v>385.29862174578864</v>
          </cell>
          <cell r="HH138">
            <v>385.29862174578864</v>
          </cell>
          <cell r="HI138">
            <v>385.29862174578864</v>
          </cell>
          <cell r="HJ138">
            <v>385.29862174578864</v>
          </cell>
          <cell r="HK138">
            <v>385.29862174578864</v>
          </cell>
          <cell r="HL138">
            <v>385.29862174578864</v>
          </cell>
          <cell r="HM138">
            <v>385.29862174578864</v>
          </cell>
          <cell r="HN138">
            <v>385.29862174578864</v>
          </cell>
          <cell r="HO138">
            <v>385.29862174578864</v>
          </cell>
          <cell r="HP138">
            <v>385.29862174578864</v>
          </cell>
          <cell r="HQ138">
            <v>385.29862174578864</v>
          </cell>
          <cell r="HR138">
            <v>385.29862174578864</v>
          </cell>
          <cell r="HS138">
            <v>385.29862174578864</v>
          </cell>
          <cell r="HT138">
            <v>385.29862174578864</v>
          </cell>
          <cell r="HU138">
            <v>385.29862174578864</v>
          </cell>
          <cell r="HV138">
            <v>385.29862174578864</v>
          </cell>
          <cell r="HW138">
            <v>385.29862174578864</v>
          </cell>
          <cell r="HX138">
            <v>385.29862174578864</v>
          </cell>
          <cell r="HY138">
            <v>385.29862174578864</v>
          </cell>
          <cell r="HZ138">
            <v>385.29862174578864</v>
          </cell>
          <cell r="IA138">
            <v>462.3583460949464</v>
          </cell>
          <cell r="IB138">
            <v>462.3583460949464</v>
          </cell>
          <cell r="IC138">
            <v>462.3583460949464</v>
          </cell>
          <cell r="ID138">
            <v>462.3583460949464</v>
          </cell>
          <cell r="IE138">
            <v>462.3583460949464</v>
          </cell>
          <cell r="IF138">
            <v>462.3583460949464</v>
          </cell>
          <cell r="IG138">
            <v>462.3583460949464</v>
          </cell>
          <cell r="IH138">
            <v>462.3583460949464</v>
          </cell>
          <cell r="II138">
            <v>462.3583460949464</v>
          </cell>
          <cell r="IJ138">
            <v>462.3583460949464</v>
          </cell>
          <cell r="IK138">
            <v>462.3583460949464</v>
          </cell>
          <cell r="IL138">
            <v>462.3583460949464</v>
          </cell>
          <cell r="IM138">
            <v>462.3583460949464</v>
          </cell>
          <cell r="IN138">
            <v>462.3583460949464</v>
          </cell>
          <cell r="IO138">
            <v>462.3583460949464</v>
          </cell>
          <cell r="IP138">
            <v>462.3583460949464</v>
          </cell>
          <cell r="IQ138">
            <v>462.3583460949464</v>
          </cell>
          <cell r="IR138">
            <v>462.3583460949464</v>
          </cell>
          <cell r="IS138">
            <v>462.3583460949464</v>
          </cell>
          <cell r="IT138">
            <v>462.3583460949464</v>
          </cell>
          <cell r="IU138">
            <v>462.3583460949464</v>
          </cell>
          <cell r="IV138">
            <v>462.3583460949464</v>
          </cell>
          <cell r="IW138">
            <v>462.3583460949464</v>
          </cell>
          <cell r="IX138">
            <v>462.3583460949464</v>
          </cell>
          <cell r="IY138">
            <v>462.3583460949464</v>
          </cell>
          <cell r="IZ138">
            <v>462.3583460949464</v>
          </cell>
          <cell r="JA138">
            <v>462.3583460949464</v>
          </cell>
          <cell r="JB138">
            <v>462.3583460949464</v>
          </cell>
          <cell r="JC138">
            <v>462.3583460949464</v>
          </cell>
          <cell r="JD138">
            <v>462.3583460949464</v>
          </cell>
          <cell r="JE138">
            <v>462.3583460949464</v>
          </cell>
          <cell r="JF138">
            <v>462.3583460949464</v>
          </cell>
          <cell r="JG138">
            <v>462.3583460949464</v>
          </cell>
          <cell r="JH138">
            <v>462.3583460949464</v>
          </cell>
          <cell r="JI138">
            <v>462.3583460949464</v>
          </cell>
          <cell r="JJ138">
            <v>462.3583460949464</v>
          </cell>
          <cell r="JK138">
            <v>462.3583460949464</v>
          </cell>
          <cell r="JL138">
            <v>462.3583460949464</v>
          </cell>
          <cell r="JM138">
            <v>462.3583460949464</v>
          </cell>
          <cell r="JN138">
            <v>462.3583460949464</v>
          </cell>
          <cell r="JO138">
            <v>462.3583460949464</v>
          </cell>
          <cell r="JP138">
            <v>462.3583460949464</v>
          </cell>
          <cell r="JQ138">
            <v>462.3583460949464</v>
          </cell>
          <cell r="JR138">
            <v>462.3583460949464</v>
          </cell>
          <cell r="JS138">
            <v>462.3583460949464</v>
          </cell>
          <cell r="JT138">
            <v>462.3583460949464</v>
          </cell>
          <cell r="JU138">
            <v>462.3583460949464</v>
          </cell>
          <cell r="JV138">
            <v>462.3583460949464</v>
          </cell>
        </row>
        <row r="139">
          <cell r="G139">
            <v>293.83996937212868</v>
          </cell>
          <cell r="H139">
            <v>293.83996937212868</v>
          </cell>
          <cell r="I139">
            <v>293.83996937212868</v>
          </cell>
          <cell r="J139">
            <v>293.83996937212868</v>
          </cell>
          <cell r="K139">
            <v>293.83996937212868</v>
          </cell>
          <cell r="L139">
            <v>293.83996937212868</v>
          </cell>
          <cell r="M139">
            <v>293.83996937212868</v>
          </cell>
          <cell r="N139">
            <v>293.83996937212868</v>
          </cell>
          <cell r="O139">
            <v>293.83996937212868</v>
          </cell>
          <cell r="P139">
            <v>293.83996937212868</v>
          </cell>
          <cell r="Q139">
            <v>293.83996937212868</v>
          </cell>
          <cell r="R139">
            <v>293.83996937212868</v>
          </cell>
          <cell r="S139">
            <v>352.60796324655439</v>
          </cell>
          <cell r="T139">
            <v>352.60796324655439</v>
          </cell>
          <cell r="U139">
            <v>352.60796324655439</v>
          </cell>
          <cell r="V139">
            <v>352.60796324655439</v>
          </cell>
          <cell r="W139">
            <v>352.60796324655439</v>
          </cell>
          <cell r="X139">
            <v>352.60796324655439</v>
          </cell>
          <cell r="Y139">
            <v>352.60796324655439</v>
          </cell>
          <cell r="Z139">
            <v>352.60796324655439</v>
          </cell>
          <cell r="AA139">
            <v>352.60796324655439</v>
          </cell>
          <cell r="AB139">
            <v>352.60796324655439</v>
          </cell>
          <cell r="AC139">
            <v>352.60796324655439</v>
          </cell>
          <cell r="AD139">
            <v>352.60796324655439</v>
          </cell>
          <cell r="AE139">
            <v>293.83996937212868</v>
          </cell>
          <cell r="AF139">
            <v>293.83996937212868</v>
          </cell>
          <cell r="AG139">
            <v>293.83996937212868</v>
          </cell>
          <cell r="AH139">
            <v>293.83996937212868</v>
          </cell>
          <cell r="AI139">
            <v>293.83996937212868</v>
          </cell>
          <cell r="AJ139">
            <v>293.83996937212868</v>
          </cell>
          <cell r="AK139">
            <v>293.83996937212868</v>
          </cell>
          <cell r="AL139">
            <v>293.83996937212868</v>
          </cell>
          <cell r="AM139">
            <v>293.83996937212868</v>
          </cell>
          <cell r="AN139">
            <v>293.83996937212868</v>
          </cell>
          <cell r="AO139">
            <v>293.83996937212868</v>
          </cell>
          <cell r="AP139">
            <v>293.83996937212868</v>
          </cell>
          <cell r="AQ139">
            <v>352.60796324655439</v>
          </cell>
          <cell r="AR139">
            <v>352.60796324655439</v>
          </cell>
          <cell r="AS139">
            <v>352.60796324655439</v>
          </cell>
          <cell r="AT139">
            <v>352.60796324655439</v>
          </cell>
          <cell r="AU139">
            <v>352.60796324655439</v>
          </cell>
          <cell r="AV139">
            <v>352.60796324655439</v>
          </cell>
          <cell r="AW139">
            <v>352.60796324655439</v>
          </cell>
          <cell r="AX139">
            <v>352.60796324655439</v>
          </cell>
          <cell r="AY139">
            <v>352.60796324655439</v>
          </cell>
          <cell r="AZ139">
            <v>352.60796324655439</v>
          </cell>
          <cell r="BA139">
            <v>352.60796324655439</v>
          </cell>
          <cell r="BB139">
            <v>352.60796324655439</v>
          </cell>
          <cell r="BC139">
            <v>352.60796324655439</v>
          </cell>
          <cell r="BD139">
            <v>352.60796324655439</v>
          </cell>
          <cell r="BE139">
            <v>352.60796324655439</v>
          </cell>
          <cell r="BF139">
            <v>352.60796324655439</v>
          </cell>
          <cell r="BG139">
            <v>352.60796324655439</v>
          </cell>
          <cell r="BH139">
            <v>352.60796324655439</v>
          </cell>
          <cell r="BI139">
            <v>352.60796324655439</v>
          </cell>
          <cell r="BJ139">
            <v>352.60796324655439</v>
          </cell>
          <cell r="BK139">
            <v>352.60796324655439</v>
          </cell>
          <cell r="BL139">
            <v>352.60796324655439</v>
          </cell>
          <cell r="BM139">
            <v>352.60796324655439</v>
          </cell>
          <cell r="BN139">
            <v>352.60796324655439</v>
          </cell>
          <cell r="BO139">
            <v>293.83996937212868</v>
          </cell>
          <cell r="BP139">
            <v>293.83996937212868</v>
          </cell>
          <cell r="BQ139">
            <v>293.83996937212868</v>
          </cell>
          <cell r="BR139">
            <v>293.83996937212868</v>
          </cell>
          <cell r="BS139">
            <v>293.83996937212868</v>
          </cell>
          <cell r="BT139">
            <v>293.83996937212868</v>
          </cell>
          <cell r="BU139">
            <v>293.83996937212868</v>
          </cell>
          <cell r="BV139">
            <v>293.83996937212868</v>
          </cell>
          <cell r="BW139">
            <v>293.83996937212868</v>
          </cell>
          <cell r="BX139">
            <v>293.83996937212868</v>
          </cell>
          <cell r="BY139">
            <v>293.83996937212868</v>
          </cell>
          <cell r="BZ139">
            <v>293.83996937212868</v>
          </cell>
          <cell r="CA139">
            <v>293.83996937212868</v>
          </cell>
          <cell r="CB139">
            <v>293.83996937212868</v>
          </cell>
          <cell r="CC139">
            <v>293.83996937212868</v>
          </cell>
          <cell r="CD139">
            <v>293.83996937212868</v>
          </cell>
          <cell r="CE139">
            <v>293.83996937212868</v>
          </cell>
          <cell r="CF139">
            <v>293.83996937212868</v>
          </cell>
          <cell r="CG139">
            <v>293.83996937212868</v>
          </cell>
          <cell r="CH139">
            <v>293.83996937212868</v>
          </cell>
          <cell r="CI139">
            <v>293.83996937212868</v>
          </cell>
          <cell r="CJ139">
            <v>293.83996937212868</v>
          </cell>
          <cell r="CK139">
            <v>293.83996937212868</v>
          </cell>
          <cell r="CL139">
            <v>293.83996937212868</v>
          </cell>
          <cell r="CM139">
            <v>352.60796324655439</v>
          </cell>
          <cell r="CN139">
            <v>352.60796324655439</v>
          </cell>
          <cell r="CO139">
            <v>352.60796324655439</v>
          </cell>
          <cell r="CP139">
            <v>352.60796324655439</v>
          </cell>
          <cell r="CQ139">
            <v>352.60796324655439</v>
          </cell>
          <cell r="CR139">
            <v>352.60796324655439</v>
          </cell>
          <cell r="CS139">
            <v>352.60796324655439</v>
          </cell>
          <cell r="CT139">
            <v>352.60796324655439</v>
          </cell>
          <cell r="CU139">
            <v>352.60796324655439</v>
          </cell>
          <cell r="CV139">
            <v>352.60796324655439</v>
          </cell>
          <cell r="CW139">
            <v>352.60796324655439</v>
          </cell>
          <cell r="CX139">
            <v>352.60796324655439</v>
          </cell>
          <cell r="CY139">
            <v>352.60796324655439</v>
          </cell>
          <cell r="CZ139">
            <v>352.60796324655439</v>
          </cell>
          <cell r="DA139">
            <v>352.60796324655439</v>
          </cell>
          <cell r="DB139">
            <v>352.60796324655439</v>
          </cell>
          <cell r="DC139">
            <v>352.60796324655439</v>
          </cell>
          <cell r="DD139">
            <v>352.60796324655439</v>
          </cell>
          <cell r="DE139">
            <v>352.60796324655439</v>
          </cell>
          <cell r="DF139">
            <v>352.60796324655439</v>
          </cell>
          <cell r="DG139">
            <v>352.60796324655439</v>
          </cell>
          <cell r="DH139">
            <v>352.60796324655439</v>
          </cell>
          <cell r="DI139">
            <v>352.60796324655439</v>
          </cell>
          <cell r="DJ139">
            <v>352.60796324655439</v>
          </cell>
          <cell r="DK139">
            <v>352.60796324655439</v>
          </cell>
          <cell r="DL139">
            <v>352.60796324655439</v>
          </cell>
          <cell r="DM139">
            <v>352.60796324655439</v>
          </cell>
          <cell r="DN139">
            <v>352.60796324655439</v>
          </cell>
          <cell r="DO139">
            <v>352.60796324655439</v>
          </cell>
          <cell r="DP139">
            <v>352.60796324655439</v>
          </cell>
          <cell r="DQ139">
            <v>352.60796324655439</v>
          </cell>
          <cell r="DR139">
            <v>352.60796324655439</v>
          </cell>
          <cell r="DS139">
            <v>352.60796324655439</v>
          </cell>
          <cell r="DT139">
            <v>352.60796324655439</v>
          </cell>
          <cell r="DU139">
            <v>352.60796324655439</v>
          </cell>
          <cell r="DV139">
            <v>352.60796324655439</v>
          </cell>
          <cell r="DW139">
            <v>352.60796324655439</v>
          </cell>
          <cell r="DX139">
            <v>352.60796324655439</v>
          </cell>
          <cell r="DY139">
            <v>352.60796324655439</v>
          </cell>
          <cell r="DZ139">
            <v>352.60796324655439</v>
          </cell>
          <cell r="EA139">
            <v>352.60796324655439</v>
          </cell>
          <cell r="EB139">
            <v>352.60796324655439</v>
          </cell>
          <cell r="EC139">
            <v>352.60796324655439</v>
          </cell>
          <cell r="ED139">
            <v>352.60796324655439</v>
          </cell>
          <cell r="EE139">
            <v>352.60796324655439</v>
          </cell>
          <cell r="EF139">
            <v>352.60796324655439</v>
          </cell>
          <cell r="EG139">
            <v>352.60796324655439</v>
          </cell>
          <cell r="EH139">
            <v>352.60796324655439</v>
          </cell>
          <cell r="EI139">
            <v>352.60796324655439</v>
          </cell>
          <cell r="EJ139">
            <v>352.60796324655439</v>
          </cell>
          <cell r="EK139">
            <v>352.60796324655439</v>
          </cell>
          <cell r="EL139">
            <v>352.60796324655439</v>
          </cell>
          <cell r="EM139">
            <v>352.60796324655439</v>
          </cell>
          <cell r="EN139">
            <v>352.60796324655439</v>
          </cell>
          <cell r="EO139">
            <v>352.60796324655439</v>
          </cell>
          <cell r="EP139">
            <v>352.60796324655439</v>
          </cell>
          <cell r="EQ139">
            <v>352.60796324655439</v>
          </cell>
          <cell r="ER139">
            <v>352.60796324655439</v>
          </cell>
          <cell r="ES139">
            <v>352.60796324655439</v>
          </cell>
          <cell r="ET139">
            <v>352.60796324655439</v>
          </cell>
          <cell r="EU139">
            <v>293.83996937212868</v>
          </cell>
          <cell r="EV139">
            <v>293.83996937212868</v>
          </cell>
          <cell r="EW139">
            <v>293.83996937212868</v>
          </cell>
          <cell r="EX139">
            <v>293.83996937212868</v>
          </cell>
          <cell r="EY139">
            <v>293.83996937212868</v>
          </cell>
          <cell r="EZ139">
            <v>293.83996937212868</v>
          </cell>
          <cell r="FA139">
            <v>293.83996937212868</v>
          </cell>
          <cell r="FB139">
            <v>293.83996937212868</v>
          </cell>
          <cell r="FC139">
            <v>293.83996937212868</v>
          </cell>
          <cell r="FD139">
            <v>293.83996937212868</v>
          </cell>
          <cell r="FE139">
            <v>293.83996937212868</v>
          </cell>
          <cell r="FF139">
            <v>293.83996937212868</v>
          </cell>
          <cell r="FG139">
            <v>293.83996937212868</v>
          </cell>
          <cell r="FH139">
            <v>293.83996937212868</v>
          </cell>
          <cell r="FI139">
            <v>293.83996937212868</v>
          </cell>
          <cell r="FJ139">
            <v>293.83996937212868</v>
          </cell>
          <cell r="FK139">
            <v>293.83996937212868</v>
          </cell>
          <cell r="FL139">
            <v>293.83996937212868</v>
          </cell>
          <cell r="FM139">
            <v>293.83996937212868</v>
          </cell>
          <cell r="FN139">
            <v>293.83996937212868</v>
          </cell>
          <cell r="FO139">
            <v>293.83996937212868</v>
          </cell>
          <cell r="FP139">
            <v>293.83996937212868</v>
          </cell>
          <cell r="FQ139">
            <v>293.83996937212868</v>
          </cell>
          <cell r="FR139">
            <v>293.83996937212868</v>
          </cell>
          <cell r="FS139">
            <v>352.60796324655439</v>
          </cell>
          <cell r="FT139">
            <v>352.60796324655439</v>
          </cell>
          <cell r="FU139">
            <v>352.60796324655439</v>
          </cell>
          <cell r="FV139">
            <v>352.60796324655439</v>
          </cell>
          <cell r="FW139">
            <v>352.60796324655439</v>
          </cell>
          <cell r="FX139">
            <v>352.60796324655439</v>
          </cell>
          <cell r="FY139">
            <v>352.60796324655439</v>
          </cell>
          <cell r="FZ139">
            <v>352.60796324655439</v>
          </cell>
          <cell r="GA139">
            <v>352.60796324655439</v>
          </cell>
          <cell r="GB139">
            <v>352.60796324655439</v>
          </cell>
          <cell r="GC139">
            <v>352.60796324655439</v>
          </cell>
          <cell r="GD139">
            <v>352.60796324655439</v>
          </cell>
          <cell r="GE139">
            <v>352.60796324655439</v>
          </cell>
          <cell r="GF139">
            <v>352.60796324655439</v>
          </cell>
          <cell r="GG139">
            <v>352.60796324655439</v>
          </cell>
          <cell r="GH139">
            <v>352.60796324655439</v>
          </cell>
          <cell r="GI139">
            <v>352.60796324655439</v>
          </cell>
          <cell r="GJ139">
            <v>352.60796324655439</v>
          </cell>
          <cell r="GK139">
            <v>352.60796324655439</v>
          </cell>
          <cell r="GL139">
            <v>352.60796324655439</v>
          </cell>
          <cell r="GM139">
            <v>352.60796324655439</v>
          </cell>
          <cell r="GN139">
            <v>352.60796324655439</v>
          </cell>
          <cell r="GO139">
            <v>352.60796324655439</v>
          </cell>
          <cell r="GP139">
            <v>352.60796324655439</v>
          </cell>
          <cell r="GQ139">
            <v>352.60796324655439</v>
          </cell>
          <cell r="GR139">
            <v>352.60796324655439</v>
          </cell>
          <cell r="GS139">
            <v>352.60796324655439</v>
          </cell>
          <cell r="GT139">
            <v>352.60796324655439</v>
          </cell>
          <cell r="GU139">
            <v>352.60796324655439</v>
          </cell>
          <cell r="GV139">
            <v>352.60796324655439</v>
          </cell>
          <cell r="GW139">
            <v>352.60796324655439</v>
          </cell>
          <cell r="GX139">
            <v>352.60796324655439</v>
          </cell>
          <cell r="GY139">
            <v>352.60796324655439</v>
          </cell>
          <cell r="GZ139">
            <v>352.60796324655439</v>
          </cell>
          <cell r="HA139">
            <v>352.60796324655439</v>
          </cell>
          <cell r="HB139">
            <v>352.60796324655439</v>
          </cell>
          <cell r="HC139">
            <v>293.83996937212868</v>
          </cell>
          <cell r="HD139">
            <v>293.83996937212868</v>
          </cell>
          <cell r="HE139">
            <v>293.83996937212868</v>
          </cell>
          <cell r="HF139">
            <v>293.83996937212868</v>
          </cell>
          <cell r="HG139">
            <v>293.83996937212868</v>
          </cell>
          <cell r="HH139">
            <v>293.83996937212868</v>
          </cell>
          <cell r="HI139">
            <v>293.83996937212868</v>
          </cell>
          <cell r="HJ139">
            <v>293.83996937212868</v>
          </cell>
          <cell r="HK139">
            <v>293.83996937212868</v>
          </cell>
          <cell r="HL139">
            <v>293.83996937212868</v>
          </cell>
          <cell r="HM139">
            <v>293.83996937212868</v>
          </cell>
          <cell r="HN139">
            <v>293.83996937212868</v>
          </cell>
          <cell r="HO139">
            <v>293.83996937212868</v>
          </cell>
          <cell r="HP139">
            <v>293.83996937212868</v>
          </cell>
          <cell r="HQ139">
            <v>293.83996937212868</v>
          </cell>
          <cell r="HR139">
            <v>293.83996937212868</v>
          </cell>
          <cell r="HS139">
            <v>293.83996937212868</v>
          </cell>
          <cell r="HT139">
            <v>293.83996937212868</v>
          </cell>
          <cell r="HU139">
            <v>293.83996937212868</v>
          </cell>
          <cell r="HV139">
            <v>293.83996937212868</v>
          </cell>
          <cell r="HW139">
            <v>293.83996937212868</v>
          </cell>
          <cell r="HX139">
            <v>293.83996937212868</v>
          </cell>
          <cell r="HY139">
            <v>293.83996937212868</v>
          </cell>
          <cell r="HZ139">
            <v>293.83996937212868</v>
          </cell>
          <cell r="IA139">
            <v>352.60796324655439</v>
          </cell>
          <cell r="IB139">
            <v>352.60796324655439</v>
          </cell>
          <cell r="IC139">
            <v>352.60796324655439</v>
          </cell>
          <cell r="ID139">
            <v>352.60796324655439</v>
          </cell>
          <cell r="IE139">
            <v>352.60796324655439</v>
          </cell>
          <cell r="IF139">
            <v>352.60796324655439</v>
          </cell>
          <cell r="IG139">
            <v>352.60796324655439</v>
          </cell>
          <cell r="IH139">
            <v>352.60796324655439</v>
          </cell>
          <cell r="II139">
            <v>352.60796324655439</v>
          </cell>
          <cell r="IJ139">
            <v>352.60796324655439</v>
          </cell>
          <cell r="IK139">
            <v>352.60796324655439</v>
          </cell>
          <cell r="IL139">
            <v>352.60796324655439</v>
          </cell>
          <cell r="IM139">
            <v>352.60796324655439</v>
          </cell>
          <cell r="IN139">
            <v>352.60796324655439</v>
          </cell>
          <cell r="IO139">
            <v>352.60796324655439</v>
          </cell>
          <cell r="IP139">
            <v>352.60796324655439</v>
          </cell>
          <cell r="IQ139">
            <v>352.60796324655439</v>
          </cell>
          <cell r="IR139">
            <v>352.60796324655439</v>
          </cell>
          <cell r="IS139">
            <v>352.60796324655439</v>
          </cell>
          <cell r="IT139">
            <v>352.60796324655439</v>
          </cell>
          <cell r="IU139">
            <v>352.60796324655439</v>
          </cell>
          <cell r="IV139">
            <v>352.60796324655439</v>
          </cell>
          <cell r="IW139">
            <v>352.60796324655439</v>
          </cell>
          <cell r="IX139">
            <v>352.60796324655439</v>
          </cell>
          <cell r="IY139">
            <v>352.60796324655439</v>
          </cell>
          <cell r="IZ139">
            <v>352.60796324655439</v>
          </cell>
          <cell r="JA139">
            <v>352.60796324655439</v>
          </cell>
          <cell r="JB139">
            <v>352.60796324655439</v>
          </cell>
          <cell r="JC139">
            <v>352.60796324655439</v>
          </cell>
          <cell r="JD139">
            <v>352.60796324655439</v>
          </cell>
          <cell r="JE139">
            <v>352.60796324655439</v>
          </cell>
          <cell r="JF139">
            <v>352.60796324655439</v>
          </cell>
          <cell r="JG139">
            <v>352.60796324655439</v>
          </cell>
          <cell r="JH139">
            <v>352.60796324655439</v>
          </cell>
          <cell r="JI139">
            <v>352.60796324655439</v>
          </cell>
          <cell r="JJ139">
            <v>352.60796324655439</v>
          </cell>
          <cell r="JK139">
            <v>352.60796324655439</v>
          </cell>
          <cell r="JL139">
            <v>352.60796324655439</v>
          </cell>
          <cell r="JM139">
            <v>352.60796324655439</v>
          </cell>
          <cell r="JN139">
            <v>352.60796324655439</v>
          </cell>
          <cell r="JO139">
            <v>352.60796324655439</v>
          </cell>
          <cell r="JP139">
            <v>352.60796324655439</v>
          </cell>
          <cell r="JQ139">
            <v>352.60796324655439</v>
          </cell>
          <cell r="JR139">
            <v>352.60796324655439</v>
          </cell>
          <cell r="JS139">
            <v>352.60796324655439</v>
          </cell>
          <cell r="JT139">
            <v>352.60796324655439</v>
          </cell>
          <cell r="JU139">
            <v>352.60796324655439</v>
          </cell>
          <cell r="JV139">
            <v>352.60796324655439</v>
          </cell>
        </row>
        <row r="140">
          <cell r="G140">
            <v>919.21898928024518</v>
          </cell>
          <cell r="H140">
            <v>919.21898928024518</v>
          </cell>
          <cell r="I140">
            <v>919.21898928024518</v>
          </cell>
          <cell r="J140">
            <v>919.21898928024518</v>
          </cell>
          <cell r="K140">
            <v>919.21898928024518</v>
          </cell>
          <cell r="L140">
            <v>919.21898928024518</v>
          </cell>
          <cell r="M140">
            <v>919.21898928024518</v>
          </cell>
          <cell r="N140">
            <v>919.21898928024518</v>
          </cell>
          <cell r="O140">
            <v>919.21898928024518</v>
          </cell>
          <cell r="P140">
            <v>919.21898928024518</v>
          </cell>
          <cell r="Q140">
            <v>919.21898928024518</v>
          </cell>
          <cell r="R140">
            <v>919.21898928024518</v>
          </cell>
          <cell r="S140">
            <v>1103.0627871362942</v>
          </cell>
          <cell r="T140">
            <v>1103.0627871362942</v>
          </cell>
          <cell r="U140">
            <v>1103.0627871362942</v>
          </cell>
          <cell r="V140">
            <v>1103.0627871362942</v>
          </cell>
          <cell r="W140">
            <v>1103.0627871362942</v>
          </cell>
          <cell r="X140">
            <v>1103.0627871362942</v>
          </cell>
          <cell r="Y140">
            <v>1103.0627871362942</v>
          </cell>
          <cell r="Z140">
            <v>1103.0627871362942</v>
          </cell>
          <cell r="AA140">
            <v>1103.0627871362942</v>
          </cell>
          <cell r="AB140">
            <v>1103.0627871362942</v>
          </cell>
          <cell r="AC140">
            <v>1103.0627871362942</v>
          </cell>
          <cell r="AD140">
            <v>1103.0627871362942</v>
          </cell>
          <cell r="AE140">
            <v>919.21898928024518</v>
          </cell>
          <cell r="AF140">
            <v>919.21898928024518</v>
          </cell>
          <cell r="AG140">
            <v>919.21898928024518</v>
          </cell>
          <cell r="AH140">
            <v>919.21898928024518</v>
          </cell>
          <cell r="AI140">
            <v>919.21898928024518</v>
          </cell>
          <cell r="AJ140">
            <v>919.21898928024518</v>
          </cell>
          <cell r="AK140">
            <v>919.21898928024518</v>
          </cell>
          <cell r="AL140">
            <v>919.21898928024518</v>
          </cell>
          <cell r="AM140">
            <v>919.21898928024518</v>
          </cell>
          <cell r="AN140">
            <v>919.21898928024518</v>
          </cell>
          <cell r="AO140">
            <v>919.21898928024518</v>
          </cell>
          <cell r="AP140">
            <v>919.21898928024518</v>
          </cell>
          <cell r="AQ140">
            <v>1103.0627871362942</v>
          </cell>
          <cell r="AR140">
            <v>1103.0627871362942</v>
          </cell>
          <cell r="AS140">
            <v>1103.0627871362942</v>
          </cell>
          <cell r="AT140">
            <v>1103.0627871362942</v>
          </cell>
          <cell r="AU140">
            <v>1103.0627871362942</v>
          </cell>
          <cell r="AV140">
            <v>1103.0627871362942</v>
          </cell>
          <cell r="AW140">
            <v>1103.0627871362942</v>
          </cell>
          <cell r="AX140">
            <v>1103.0627871362942</v>
          </cell>
          <cell r="AY140">
            <v>1103.0627871362942</v>
          </cell>
          <cell r="AZ140">
            <v>1103.0627871362942</v>
          </cell>
          <cell r="BA140">
            <v>1103.0627871362942</v>
          </cell>
          <cell r="BB140">
            <v>1103.0627871362942</v>
          </cell>
          <cell r="BC140">
            <v>1103.0627871362942</v>
          </cell>
          <cell r="BD140">
            <v>1103.0627871362942</v>
          </cell>
          <cell r="BE140">
            <v>1103.0627871362942</v>
          </cell>
          <cell r="BF140">
            <v>1103.0627871362942</v>
          </cell>
          <cell r="BG140">
            <v>1103.0627871362942</v>
          </cell>
          <cell r="BH140">
            <v>1103.0627871362942</v>
          </cell>
          <cell r="BI140">
            <v>1103.0627871362942</v>
          </cell>
          <cell r="BJ140">
            <v>1103.0627871362942</v>
          </cell>
          <cell r="BK140">
            <v>1103.0627871362942</v>
          </cell>
          <cell r="BL140">
            <v>1103.0627871362942</v>
          </cell>
          <cell r="BM140">
            <v>1103.0627871362942</v>
          </cell>
          <cell r="BN140">
            <v>1103.0627871362942</v>
          </cell>
          <cell r="BO140">
            <v>919.21898928024518</v>
          </cell>
          <cell r="BP140">
            <v>919.21898928024518</v>
          </cell>
          <cell r="BQ140">
            <v>919.21898928024518</v>
          </cell>
          <cell r="BR140">
            <v>919.21898928024518</v>
          </cell>
          <cell r="BS140">
            <v>919.21898928024518</v>
          </cell>
          <cell r="BT140">
            <v>919.21898928024518</v>
          </cell>
          <cell r="BU140">
            <v>919.21898928024518</v>
          </cell>
          <cell r="BV140">
            <v>919.21898928024518</v>
          </cell>
          <cell r="BW140">
            <v>919.21898928024518</v>
          </cell>
          <cell r="BX140">
            <v>919.21898928024518</v>
          </cell>
          <cell r="BY140">
            <v>919.21898928024518</v>
          </cell>
          <cell r="BZ140">
            <v>919.21898928024518</v>
          </cell>
          <cell r="CA140">
            <v>919.21898928024518</v>
          </cell>
          <cell r="CB140">
            <v>919.21898928024518</v>
          </cell>
          <cell r="CC140">
            <v>919.21898928024518</v>
          </cell>
          <cell r="CD140">
            <v>919.21898928024518</v>
          </cell>
          <cell r="CE140">
            <v>919.21898928024518</v>
          </cell>
          <cell r="CF140">
            <v>919.21898928024518</v>
          </cell>
          <cell r="CG140">
            <v>919.21898928024518</v>
          </cell>
          <cell r="CH140">
            <v>919.21898928024518</v>
          </cell>
          <cell r="CI140">
            <v>919.21898928024518</v>
          </cell>
          <cell r="CJ140">
            <v>919.21898928024518</v>
          </cell>
          <cell r="CK140">
            <v>919.21898928024518</v>
          </cell>
          <cell r="CL140">
            <v>919.21898928024518</v>
          </cell>
          <cell r="CM140">
            <v>1103.0627871362942</v>
          </cell>
          <cell r="CN140">
            <v>1103.0627871362942</v>
          </cell>
          <cell r="CO140">
            <v>1103.0627871362942</v>
          </cell>
          <cell r="CP140">
            <v>1103.0627871362942</v>
          </cell>
          <cell r="CQ140">
            <v>1103.0627871362942</v>
          </cell>
          <cell r="CR140">
            <v>1103.0627871362942</v>
          </cell>
          <cell r="CS140">
            <v>1103.0627871362942</v>
          </cell>
          <cell r="CT140">
            <v>1103.0627871362942</v>
          </cell>
          <cell r="CU140">
            <v>1103.0627871362942</v>
          </cell>
          <cell r="CV140">
            <v>1103.0627871362942</v>
          </cell>
          <cell r="CW140">
            <v>1103.0627871362942</v>
          </cell>
          <cell r="CX140">
            <v>1103.0627871362942</v>
          </cell>
          <cell r="CY140">
            <v>1103.0627871362942</v>
          </cell>
          <cell r="CZ140">
            <v>1103.0627871362942</v>
          </cell>
          <cell r="DA140">
            <v>1103.0627871362942</v>
          </cell>
          <cell r="DB140">
            <v>1103.0627871362942</v>
          </cell>
          <cell r="DC140">
            <v>1103.0627871362942</v>
          </cell>
          <cell r="DD140">
            <v>1103.0627871362942</v>
          </cell>
          <cell r="DE140">
            <v>1103.0627871362942</v>
          </cell>
          <cell r="DF140">
            <v>1103.0627871362942</v>
          </cell>
          <cell r="DG140">
            <v>1103.0627871362942</v>
          </cell>
          <cell r="DH140">
            <v>1103.0627871362942</v>
          </cell>
          <cell r="DI140">
            <v>1103.0627871362942</v>
          </cell>
          <cell r="DJ140">
            <v>1103.0627871362942</v>
          </cell>
          <cell r="DK140">
            <v>1103.0627871362942</v>
          </cell>
          <cell r="DL140">
            <v>1103.0627871362942</v>
          </cell>
          <cell r="DM140">
            <v>1103.0627871362942</v>
          </cell>
          <cell r="DN140">
            <v>1103.0627871362942</v>
          </cell>
          <cell r="DO140">
            <v>1103.0627871362942</v>
          </cell>
          <cell r="DP140">
            <v>1103.0627871362942</v>
          </cell>
          <cell r="DQ140">
            <v>1103.0627871362942</v>
          </cell>
          <cell r="DR140">
            <v>1103.0627871362942</v>
          </cell>
          <cell r="DS140">
            <v>1103.0627871362942</v>
          </cell>
          <cell r="DT140">
            <v>1103.0627871362942</v>
          </cell>
          <cell r="DU140">
            <v>1103.0627871362942</v>
          </cell>
          <cell r="DV140">
            <v>1103.0627871362942</v>
          </cell>
          <cell r="DW140">
            <v>1103.0627871362942</v>
          </cell>
          <cell r="DX140">
            <v>1103.0627871362942</v>
          </cell>
          <cell r="DY140">
            <v>1103.0627871362942</v>
          </cell>
          <cell r="DZ140">
            <v>1103.0627871362942</v>
          </cell>
          <cell r="EA140">
            <v>1103.0627871362942</v>
          </cell>
          <cell r="EB140">
            <v>1103.0627871362942</v>
          </cell>
          <cell r="EC140">
            <v>1103.0627871362942</v>
          </cell>
          <cell r="ED140">
            <v>1103.0627871362942</v>
          </cell>
          <cell r="EE140">
            <v>1103.0627871362942</v>
          </cell>
          <cell r="EF140">
            <v>1103.0627871362942</v>
          </cell>
          <cell r="EG140">
            <v>1103.0627871362942</v>
          </cell>
          <cell r="EH140">
            <v>1103.0627871362942</v>
          </cell>
          <cell r="EI140">
            <v>1103.0627871362942</v>
          </cell>
          <cell r="EJ140">
            <v>1103.0627871362942</v>
          </cell>
          <cell r="EK140">
            <v>1103.0627871362942</v>
          </cell>
          <cell r="EL140">
            <v>1103.0627871362942</v>
          </cell>
          <cell r="EM140">
            <v>1103.0627871362942</v>
          </cell>
          <cell r="EN140">
            <v>1103.0627871362942</v>
          </cell>
          <cell r="EO140">
            <v>1103.0627871362942</v>
          </cell>
          <cell r="EP140">
            <v>1103.0627871362942</v>
          </cell>
          <cell r="EQ140">
            <v>1103.0627871362942</v>
          </cell>
          <cell r="ER140">
            <v>1103.0627871362942</v>
          </cell>
          <cell r="ES140">
            <v>1103.0627871362942</v>
          </cell>
          <cell r="ET140">
            <v>1103.0627871362942</v>
          </cell>
          <cell r="EU140">
            <v>919.21898928024518</v>
          </cell>
          <cell r="EV140">
            <v>919.21898928024518</v>
          </cell>
          <cell r="EW140">
            <v>919.21898928024518</v>
          </cell>
          <cell r="EX140">
            <v>919.21898928024518</v>
          </cell>
          <cell r="EY140">
            <v>919.21898928024518</v>
          </cell>
          <cell r="EZ140">
            <v>919.21898928024518</v>
          </cell>
          <cell r="FA140">
            <v>919.21898928024518</v>
          </cell>
          <cell r="FB140">
            <v>919.21898928024518</v>
          </cell>
          <cell r="FC140">
            <v>919.21898928024518</v>
          </cell>
          <cell r="FD140">
            <v>919.21898928024518</v>
          </cell>
          <cell r="FE140">
            <v>919.21898928024518</v>
          </cell>
          <cell r="FF140">
            <v>919.21898928024518</v>
          </cell>
          <cell r="FG140">
            <v>919.21898928024518</v>
          </cell>
          <cell r="FH140">
            <v>919.21898928024518</v>
          </cell>
          <cell r="FI140">
            <v>919.21898928024518</v>
          </cell>
          <cell r="FJ140">
            <v>919.21898928024518</v>
          </cell>
          <cell r="FK140">
            <v>919.21898928024518</v>
          </cell>
          <cell r="FL140">
            <v>919.21898928024518</v>
          </cell>
          <cell r="FM140">
            <v>919.21898928024518</v>
          </cell>
          <cell r="FN140">
            <v>919.21898928024518</v>
          </cell>
          <cell r="FO140">
            <v>919.21898928024518</v>
          </cell>
          <cell r="FP140">
            <v>919.21898928024518</v>
          </cell>
          <cell r="FQ140">
            <v>919.21898928024518</v>
          </cell>
          <cell r="FR140">
            <v>919.21898928024518</v>
          </cell>
          <cell r="FS140">
            <v>1103.0627871362942</v>
          </cell>
          <cell r="FT140">
            <v>1103.0627871362942</v>
          </cell>
          <cell r="FU140">
            <v>1103.0627871362942</v>
          </cell>
          <cell r="FV140">
            <v>1103.0627871362942</v>
          </cell>
          <cell r="FW140">
            <v>1103.0627871362942</v>
          </cell>
          <cell r="FX140">
            <v>1103.0627871362942</v>
          </cell>
          <cell r="FY140">
            <v>1103.0627871362942</v>
          </cell>
          <cell r="FZ140">
            <v>1103.0627871362942</v>
          </cell>
          <cell r="GA140">
            <v>1103.0627871362942</v>
          </cell>
          <cell r="GB140">
            <v>1103.0627871362942</v>
          </cell>
          <cell r="GC140">
            <v>1103.0627871362942</v>
          </cell>
          <cell r="GD140">
            <v>1103.0627871362942</v>
          </cell>
          <cell r="GE140">
            <v>1103.0627871362942</v>
          </cell>
          <cell r="GF140">
            <v>1103.0627871362942</v>
          </cell>
          <cell r="GG140">
            <v>1103.0627871362942</v>
          </cell>
          <cell r="GH140">
            <v>1103.0627871362942</v>
          </cell>
          <cell r="GI140">
            <v>1103.0627871362942</v>
          </cell>
          <cell r="GJ140">
            <v>1103.0627871362942</v>
          </cell>
          <cell r="GK140">
            <v>1103.0627871362942</v>
          </cell>
          <cell r="GL140">
            <v>1103.0627871362942</v>
          </cell>
          <cell r="GM140">
            <v>1103.0627871362942</v>
          </cell>
          <cell r="GN140">
            <v>1103.0627871362942</v>
          </cell>
          <cell r="GO140">
            <v>1103.0627871362942</v>
          </cell>
          <cell r="GP140">
            <v>1103.0627871362942</v>
          </cell>
          <cell r="GQ140">
            <v>1103.0627871362942</v>
          </cell>
          <cell r="GR140">
            <v>1103.0627871362942</v>
          </cell>
          <cell r="GS140">
            <v>1103.0627871362942</v>
          </cell>
          <cell r="GT140">
            <v>1103.0627871362942</v>
          </cell>
          <cell r="GU140">
            <v>1103.0627871362942</v>
          </cell>
          <cell r="GV140">
            <v>1103.0627871362942</v>
          </cell>
          <cell r="GW140">
            <v>1103.0627871362942</v>
          </cell>
          <cell r="GX140">
            <v>1103.0627871362942</v>
          </cell>
          <cell r="GY140">
            <v>1103.0627871362942</v>
          </cell>
          <cell r="GZ140">
            <v>1103.0627871362942</v>
          </cell>
          <cell r="HA140">
            <v>1103.0627871362942</v>
          </cell>
          <cell r="HB140">
            <v>1103.0627871362942</v>
          </cell>
          <cell r="HC140">
            <v>919.21898928024518</v>
          </cell>
          <cell r="HD140">
            <v>919.21898928024518</v>
          </cell>
          <cell r="HE140">
            <v>919.21898928024518</v>
          </cell>
          <cell r="HF140">
            <v>919.21898928024518</v>
          </cell>
          <cell r="HG140">
            <v>919.21898928024518</v>
          </cell>
          <cell r="HH140">
            <v>919.21898928024518</v>
          </cell>
          <cell r="HI140">
            <v>919.21898928024518</v>
          </cell>
          <cell r="HJ140">
            <v>919.21898928024518</v>
          </cell>
          <cell r="HK140">
            <v>919.21898928024518</v>
          </cell>
          <cell r="HL140">
            <v>919.21898928024518</v>
          </cell>
          <cell r="HM140">
            <v>919.21898928024518</v>
          </cell>
          <cell r="HN140">
            <v>919.21898928024518</v>
          </cell>
          <cell r="HO140">
            <v>919.21898928024518</v>
          </cell>
          <cell r="HP140">
            <v>919.21898928024518</v>
          </cell>
          <cell r="HQ140">
            <v>919.21898928024518</v>
          </cell>
          <cell r="HR140">
            <v>919.21898928024518</v>
          </cell>
          <cell r="HS140">
            <v>919.21898928024518</v>
          </cell>
          <cell r="HT140">
            <v>919.21898928024518</v>
          </cell>
          <cell r="HU140">
            <v>919.21898928024518</v>
          </cell>
          <cell r="HV140">
            <v>919.21898928024518</v>
          </cell>
          <cell r="HW140">
            <v>919.21898928024518</v>
          </cell>
          <cell r="HX140">
            <v>919.21898928024518</v>
          </cell>
          <cell r="HY140">
            <v>919.21898928024518</v>
          </cell>
          <cell r="HZ140">
            <v>919.21898928024518</v>
          </cell>
          <cell r="IA140">
            <v>1103.0627871362942</v>
          </cell>
          <cell r="IB140">
            <v>1103.0627871362942</v>
          </cell>
          <cell r="IC140">
            <v>1103.0627871362942</v>
          </cell>
          <cell r="ID140">
            <v>1103.0627871362942</v>
          </cell>
          <cell r="IE140">
            <v>1103.0627871362942</v>
          </cell>
          <cell r="IF140">
            <v>1103.0627871362942</v>
          </cell>
          <cell r="IG140">
            <v>1103.0627871362942</v>
          </cell>
          <cell r="IH140">
            <v>1103.0627871362942</v>
          </cell>
          <cell r="II140">
            <v>1103.0627871362942</v>
          </cell>
          <cell r="IJ140">
            <v>1103.0627871362942</v>
          </cell>
          <cell r="IK140">
            <v>1103.0627871362942</v>
          </cell>
          <cell r="IL140">
            <v>1103.0627871362942</v>
          </cell>
          <cell r="IM140">
            <v>1103.0627871362942</v>
          </cell>
          <cell r="IN140">
            <v>1103.0627871362942</v>
          </cell>
          <cell r="IO140">
            <v>1103.0627871362942</v>
          </cell>
          <cell r="IP140">
            <v>1103.0627871362942</v>
          </cell>
          <cell r="IQ140">
            <v>1103.0627871362942</v>
          </cell>
          <cell r="IR140">
            <v>1103.0627871362942</v>
          </cell>
          <cell r="IS140">
            <v>1103.0627871362942</v>
          </cell>
          <cell r="IT140">
            <v>1103.0627871362942</v>
          </cell>
          <cell r="IU140">
            <v>1103.0627871362942</v>
          </cell>
          <cell r="IV140">
            <v>1103.0627871362942</v>
          </cell>
          <cell r="IW140">
            <v>1103.0627871362942</v>
          </cell>
          <cell r="IX140">
            <v>1103.0627871362942</v>
          </cell>
          <cell r="IY140">
            <v>1103.0627871362942</v>
          </cell>
          <cell r="IZ140">
            <v>1103.0627871362942</v>
          </cell>
          <cell r="JA140">
            <v>1103.0627871362942</v>
          </cell>
          <cell r="JB140">
            <v>1103.0627871362942</v>
          </cell>
          <cell r="JC140">
            <v>1103.0627871362942</v>
          </cell>
          <cell r="JD140">
            <v>1103.0627871362942</v>
          </cell>
          <cell r="JE140">
            <v>1103.0627871362942</v>
          </cell>
          <cell r="JF140">
            <v>1103.0627871362942</v>
          </cell>
          <cell r="JG140">
            <v>1103.0627871362942</v>
          </cell>
          <cell r="JH140">
            <v>1103.0627871362942</v>
          </cell>
          <cell r="JI140">
            <v>1103.0627871362942</v>
          </cell>
          <cell r="JJ140">
            <v>1103.0627871362942</v>
          </cell>
          <cell r="JK140">
            <v>1103.0627871362942</v>
          </cell>
          <cell r="JL140">
            <v>1103.0627871362942</v>
          </cell>
          <cell r="JM140">
            <v>1103.0627871362942</v>
          </cell>
          <cell r="JN140">
            <v>1103.0627871362942</v>
          </cell>
          <cell r="JO140">
            <v>1103.0627871362942</v>
          </cell>
          <cell r="JP140">
            <v>1103.0627871362942</v>
          </cell>
          <cell r="JQ140">
            <v>1103.0627871362942</v>
          </cell>
          <cell r="JR140">
            <v>1103.0627871362942</v>
          </cell>
          <cell r="JS140">
            <v>1103.0627871362942</v>
          </cell>
          <cell r="JT140">
            <v>1103.0627871362942</v>
          </cell>
          <cell r="JU140">
            <v>1103.0627871362942</v>
          </cell>
          <cell r="JV140">
            <v>1103.0627871362942</v>
          </cell>
        </row>
        <row r="141">
          <cell r="G141">
            <v>293.83996937212868</v>
          </cell>
          <cell r="H141">
            <v>293.83996937212868</v>
          </cell>
          <cell r="I141">
            <v>293.83996937212868</v>
          </cell>
          <cell r="J141">
            <v>293.83996937212868</v>
          </cell>
          <cell r="K141">
            <v>293.83996937212868</v>
          </cell>
          <cell r="L141">
            <v>293.83996937212868</v>
          </cell>
          <cell r="M141">
            <v>293.83996937212868</v>
          </cell>
          <cell r="N141">
            <v>293.83996937212868</v>
          </cell>
          <cell r="O141">
            <v>293.83996937212868</v>
          </cell>
          <cell r="P141">
            <v>293.83996937212868</v>
          </cell>
          <cell r="Q141">
            <v>293.83996937212868</v>
          </cell>
          <cell r="R141">
            <v>293.83996937212868</v>
          </cell>
          <cell r="S141">
            <v>352.60796324655439</v>
          </cell>
          <cell r="T141">
            <v>352.60796324655439</v>
          </cell>
          <cell r="U141">
            <v>352.60796324655439</v>
          </cell>
          <cell r="V141">
            <v>352.60796324655439</v>
          </cell>
          <cell r="W141">
            <v>352.60796324655439</v>
          </cell>
          <cell r="X141">
            <v>352.60796324655439</v>
          </cell>
          <cell r="Y141">
            <v>352.60796324655439</v>
          </cell>
          <cell r="Z141">
            <v>352.60796324655439</v>
          </cell>
          <cell r="AA141">
            <v>352.60796324655439</v>
          </cell>
          <cell r="AB141">
            <v>352.60796324655439</v>
          </cell>
          <cell r="AC141">
            <v>352.60796324655439</v>
          </cell>
          <cell r="AD141">
            <v>352.60796324655439</v>
          </cell>
          <cell r="AE141">
            <v>293.83996937212868</v>
          </cell>
          <cell r="AF141">
            <v>293.83996937212868</v>
          </cell>
          <cell r="AG141">
            <v>293.83996937212868</v>
          </cell>
          <cell r="AH141">
            <v>293.83996937212868</v>
          </cell>
          <cell r="AI141">
            <v>293.83996937212868</v>
          </cell>
          <cell r="AJ141">
            <v>293.83996937212868</v>
          </cell>
          <cell r="AK141">
            <v>293.83996937212868</v>
          </cell>
          <cell r="AL141">
            <v>293.83996937212868</v>
          </cell>
          <cell r="AM141">
            <v>293.83996937212868</v>
          </cell>
          <cell r="AN141">
            <v>293.83996937212868</v>
          </cell>
          <cell r="AO141">
            <v>293.83996937212868</v>
          </cell>
          <cell r="AP141">
            <v>293.83996937212868</v>
          </cell>
          <cell r="AQ141">
            <v>352.60796324655439</v>
          </cell>
          <cell r="AR141">
            <v>352.60796324655439</v>
          </cell>
          <cell r="AS141">
            <v>352.60796324655439</v>
          </cell>
          <cell r="AT141">
            <v>352.60796324655439</v>
          </cell>
          <cell r="AU141">
            <v>352.60796324655439</v>
          </cell>
          <cell r="AV141">
            <v>352.60796324655439</v>
          </cell>
          <cell r="AW141">
            <v>352.60796324655439</v>
          </cell>
          <cell r="AX141">
            <v>352.60796324655439</v>
          </cell>
          <cell r="AY141">
            <v>352.60796324655439</v>
          </cell>
          <cell r="AZ141">
            <v>352.60796324655439</v>
          </cell>
          <cell r="BA141">
            <v>352.60796324655439</v>
          </cell>
          <cell r="BB141">
            <v>352.60796324655439</v>
          </cell>
          <cell r="BC141">
            <v>352.60796324655439</v>
          </cell>
          <cell r="BD141">
            <v>352.60796324655439</v>
          </cell>
          <cell r="BE141">
            <v>352.60796324655439</v>
          </cell>
          <cell r="BF141">
            <v>352.60796324655439</v>
          </cell>
          <cell r="BG141">
            <v>352.60796324655439</v>
          </cell>
          <cell r="BH141">
            <v>352.60796324655439</v>
          </cell>
          <cell r="BI141">
            <v>352.60796324655439</v>
          </cell>
          <cell r="BJ141">
            <v>352.60796324655439</v>
          </cell>
          <cell r="BK141">
            <v>352.60796324655439</v>
          </cell>
          <cell r="BL141">
            <v>352.60796324655439</v>
          </cell>
          <cell r="BM141">
            <v>352.60796324655439</v>
          </cell>
          <cell r="BN141">
            <v>352.60796324655439</v>
          </cell>
          <cell r="BO141">
            <v>293.83996937212868</v>
          </cell>
          <cell r="BP141">
            <v>293.83996937212868</v>
          </cell>
          <cell r="BQ141">
            <v>293.83996937212868</v>
          </cell>
          <cell r="BR141">
            <v>293.83996937212868</v>
          </cell>
          <cell r="BS141">
            <v>293.83996937212868</v>
          </cell>
          <cell r="BT141">
            <v>293.83996937212868</v>
          </cell>
          <cell r="BU141">
            <v>293.83996937212868</v>
          </cell>
          <cell r="BV141">
            <v>293.83996937212868</v>
          </cell>
          <cell r="BW141">
            <v>293.83996937212868</v>
          </cell>
          <cell r="BX141">
            <v>293.83996937212868</v>
          </cell>
          <cell r="BY141">
            <v>293.83996937212868</v>
          </cell>
          <cell r="BZ141">
            <v>293.83996937212868</v>
          </cell>
          <cell r="CA141">
            <v>293.83996937212868</v>
          </cell>
          <cell r="CB141">
            <v>293.83996937212868</v>
          </cell>
          <cell r="CC141">
            <v>293.83996937212868</v>
          </cell>
          <cell r="CD141">
            <v>293.83996937212868</v>
          </cell>
          <cell r="CE141">
            <v>293.83996937212868</v>
          </cell>
          <cell r="CF141">
            <v>293.83996937212868</v>
          </cell>
          <cell r="CG141">
            <v>293.83996937212868</v>
          </cell>
          <cell r="CH141">
            <v>293.83996937212868</v>
          </cell>
          <cell r="CI141">
            <v>293.83996937212868</v>
          </cell>
          <cell r="CJ141">
            <v>293.83996937212868</v>
          </cell>
          <cell r="CK141">
            <v>293.83996937212868</v>
          </cell>
          <cell r="CL141">
            <v>293.83996937212868</v>
          </cell>
          <cell r="CM141">
            <v>352.60796324655439</v>
          </cell>
          <cell r="CN141">
            <v>352.60796324655439</v>
          </cell>
          <cell r="CO141">
            <v>352.60796324655439</v>
          </cell>
          <cell r="CP141">
            <v>352.60796324655439</v>
          </cell>
          <cell r="CQ141">
            <v>352.60796324655439</v>
          </cell>
          <cell r="CR141">
            <v>352.60796324655439</v>
          </cell>
          <cell r="CS141">
            <v>352.60796324655439</v>
          </cell>
          <cell r="CT141">
            <v>352.60796324655439</v>
          </cell>
          <cell r="CU141">
            <v>352.60796324655439</v>
          </cell>
          <cell r="CV141">
            <v>352.60796324655439</v>
          </cell>
          <cell r="CW141">
            <v>352.60796324655439</v>
          </cell>
          <cell r="CX141">
            <v>352.60796324655439</v>
          </cell>
          <cell r="CY141">
            <v>352.60796324655439</v>
          </cell>
          <cell r="CZ141">
            <v>352.60796324655439</v>
          </cell>
          <cell r="DA141">
            <v>352.60796324655439</v>
          </cell>
          <cell r="DB141">
            <v>352.60796324655439</v>
          </cell>
          <cell r="DC141">
            <v>352.60796324655439</v>
          </cell>
          <cell r="DD141">
            <v>352.60796324655439</v>
          </cell>
          <cell r="DE141">
            <v>352.60796324655439</v>
          </cell>
          <cell r="DF141">
            <v>352.60796324655439</v>
          </cell>
          <cell r="DG141">
            <v>352.60796324655439</v>
          </cell>
          <cell r="DH141">
            <v>352.60796324655439</v>
          </cell>
          <cell r="DI141">
            <v>352.60796324655439</v>
          </cell>
          <cell r="DJ141">
            <v>352.60796324655439</v>
          </cell>
          <cell r="DK141">
            <v>352.60796324655439</v>
          </cell>
          <cell r="DL141">
            <v>352.60796324655439</v>
          </cell>
          <cell r="DM141">
            <v>352.60796324655439</v>
          </cell>
          <cell r="DN141">
            <v>352.60796324655439</v>
          </cell>
          <cell r="DO141">
            <v>352.60796324655439</v>
          </cell>
          <cell r="DP141">
            <v>352.60796324655439</v>
          </cell>
          <cell r="DQ141">
            <v>352.60796324655439</v>
          </cell>
          <cell r="DR141">
            <v>352.60796324655439</v>
          </cell>
          <cell r="DS141">
            <v>352.60796324655439</v>
          </cell>
          <cell r="DT141">
            <v>352.60796324655439</v>
          </cell>
          <cell r="DU141">
            <v>352.60796324655439</v>
          </cell>
          <cell r="DV141">
            <v>352.60796324655439</v>
          </cell>
          <cell r="DW141">
            <v>352.60796324655439</v>
          </cell>
          <cell r="DX141">
            <v>352.60796324655439</v>
          </cell>
          <cell r="DY141">
            <v>352.60796324655439</v>
          </cell>
          <cell r="DZ141">
            <v>352.60796324655439</v>
          </cell>
          <cell r="EA141">
            <v>352.60796324655439</v>
          </cell>
          <cell r="EB141">
            <v>352.60796324655439</v>
          </cell>
          <cell r="EC141">
            <v>352.60796324655439</v>
          </cell>
          <cell r="ED141">
            <v>352.60796324655439</v>
          </cell>
          <cell r="EE141">
            <v>352.60796324655439</v>
          </cell>
          <cell r="EF141">
            <v>352.60796324655439</v>
          </cell>
          <cell r="EG141">
            <v>352.60796324655439</v>
          </cell>
          <cell r="EH141">
            <v>352.60796324655439</v>
          </cell>
          <cell r="EI141">
            <v>352.60796324655439</v>
          </cell>
          <cell r="EJ141">
            <v>352.60796324655439</v>
          </cell>
          <cell r="EK141">
            <v>352.60796324655439</v>
          </cell>
          <cell r="EL141">
            <v>352.60796324655439</v>
          </cell>
          <cell r="EM141">
            <v>352.60796324655439</v>
          </cell>
          <cell r="EN141">
            <v>352.60796324655439</v>
          </cell>
          <cell r="EO141">
            <v>352.60796324655439</v>
          </cell>
          <cell r="EP141">
            <v>352.60796324655439</v>
          </cell>
          <cell r="EQ141">
            <v>352.60796324655439</v>
          </cell>
          <cell r="ER141">
            <v>352.60796324655439</v>
          </cell>
          <cell r="ES141">
            <v>352.60796324655439</v>
          </cell>
          <cell r="ET141">
            <v>352.60796324655439</v>
          </cell>
          <cell r="EU141">
            <v>293.83996937212868</v>
          </cell>
          <cell r="EV141">
            <v>293.83996937212868</v>
          </cell>
          <cell r="EW141">
            <v>293.83996937212868</v>
          </cell>
          <cell r="EX141">
            <v>293.83996937212868</v>
          </cell>
          <cell r="EY141">
            <v>293.83996937212868</v>
          </cell>
          <cell r="EZ141">
            <v>293.83996937212868</v>
          </cell>
          <cell r="FA141">
            <v>293.83996937212868</v>
          </cell>
          <cell r="FB141">
            <v>293.83996937212868</v>
          </cell>
          <cell r="FC141">
            <v>293.83996937212868</v>
          </cell>
          <cell r="FD141">
            <v>293.83996937212868</v>
          </cell>
          <cell r="FE141">
            <v>293.83996937212868</v>
          </cell>
          <cell r="FF141">
            <v>293.83996937212868</v>
          </cell>
          <cell r="FG141">
            <v>293.83996937212868</v>
          </cell>
          <cell r="FH141">
            <v>293.83996937212868</v>
          </cell>
          <cell r="FI141">
            <v>293.83996937212868</v>
          </cell>
          <cell r="FJ141">
            <v>293.83996937212868</v>
          </cell>
          <cell r="FK141">
            <v>293.83996937212868</v>
          </cell>
          <cell r="FL141">
            <v>293.83996937212868</v>
          </cell>
          <cell r="FM141">
            <v>293.83996937212868</v>
          </cell>
          <cell r="FN141">
            <v>293.83996937212868</v>
          </cell>
          <cell r="FO141">
            <v>293.83996937212868</v>
          </cell>
          <cell r="FP141">
            <v>293.83996937212868</v>
          </cell>
          <cell r="FQ141">
            <v>293.83996937212868</v>
          </cell>
          <cell r="FR141">
            <v>293.83996937212868</v>
          </cell>
          <cell r="FS141">
            <v>352.60796324655439</v>
          </cell>
          <cell r="FT141">
            <v>352.60796324655439</v>
          </cell>
          <cell r="FU141">
            <v>352.60796324655439</v>
          </cell>
          <cell r="FV141">
            <v>352.60796324655439</v>
          </cell>
          <cell r="FW141">
            <v>352.60796324655439</v>
          </cell>
          <cell r="FX141">
            <v>352.60796324655439</v>
          </cell>
          <cell r="FY141">
            <v>352.60796324655439</v>
          </cell>
          <cell r="FZ141">
            <v>352.60796324655439</v>
          </cell>
          <cell r="GA141">
            <v>352.60796324655439</v>
          </cell>
          <cell r="GB141">
            <v>352.60796324655439</v>
          </cell>
          <cell r="GC141">
            <v>352.60796324655439</v>
          </cell>
          <cell r="GD141">
            <v>352.60796324655439</v>
          </cell>
          <cell r="GE141">
            <v>352.60796324655439</v>
          </cell>
          <cell r="GF141">
            <v>352.60796324655439</v>
          </cell>
          <cell r="GG141">
            <v>352.60796324655439</v>
          </cell>
          <cell r="GH141">
            <v>352.60796324655439</v>
          </cell>
          <cell r="GI141">
            <v>352.60796324655439</v>
          </cell>
          <cell r="GJ141">
            <v>352.60796324655439</v>
          </cell>
          <cell r="GK141">
            <v>352.60796324655439</v>
          </cell>
          <cell r="GL141">
            <v>352.60796324655439</v>
          </cell>
          <cell r="GM141">
            <v>352.60796324655439</v>
          </cell>
          <cell r="GN141">
            <v>352.60796324655439</v>
          </cell>
          <cell r="GO141">
            <v>352.60796324655439</v>
          </cell>
          <cell r="GP141">
            <v>352.60796324655439</v>
          </cell>
          <cell r="GQ141">
            <v>352.60796324655439</v>
          </cell>
          <cell r="GR141">
            <v>352.60796324655439</v>
          </cell>
          <cell r="GS141">
            <v>352.60796324655439</v>
          </cell>
          <cell r="GT141">
            <v>352.60796324655439</v>
          </cell>
          <cell r="GU141">
            <v>352.60796324655439</v>
          </cell>
          <cell r="GV141">
            <v>352.60796324655439</v>
          </cell>
          <cell r="GW141">
            <v>352.60796324655439</v>
          </cell>
          <cell r="GX141">
            <v>352.60796324655439</v>
          </cell>
          <cell r="GY141">
            <v>352.60796324655439</v>
          </cell>
          <cell r="GZ141">
            <v>352.60796324655439</v>
          </cell>
          <cell r="HA141">
            <v>352.60796324655439</v>
          </cell>
          <cell r="HB141">
            <v>352.60796324655439</v>
          </cell>
          <cell r="HC141">
            <v>293.83996937212868</v>
          </cell>
          <cell r="HD141">
            <v>293.83996937212868</v>
          </cell>
          <cell r="HE141">
            <v>293.83996937212868</v>
          </cell>
          <cell r="HF141">
            <v>293.83996937212868</v>
          </cell>
          <cell r="HG141">
            <v>293.83996937212868</v>
          </cell>
          <cell r="HH141">
            <v>293.83996937212868</v>
          </cell>
          <cell r="HI141">
            <v>293.83996937212868</v>
          </cell>
          <cell r="HJ141">
            <v>293.83996937212868</v>
          </cell>
          <cell r="HK141">
            <v>293.83996937212868</v>
          </cell>
          <cell r="HL141">
            <v>293.83996937212868</v>
          </cell>
          <cell r="HM141">
            <v>293.83996937212868</v>
          </cell>
          <cell r="HN141">
            <v>293.83996937212868</v>
          </cell>
          <cell r="HO141">
            <v>293.83996937212868</v>
          </cell>
          <cell r="HP141">
            <v>293.83996937212868</v>
          </cell>
          <cell r="HQ141">
            <v>293.83996937212868</v>
          </cell>
          <cell r="HR141">
            <v>293.83996937212868</v>
          </cell>
          <cell r="HS141">
            <v>293.83996937212868</v>
          </cell>
          <cell r="HT141">
            <v>293.83996937212868</v>
          </cell>
          <cell r="HU141">
            <v>293.83996937212868</v>
          </cell>
          <cell r="HV141">
            <v>293.83996937212868</v>
          </cell>
          <cell r="HW141">
            <v>293.83996937212868</v>
          </cell>
          <cell r="HX141">
            <v>293.83996937212868</v>
          </cell>
          <cell r="HY141">
            <v>293.83996937212868</v>
          </cell>
          <cell r="HZ141">
            <v>293.83996937212868</v>
          </cell>
          <cell r="IA141">
            <v>352.60796324655439</v>
          </cell>
          <cell r="IB141">
            <v>352.60796324655439</v>
          </cell>
          <cell r="IC141">
            <v>352.60796324655439</v>
          </cell>
          <cell r="ID141">
            <v>352.60796324655439</v>
          </cell>
          <cell r="IE141">
            <v>352.60796324655439</v>
          </cell>
          <cell r="IF141">
            <v>352.60796324655439</v>
          </cell>
          <cell r="IG141">
            <v>352.60796324655439</v>
          </cell>
          <cell r="IH141">
            <v>352.60796324655439</v>
          </cell>
          <cell r="II141">
            <v>352.60796324655439</v>
          </cell>
          <cell r="IJ141">
            <v>352.60796324655439</v>
          </cell>
          <cell r="IK141">
            <v>352.60796324655439</v>
          </cell>
          <cell r="IL141">
            <v>352.60796324655439</v>
          </cell>
          <cell r="IM141">
            <v>352.60796324655439</v>
          </cell>
          <cell r="IN141">
            <v>352.60796324655439</v>
          </cell>
          <cell r="IO141">
            <v>352.60796324655439</v>
          </cell>
          <cell r="IP141">
            <v>352.60796324655439</v>
          </cell>
          <cell r="IQ141">
            <v>352.60796324655439</v>
          </cell>
          <cell r="IR141">
            <v>352.60796324655439</v>
          </cell>
          <cell r="IS141">
            <v>352.60796324655439</v>
          </cell>
          <cell r="IT141">
            <v>352.60796324655439</v>
          </cell>
          <cell r="IU141">
            <v>352.60796324655439</v>
          </cell>
          <cell r="IV141">
            <v>352.60796324655439</v>
          </cell>
          <cell r="IW141">
            <v>352.60796324655439</v>
          </cell>
          <cell r="IX141">
            <v>352.60796324655439</v>
          </cell>
          <cell r="IY141">
            <v>352.60796324655439</v>
          </cell>
          <cell r="IZ141">
            <v>352.60796324655439</v>
          </cell>
          <cell r="JA141">
            <v>352.60796324655439</v>
          </cell>
          <cell r="JB141">
            <v>352.60796324655439</v>
          </cell>
          <cell r="JC141">
            <v>352.60796324655439</v>
          </cell>
          <cell r="JD141">
            <v>352.60796324655439</v>
          </cell>
          <cell r="JE141">
            <v>352.60796324655439</v>
          </cell>
          <cell r="JF141">
            <v>352.60796324655439</v>
          </cell>
          <cell r="JG141">
            <v>352.60796324655439</v>
          </cell>
          <cell r="JH141">
            <v>352.60796324655439</v>
          </cell>
          <cell r="JI141">
            <v>352.60796324655439</v>
          </cell>
          <cell r="JJ141">
            <v>352.60796324655439</v>
          </cell>
          <cell r="JK141">
            <v>352.60796324655439</v>
          </cell>
          <cell r="JL141">
            <v>352.60796324655439</v>
          </cell>
          <cell r="JM141">
            <v>352.60796324655439</v>
          </cell>
          <cell r="JN141">
            <v>352.60796324655439</v>
          </cell>
          <cell r="JO141">
            <v>352.60796324655439</v>
          </cell>
          <cell r="JP141">
            <v>352.60796324655439</v>
          </cell>
          <cell r="JQ141">
            <v>352.60796324655439</v>
          </cell>
          <cell r="JR141">
            <v>352.60796324655439</v>
          </cell>
          <cell r="JS141">
            <v>352.60796324655439</v>
          </cell>
          <cell r="JT141">
            <v>352.60796324655439</v>
          </cell>
          <cell r="JU141">
            <v>352.60796324655439</v>
          </cell>
          <cell r="JV141">
            <v>352.60796324655439</v>
          </cell>
        </row>
        <row r="142">
          <cell r="G142">
            <v>293.83996937212868</v>
          </cell>
          <cell r="H142">
            <v>293.83996937212868</v>
          </cell>
          <cell r="I142">
            <v>293.83996937212868</v>
          </cell>
          <cell r="J142">
            <v>293.83996937212868</v>
          </cell>
          <cell r="K142">
            <v>293.83996937212868</v>
          </cell>
          <cell r="L142">
            <v>293.83996937212868</v>
          </cell>
          <cell r="M142">
            <v>293.83996937212868</v>
          </cell>
          <cell r="N142">
            <v>293.83996937212868</v>
          </cell>
          <cell r="O142">
            <v>293.83996937212868</v>
          </cell>
          <cell r="P142">
            <v>293.83996937212868</v>
          </cell>
          <cell r="Q142">
            <v>293.83996937212868</v>
          </cell>
          <cell r="R142">
            <v>293.83996937212868</v>
          </cell>
          <cell r="S142">
            <v>352.60796324655439</v>
          </cell>
          <cell r="T142">
            <v>352.60796324655439</v>
          </cell>
          <cell r="U142">
            <v>352.60796324655439</v>
          </cell>
          <cell r="V142">
            <v>352.60796324655439</v>
          </cell>
          <cell r="W142">
            <v>352.60796324655439</v>
          </cell>
          <cell r="X142">
            <v>352.60796324655439</v>
          </cell>
          <cell r="Y142">
            <v>352.60796324655439</v>
          </cell>
          <cell r="Z142">
            <v>352.60796324655439</v>
          </cell>
          <cell r="AA142">
            <v>352.60796324655439</v>
          </cell>
          <cell r="AB142">
            <v>352.60796324655439</v>
          </cell>
          <cell r="AC142">
            <v>352.60796324655439</v>
          </cell>
          <cell r="AD142">
            <v>352.60796324655439</v>
          </cell>
          <cell r="AE142">
            <v>293.83996937212868</v>
          </cell>
          <cell r="AF142">
            <v>293.83996937212868</v>
          </cell>
          <cell r="AG142">
            <v>293.83996937212868</v>
          </cell>
          <cell r="AH142">
            <v>293.83996937212868</v>
          </cell>
          <cell r="AI142">
            <v>293.83996937212868</v>
          </cell>
          <cell r="AJ142">
            <v>293.83996937212868</v>
          </cell>
          <cell r="AK142">
            <v>293.83996937212868</v>
          </cell>
          <cell r="AL142">
            <v>293.83996937212868</v>
          </cell>
          <cell r="AM142">
            <v>293.83996937212868</v>
          </cell>
          <cell r="AN142">
            <v>293.83996937212868</v>
          </cell>
          <cell r="AO142">
            <v>293.83996937212868</v>
          </cell>
          <cell r="AP142">
            <v>293.83996937212868</v>
          </cell>
          <cell r="AQ142">
            <v>352.60796324655439</v>
          </cell>
          <cell r="AR142">
            <v>352.60796324655439</v>
          </cell>
          <cell r="AS142">
            <v>352.60796324655439</v>
          </cell>
          <cell r="AT142">
            <v>352.60796324655439</v>
          </cell>
          <cell r="AU142">
            <v>352.60796324655439</v>
          </cell>
          <cell r="AV142">
            <v>352.60796324655439</v>
          </cell>
          <cell r="AW142">
            <v>352.60796324655439</v>
          </cell>
          <cell r="AX142">
            <v>352.60796324655439</v>
          </cell>
          <cell r="AY142">
            <v>352.60796324655439</v>
          </cell>
          <cell r="AZ142">
            <v>352.60796324655439</v>
          </cell>
          <cell r="BA142">
            <v>352.60796324655439</v>
          </cell>
          <cell r="BB142">
            <v>352.60796324655439</v>
          </cell>
          <cell r="BC142">
            <v>352.60796324655439</v>
          </cell>
          <cell r="BD142">
            <v>352.60796324655439</v>
          </cell>
          <cell r="BE142">
            <v>352.60796324655439</v>
          </cell>
          <cell r="BF142">
            <v>352.60796324655439</v>
          </cell>
          <cell r="BG142">
            <v>352.60796324655439</v>
          </cell>
          <cell r="BH142">
            <v>352.60796324655439</v>
          </cell>
          <cell r="BI142">
            <v>352.60796324655439</v>
          </cell>
          <cell r="BJ142">
            <v>352.60796324655439</v>
          </cell>
          <cell r="BK142">
            <v>352.60796324655439</v>
          </cell>
          <cell r="BL142">
            <v>352.60796324655439</v>
          </cell>
          <cell r="BM142">
            <v>352.60796324655439</v>
          </cell>
          <cell r="BN142">
            <v>352.60796324655439</v>
          </cell>
          <cell r="BO142">
            <v>293.83996937212868</v>
          </cell>
          <cell r="BP142">
            <v>293.83996937212868</v>
          </cell>
          <cell r="BQ142">
            <v>293.83996937212868</v>
          </cell>
          <cell r="BR142">
            <v>293.83996937212868</v>
          </cell>
          <cell r="BS142">
            <v>293.83996937212868</v>
          </cell>
          <cell r="BT142">
            <v>293.83996937212868</v>
          </cell>
          <cell r="BU142">
            <v>293.83996937212868</v>
          </cell>
          <cell r="BV142">
            <v>293.83996937212868</v>
          </cell>
          <cell r="BW142">
            <v>293.83996937212868</v>
          </cell>
          <cell r="BX142">
            <v>293.83996937212868</v>
          </cell>
          <cell r="BY142">
            <v>293.83996937212868</v>
          </cell>
          <cell r="BZ142">
            <v>293.83996937212868</v>
          </cell>
          <cell r="CA142">
            <v>293.83996937212868</v>
          </cell>
          <cell r="CB142">
            <v>293.83996937212868</v>
          </cell>
          <cell r="CC142">
            <v>293.83996937212868</v>
          </cell>
          <cell r="CD142">
            <v>293.83996937212868</v>
          </cell>
          <cell r="CE142">
            <v>293.83996937212868</v>
          </cell>
          <cell r="CF142">
            <v>293.83996937212868</v>
          </cell>
          <cell r="CG142">
            <v>293.83996937212868</v>
          </cell>
          <cell r="CH142">
            <v>293.83996937212868</v>
          </cell>
          <cell r="CI142">
            <v>293.83996937212868</v>
          </cell>
          <cell r="CJ142">
            <v>293.83996937212868</v>
          </cell>
          <cell r="CK142">
            <v>293.83996937212868</v>
          </cell>
          <cell r="CL142">
            <v>293.83996937212868</v>
          </cell>
          <cell r="CM142">
            <v>352.60796324655439</v>
          </cell>
          <cell r="CN142">
            <v>352.60796324655439</v>
          </cell>
          <cell r="CO142">
            <v>352.60796324655439</v>
          </cell>
          <cell r="CP142">
            <v>352.60796324655439</v>
          </cell>
          <cell r="CQ142">
            <v>352.60796324655439</v>
          </cell>
          <cell r="CR142">
            <v>352.60796324655439</v>
          </cell>
          <cell r="CS142">
            <v>352.60796324655439</v>
          </cell>
          <cell r="CT142">
            <v>352.60796324655439</v>
          </cell>
          <cell r="CU142">
            <v>352.60796324655439</v>
          </cell>
          <cell r="CV142">
            <v>352.60796324655439</v>
          </cell>
          <cell r="CW142">
            <v>352.60796324655439</v>
          </cell>
          <cell r="CX142">
            <v>352.60796324655439</v>
          </cell>
          <cell r="CY142">
            <v>352.60796324655439</v>
          </cell>
          <cell r="CZ142">
            <v>352.60796324655439</v>
          </cell>
          <cell r="DA142">
            <v>352.60796324655439</v>
          </cell>
          <cell r="DB142">
            <v>352.60796324655439</v>
          </cell>
          <cell r="DC142">
            <v>352.60796324655439</v>
          </cell>
          <cell r="DD142">
            <v>352.60796324655439</v>
          </cell>
          <cell r="DE142">
            <v>352.60796324655439</v>
          </cell>
          <cell r="DF142">
            <v>352.60796324655439</v>
          </cell>
          <cell r="DG142">
            <v>352.60796324655439</v>
          </cell>
          <cell r="DH142">
            <v>352.60796324655439</v>
          </cell>
          <cell r="DI142">
            <v>352.60796324655439</v>
          </cell>
          <cell r="DJ142">
            <v>352.60796324655439</v>
          </cell>
          <cell r="DK142">
            <v>352.60796324655439</v>
          </cell>
          <cell r="DL142">
            <v>352.60796324655439</v>
          </cell>
          <cell r="DM142">
            <v>352.60796324655439</v>
          </cell>
          <cell r="DN142">
            <v>352.60796324655439</v>
          </cell>
          <cell r="DO142">
            <v>352.60796324655439</v>
          </cell>
          <cell r="DP142">
            <v>352.60796324655439</v>
          </cell>
          <cell r="DQ142">
            <v>352.60796324655439</v>
          </cell>
          <cell r="DR142">
            <v>352.60796324655439</v>
          </cell>
          <cell r="DS142">
            <v>352.60796324655439</v>
          </cell>
          <cell r="DT142">
            <v>352.60796324655439</v>
          </cell>
          <cell r="DU142">
            <v>352.60796324655439</v>
          </cell>
          <cell r="DV142">
            <v>352.60796324655439</v>
          </cell>
          <cell r="DW142">
            <v>352.60796324655439</v>
          </cell>
          <cell r="DX142">
            <v>352.60796324655439</v>
          </cell>
          <cell r="DY142">
            <v>352.60796324655439</v>
          </cell>
          <cell r="DZ142">
            <v>352.60796324655439</v>
          </cell>
          <cell r="EA142">
            <v>352.60796324655439</v>
          </cell>
          <cell r="EB142">
            <v>352.60796324655439</v>
          </cell>
          <cell r="EC142">
            <v>352.60796324655439</v>
          </cell>
          <cell r="ED142">
            <v>352.60796324655439</v>
          </cell>
          <cell r="EE142">
            <v>352.60796324655439</v>
          </cell>
          <cell r="EF142">
            <v>352.60796324655439</v>
          </cell>
          <cell r="EG142">
            <v>352.60796324655439</v>
          </cell>
          <cell r="EH142">
            <v>352.60796324655439</v>
          </cell>
          <cell r="EI142">
            <v>352.60796324655439</v>
          </cell>
          <cell r="EJ142">
            <v>352.60796324655439</v>
          </cell>
          <cell r="EK142">
            <v>352.60796324655439</v>
          </cell>
          <cell r="EL142">
            <v>352.60796324655439</v>
          </cell>
          <cell r="EM142">
            <v>352.60796324655439</v>
          </cell>
          <cell r="EN142">
            <v>352.60796324655439</v>
          </cell>
          <cell r="EO142">
            <v>352.60796324655439</v>
          </cell>
          <cell r="EP142">
            <v>352.60796324655439</v>
          </cell>
          <cell r="EQ142">
            <v>352.60796324655439</v>
          </cell>
          <cell r="ER142">
            <v>352.60796324655439</v>
          </cell>
          <cell r="ES142">
            <v>352.60796324655439</v>
          </cell>
          <cell r="ET142">
            <v>352.60796324655439</v>
          </cell>
          <cell r="EU142">
            <v>293.83996937212868</v>
          </cell>
          <cell r="EV142">
            <v>293.83996937212868</v>
          </cell>
          <cell r="EW142">
            <v>293.83996937212868</v>
          </cell>
          <cell r="EX142">
            <v>293.83996937212868</v>
          </cell>
          <cell r="EY142">
            <v>293.83996937212868</v>
          </cell>
          <cell r="EZ142">
            <v>293.83996937212868</v>
          </cell>
          <cell r="FA142">
            <v>293.83996937212868</v>
          </cell>
          <cell r="FB142">
            <v>293.83996937212868</v>
          </cell>
          <cell r="FC142">
            <v>293.83996937212868</v>
          </cell>
          <cell r="FD142">
            <v>293.83996937212868</v>
          </cell>
          <cell r="FE142">
            <v>293.83996937212868</v>
          </cell>
          <cell r="FF142">
            <v>293.83996937212868</v>
          </cell>
          <cell r="FG142">
            <v>293.83996937212868</v>
          </cell>
          <cell r="FH142">
            <v>293.83996937212868</v>
          </cell>
          <cell r="FI142">
            <v>293.83996937212868</v>
          </cell>
          <cell r="FJ142">
            <v>293.83996937212868</v>
          </cell>
          <cell r="FK142">
            <v>293.83996937212868</v>
          </cell>
          <cell r="FL142">
            <v>293.83996937212868</v>
          </cell>
          <cell r="FM142">
            <v>293.83996937212868</v>
          </cell>
          <cell r="FN142">
            <v>293.83996937212868</v>
          </cell>
          <cell r="FO142">
            <v>293.83996937212868</v>
          </cell>
          <cell r="FP142">
            <v>293.83996937212868</v>
          </cell>
          <cell r="FQ142">
            <v>293.83996937212868</v>
          </cell>
          <cell r="FR142">
            <v>293.83996937212868</v>
          </cell>
          <cell r="FS142">
            <v>352.60796324655439</v>
          </cell>
          <cell r="FT142">
            <v>352.60796324655439</v>
          </cell>
          <cell r="FU142">
            <v>352.60796324655439</v>
          </cell>
          <cell r="FV142">
            <v>352.60796324655439</v>
          </cell>
          <cell r="FW142">
            <v>352.60796324655439</v>
          </cell>
          <cell r="FX142">
            <v>352.60796324655439</v>
          </cell>
          <cell r="FY142">
            <v>352.60796324655439</v>
          </cell>
          <cell r="FZ142">
            <v>352.60796324655439</v>
          </cell>
          <cell r="GA142">
            <v>352.60796324655439</v>
          </cell>
          <cell r="GB142">
            <v>352.60796324655439</v>
          </cell>
          <cell r="GC142">
            <v>352.60796324655439</v>
          </cell>
          <cell r="GD142">
            <v>352.60796324655439</v>
          </cell>
          <cell r="GE142">
            <v>352.60796324655439</v>
          </cell>
          <cell r="GF142">
            <v>352.60796324655439</v>
          </cell>
          <cell r="GG142">
            <v>352.60796324655439</v>
          </cell>
          <cell r="GH142">
            <v>352.60796324655439</v>
          </cell>
          <cell r="GI142">
            <v>352.60796324655439</v>
          </cell>
          <cell r="GJ142">
            <v>352.60796324655439</v>
          </cell>
          <cell r="GK142">
            <v>352.60796324655439</v>
          </cell>
          <cell r="GL142">
            <v>352.60796324655439</v>
          </cell>
          <cell r="GM142">
            <v>352.60796324655439</v>
          </cell>
          <cell r="GN142">
            <v>352.60796324655439</v>
          </cell>
          <cell r="GO142">
            <v>352.60796324655439</v>
          </cell>
          <cell r="GP142">
            <v>352.60796324655439</v>
          </cell>
          <cell r="GQ142">
            <v>352.60796324655439</v>
          </cell>
          <cell r="GR142">
            <v>352.60796324655439</v>
          </cell>
          <cell r="GS142">
            <v>352.60796324655439</v>
          </cell>
          <cell r="GT142">
            <v>352.60796324655439</v>
          </cell>
          <cell r="GU142">
            <v>352.60796324655439</v>
          </cell>
          <cell r="GV142">
            <v>352.60796324655439</v>
          </cell>
          <cell r="GW142">
            <v>352.60796324655439</v>
          </cell>
          <cell r="GX142">
            <v>352.60796324655439</v>
          </cell>
          <cell r="GY142">
            <v>352.60796324655439</v>
          </cell>
          <cell r="GZ142">
            <v>352.60796324655439</v>
          </cell>
          <cell r="HA142">
            <v>352.60796324655439</v>
          </cell>
          <cell r="HB142">
            <v>352.60796324655439</v>
          </cell>
          <cell r="HC142">
            <v>293.83996937212868</v>
          </cell>
          <cell r="HD142">
            <v>293.83996937212868</v>
          </cell>
          <cell r="HE142">
            <v>293.83996937212868</v>
          </cell>
          <cell r="HF142">
            <v>293.83996937212868</v>
          </cell>
          <cell r="HG142">
            <v>293.83996937212868</v>
          </cell>
          <cell r="HH142">
            <v>293.83996937212868</v>
          </cell>
          <cell r="HI142">
            <v>293.83996937212868</v>
          </cell>
          <cell r="HJ142">
            <v>293.83996937212868</v>
          </cell>
          <cell r="HK142">
            <v>293.83996937212868</v>
          </cell>
          <cell r="HL142">
            <v>293.83996937212868</v>
          </cell>
          <cell r="HM142">
            <v>293.83996937212868</v>
          </cell>
          <cell r="HN142">
            <v>293.83996937212868</v>
          </cell>
          <cell r="HO142">
            <v>293.83996937212868</v>
          </cell>
          <cell r="HP142">
            <v>293.83996937212868</v>
          </cell>
          <cell r="HQ142">
            <v>293.83996937212868</v>
          </cell>
          <cell r="HR142">
            <v>293.83996937212868</v>
          </cell>
          <cell r="HS142">
            <v>293.83996937212868</v>
          </cell>
          <cell r="HT142">
            <v>293.83996937212868</v>
          </cell>
          <cell r="HU142">
            <v>293.83996937212868</v>
          </cell>
          <cell r="HV142">
            <v>293.83996937212868</v>
          </cell>
          <cell r="HW142">
            <v>293.83996937212868</v>
          </cell>
          <cell r="HX142">
            <v>293.83996937212868</v>
          </cell>
          <cell r="HY142">
            <v>293.83996937212868</v>
          </cell>
          <cell r="HZ142">
            <v>293.83996937212868</v>
          </cell>
          <cell r="IA142">
            <v>352.60796324655439</v>
          </cell>
          <cell r="IB142">
            <v>352.60796324655439</v>
          </cell>
          <cell r="IC142">
            <v>352.60796324655439</v>
          </cell>
          <cell r="ID142">
            <v>352.60796324655439</v>
          </cell>
          <cell r="IE142">
            <v>352.60796324655439</v>
          </cell>
          <cell r="IF142">
            <v>352.60796324655439</v>
          </cell>
          <cell r="IG142">
            <v>352.60796324655439</v>
          </cell>
          <cell r="IH142">
            <v>352.60796324655439</v>
          </cell>
          <cell r="II142">
            <v>352.60796324655439</v>
          </cell>
          <cell r="IJ142">
            <v>352.60796324655439</v>
          </cell>
          <cell r="IK142">
            <v>352.60796324655439</v>
          </cell>
          <cell r="IL142">
            <v>352.60796324655439</v>
          </cell>
          <cell r="IM142">
            <v>352.60796324655439</v>
          </cell>
          <cell r="IN142">
            <v>352.60796324655439</v>
          </cell>
          <cell r="IO142">
            <v>352.60796324655439</v>
          </cell>
          <cell r="IP142">
            <v>352.60796324655439</v>
          </cell>
          <cell r="IQ142">
            <v>352.60796324655439</v>
          </cell>
          <cell r="IR142">
            <v>352.60796324655439</v>
          </cell>
          <cell r="IS142">
            <v>352.60796324655439</v>
          </cell>
          <cell r="IT142">
            <v>352.60796324655439</v>
          </cell>
          <cell r="IU142">
            <v>352.60796324655439</v>
          </cell>
          <cell r="IV142">
            <v>352.60796324655439</v>
          </cell>
          <cell r="IW142">
            <v>352.60796324655439</v>
          </cell>
          <cell r="IX142">
            <v>352.60796324655439</v>
          </cell>
          <cell r="IY142">
            <v>352.60796324655439</v>
          </cell>
          <cell r="IZ142">
            <v>352.60796324655439</v>
          </cell>
          <cell r="JA142">
            <v>352.60796324655439</v>
          </cell>
          <cell r="JB142">
            <v>352.60796324655439</v>
          </cell>
          <cell r="JC142">
            <v>352.60796324655439</v>
          </cell>
          <cell r="JD142">
            <v>352.60796324655439</v>
          </cell>
          <cell r="JE142">
            <v>352.60796324655439</v>
          </cell>
          <cell r="JF142">
            <v>352.60796324655439</v>
          </cell>
          <cell r="JG142">
            <v>352.60796324655439</v>
          </cell>
          <cell r="JH142">
            <v>352.60796324655439</v>
          </cell>
          <cell r="JI142">
            <v>352.60796324655439</v>
          </cell>
          <cell r="JJ142">
            <v>352.60796324655439</v>
          </cell>
          <cell r="JK142">
            <v>352.60796324655439</v>
          </cell>
          <cell r="JL142">
            <v>352.60796324655439</v>
          </cell>
          <cell r="JM142">
            <v>352.60796324655439</v>
          </cell>
          <cell r="JN142">
            <v>352.60796324655439</v>
          </cell>
          <cell r="JO142">
            <v>352.60796324655439</v>
          </cell>
          <cell r="JP142">
            <v>352.60796324655439</v>
          </cell>
          <cell r="JQ142">
            <v>352.60796324655439</v>
          </cell>
          <cell r="JR142">
            <v>352.60796324655439</v>
          </cell>
          <cell r="JS142">
            <v>352.60796324655439</v>
          </cell>
          <cell r="JT142">
            <v>352.60796324655439</v>
          </cell>
          <cell r="JU142">
            <v>352.60796324655439</v>
          </cell>
          <cell r="JV142">
            <v>352.60796324655439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</row>
        <row r="147">
          <cell r="G147">
            <v>2.0868453292496176</v>
          </cell>
          <cell r="H147">
            <v>2.0868453292496176</v>
          </cell>
          <cell r="I147">
            <v>2.0868453292496176</v>
          </cell>
          <cell r="J147">
            <v>2.0868453292496176</v>
          </cell>
          <cell r="K147">
            <v>2.0868453292496176</v>
          </cell>
          <cell r="L147">
            <v>2.0868453292496176</v>
          </cell>
          <cell r="M147">
            <v>2.0868453292496176</v>
          </cell>
          <cell r="N147">
            <v>2.0868453292496176</v>
          </cell>
          <cell r="O147">
            <v>2.0868453292496176</v>
          </cell>
          <cell r="P147">
            <v>2.0868453292496176</v>
          </cell>
          <cell r="Q147">
            <v>2.0868453292496176</v>
          </cell>
          <cell r="R147">
            <v>2.0868453292496176</v>
          </cell>
          <cell r="S147">
            <v>2.5042143950995408</v>
          </cell>
          <cell r="T147">
            <v>2.5042143950995408</v>
          </cell>
          <cell r="U147">
            <v>2.5042143950995408</v>
          </cell>
          <cell r="V147">
            <v>2.5042143950995408</v>
          </cell>
          <cell r="W147">
            <v>2.5042143950995408</v>
          </cell>
          <cell r="X147">
            <v>2.5042143950995408</v>
          </cell>
          <cell r="Y147">
            <v>2.5042143950995408</v>
          </cell>
          <cell r="Z147">
            <v>2.5042143950995408</v>
          </cell>
          <cell r="AA147">
            <v>2.5042143950995408</v>
          </cell>
          <cell r="AB147">
            <v>2.5042143950995408</v>
          </cell>
          <cell r="AC147">
            <v>2.5042143950995408</v>
          </cell>
          <cell r="AD147">
            <v>2.5042143950995408</v>
          </cell>
          <cell r="AE147">
            <v>2.0868453292496176</v>
          </cell>
          <cell r="AF147">
            <v>2.0868453292496176</v>
          </cell>
          <cell r="AG147">
            <v>2.0868453292496176</v>
          </cell>
          <cell r="AH147">
            <v>2.0868453292496176</v>
          </cell>
          <cell r="AI147">
            <v>2.0868453292496176</v>
          </cell>
          <cell r="AJ147">
            <v>2.0868453292496176</v>
          </cell>
          <cell r="AK147">
            <v>2.0868453292496176</v>
          </cell>
          <cell r="AL147">
            <v>2.0868453292496176</v>
          </cell>
          <cell r="AM147">
            <v>2.0868453292496176</v>
          </cell>
          <cell r="AN147">
            <v>2.0868453292496176</v>
          </cell>
          <cell r="AO147">
            <v>2.0868453292496176</v>
          </cell>
          <cell r="AP147">
            <v>2.0868453292496176</v>
          </cell>
          <cell r="AQ147">
            <v>2.5042143950995408</v>
          </cell>
          <cell r="AR147">
            <v>2.5042143950995408</v>
          </cell>
          <cell r="AS147">
            <v>2.5042143950995408</v>
          </cell>
          <cell r="AT147">
            <v>2.5042143950995408</v>
          </cell>
          <cell r="AU147">
            <v>2.5042143950995408</v>
          </cell>
          <cell r="AV147">
            <v>2.5042143950995408</v>
          </cell>
          <cell r="AW147">
            <v>2.5042143950995408</v>
          </cell>
          <cell r="AX147">
            <v>2.5042143950995408</v>
          </cell>
          <cell r="AY147">
            <v>2.5042143950995408</v>
          </cell>
          <cell r="AZ147">
            <v>2.5042143950995408</v>
          </cell>
          <cell r="BA147">
            <v>2.5042143950995408</v>
          </cell>
          <cell r="BB147">
            <v>2.5042143950995408</v>
          </cell>
          <cell r="BC147">
            <v>2.5042143950995408</v>
          </cell>
          <cell r="BD147">
            <v>2.5042143950995408</v>
          </cell>
          <cell r="BE147">
            <v>2.5042143950995408</v>
          </cell>
          <cell r="BF147">
            <v>2.5042143950995408</v>
          </cell>
          <cell r="BG147">
            <v>2.5042143950995408</v>
          </cell>
          <cell r="BH147">
            <v>2.5042143950995408</v>
          </cell>
          <cell r="BI147">
            <v>2.5042143950995408</v>
          </cell>
          <cell r="BJ147">
            <v>2.5042143950995408</v>
          </cell>
          <cell r="BK147">
            <v>2.5042143950995408</v>
          </cell>
          <cell r="BL147">
            <v>2.5042143950995408</v>
          </cell>
          <cell r="BM147">
            <v>2.5042143950995408</v>
          </cell>
          <cell r="BN147">
            <v>2.5042143950995408</v>
          </cell>
          <cell r="BO147">
            <v>2.0868453292496176</v>
          </cell>
          <cell r="BP147">
            <v>2.0868453292496176</v>
          </cell>
          <cell r="BQ147">
            <v>2.0868453292496176</v>
          </cell>
          <cell r="BR147">
            <v>2.0868453292496176</v>
          </cell>
          <cell r="BS147">
            <v>2.0868453292496176</v>
          </cell>
          <cell r="BT147">
            <v>2.0868453292496176</v>
          </cell>
          <cell r="BU147">
            <v>2.0868453292496176</v>
          </cell>
          <cell r="BV147">
            <v>2.0868453292496176</v>
          </cell>
          <cell r="BW147">
            <v>2.0868453292496176</v>
          </cell>
          <cell r="BX147">
            <v>2.0868453292496176</v>
          </cell>
          <cell r="BY147">
            <v>2.0868453292496176</v>
          </cell>
          <cell r="BZ147">
            <v>2.0868453292496176</v>
          </cell>
          <cell r="CA147">
            <v>2.0868453292496176</v>
          </cell>
          <cell r="CB147">
            <v>2.0868453292496176</v>
          </cell>
          <cell r="CC147">
            <v>2.0868453292496176</v>
          </cell>
          <cell r="CD147">
            <v>2.0868453292496176</v>
          </cell>
          <cell r="CE147">
            <v>2.0868453292496176</v>
          </cell>
          <cell r="CF147">
            <v>2.0868453292496176</v>
          </cell>
          <cell r="CG147">
            <v>2.0868453292496176</v>
          </cell>
          <cell r="CH147">
            <v>2.0868453292496176</v>
          </cell>
          <cell r="CI147">
            <v>2.0868453292496176</v>
          </cell>
          <cell r="CJ147">
            <v>2.0868453292496176</v>
          </cell>
          <cell r="CK147">
            <v>2.0868453292496176</v>
          </cell>
          <cell r="CL147">
            <v>2.0868453292496176</v>
          </cell>
          <cell r="CM147">
            <v>2.5042143950995408</v>
          </cell>
          <cell r="CN147">
            <v>2.5042143950995408</v>
          </cell>
          <cell r="CO147">
            <v>2.5042143950995408</v>
          </cell>
          <cell r="CP147">
            <v>2.5042143950995408</v>
          </cell>
          <cell r="CQ147">
            <v>2.5042143950995408</v>
          </cell>
          <cell r="CR147">
            <v>2.5042143950995408</v>
          </cell>
          <cell r="CS147">
            <v>2.5042143950995408</v>
          </cell>
          <cell r="CT147">
            <v>2.5042143950995408</v>
          </cell>
          <cell r="CU147">
            <v>2.5042143950995408</v>
          </cell>
          <cell r="CV147">
            <v>2.5042143950995408</v>
          </cell>
          <cell r="CW147">
            <v>2.5042143950995408</v>
          </cell>
          <cell r="CX147">
            <v>2.5042143950995408</v>
          </cell>
          <cell r="CY147">
            <v>2.5042143950995408</v>
          </cell>
          <cell r="CZ147">
            <v>2.5042143950995408</v>
          </cell>
          <cell r="DA147">
            <v>2.5042143950995408</v>
          </cell>
          <cell r="DB147">
            <v>2.5042143950995408</v>
          </cell>
          <cell r="DC147">
            <v>2.5042143950995408</v>
          </cell>
          <cell r="DD147">
            <v>2.5042143950995408</v>
          </cell>
          <cell r="DE147">
            <v>2.5042143950995408</v>
          </cell>
          <cell r="DF147">
            <v>2.5042143950995408</v>
          </cell>
          <cell r="DG147">
            <v>2.5042143950995408</v>
          </cell>
          <cell r="DH147">
            <v>2.5042143950995408</v>
          </cell>
          <cell r="DI147">
            <v>2.5042143950995408</v>
          </cell>
          <cell r="DJ147">
            <v>2.5042143950995408</v>
          </cell>
          <cell r="DK147">
            <v>2.5042143950995408</v>
          </cell>
          <cell r="DL147">
            <v>2.5042143950995408</v>
          </cell>
          <cell r="DM147">
            <v>2.5042143950995408</v>
          </cell>
          <cell r="DN147">
            <v>2.5042143950995408</v>
          </cell>
          <cell r="DO147">
            <v>2.5042143950995408</v>
          </cell>
          <cell r="DP147">
            <v>2.5042143950995408</v>
          </cell>
          <cell r="DQ147">
            <v>2.5042143950995408</v>
          </cell>
          <cell r="DR147">
            <v>2.5042143950995408</v>
          </cell>
          <cell r="DS147">
            <v>2.5042143950995408</v>
          </cell>
          <cell r="DT147">
            <v>2.5042143950995408</v>
          </cell>
          <cell r="DU147">
            <v>2.5042143950995408</v>
          </cell>
          <cell r="DV147">
            <v>2.5042143950995408</v>
          </cell>
          <cell r="DW147">
            <v>2.5042143950995408</v>
          </cell>
          <cell r="DX147">
            <v>2.5042143950995408</v>
          </cell>
          <cell r="DY147">
            <v>2.5042143950995408</v>
          </cell>
          <cell r="DZ147">
            <v>2.5042143950995408</v>
          </cell>
          <cell r="EA147">
            <v>2.5042143950995408</v>
          </cell>
          <cell r="EB147">
            <v>2.5042143950995408</v>
          </cell>
          <cell r="EC147">
            <v>2.5042143950995408</v>
          </cell>
          <cell r="ED147">
            <v>2.5042143950995408</v>
          </cell>
          <cell r="EE147">
            <v>2.5042143950995408</v>
          </cell>
          <cell r="EF147">
            <v>2.5042143950995408</v>
          </cell>
          <cell r="EG147">
            <v>2.5042143950995408</v>
          </cell>
          <cell r="EH147">
            <v>2.5042143950995408</v>
          </cell>
          <cell r="EI147">
            <v>2.5042143950995408</v>
          </cell>
          <cell r="EJ147">
            <v>2.5042143950995408</v>
          </cell>
          <cell r="EK147">
            <v>2.5042143950995408</v>
          </cell>
          <cell r="EL147">
            <v>2.5042143950995408</v>
          </cell>
          <cell r="EM147">
            <v>2.5042143950995408</v>
          </cell>
          <cell r="EN147">
            <v>2.5042143950995408</v>
          </cell>
          <cell r="EO147">
            <v>2.5042143950995408</v>
          </cell>
          <cell r="EP147">
            <v>2.5042143950995408</v>
          </cell>
          <cell r="EQ147">
            <v>2.5042143950995408</v>
          </cell>
          <cell r="ER147">
            <v>2.5042143950995408</v>
          </cell>
          <cell r="ES147">
            <v>2.5042143950995408</v>
          </cell>
          <cell r="ET147">
            <v>2.5042143950995408</v>
          </cell>
          <cell r="EU147">
            <v>2.0868453292496176</v>
          </cell>
          <cell r="EV147">
            <v>2.0868453292496176</v>
          </cell>
          <cell r="EW147">
            <v>2.0868453292496176</v>
          </cell>
          <cell r="EX147">
            <v>2.0868453292496176</v>
          </cell>
          <cell r="EY147">
            <v>2.0868453292496176</v>
          </cell>
          <cell r="EZ147">
            <v>2.0868453292496176</v>
          </cell>
          <cell r="FA147">
            <v>2.0868453292496176</v>
          </cell>
          <cell r="FB147">
            <v>2.0868453292496176</v>
          </cell>
          <cell r="FC147">
            <v>2.0868453292496176</v>
          </cell>
          <cell r="FD147">
            <v>2.0868453292496176</v>
          </cell>
          <cell r="FE147">
            <v>2.0868453292496176</v>
          </cell>
          <cell r="FF147">
            <v>2.0868453292496176</v>
          </cell>
          <cell r="FG147">
            <v>2.0868453292496176</v>
          </cell>
          <cell r="FH147">
            <v>2.0868453292496176</v>
          </cell>
          <cell r="FI147">
            <v>2.0868453292496176</v>
          </cell>
          <cell r="FJ147">
            <v>2.0868453292496176</v>
          </cell>
          <cell r="FK147">
            <v>2.0868453292496176</v>
          </cell>
          <cell r="FL147">
            <v>2.0868453292496176</v>
          </cell>
          <cell r="FM147">
            <v>2.0868453292496176</v>
          </cell>
          <cell r="FN147">
            <v>2.0868453292496176</v>
          </cell>
          <cell r="FO147">
            <v>2.0868453292496176</v>
          </cell>
          <cell r="FP147">
            <v>2.0868453292496176</v>
          </cell>
          <cell r="FQ147">
            <v>2.0868453292496176</v>
          </cell>
          <cell r="FR147">
            <v>2.0868453292496176</v>
          </cell>
          <cell r="FS147">
            <v>2.5042143950995408</v>
          </cell>
          <cell r="FT147">
            <v>2.5042143950995408</v>
          </cell>
          <cell r="FU147">
            <v>2.5042143950995408</v>
          </cell>
          <cell r="FV147">
            <v>2.5042143950995408</v>
          </cell>
          <cell r="FW147">
            <v>2.5042143950995408</v>
          </cell>
          <cell r="FX147">
            <v>2.5042143950995408</v>
          </cell>
          <cell r="FY147">
            <v>2.5042143950995408</v>
          </cell>
          <cell r="FZ147">
            <v>2.5042143950995408</v>
          </cell>
          <cell r="GA147">
            <v>2.5042143950995408</v>
          </cell>
          <cell r="GB147">
            <v>2.5042143950995408</v>
          </cell>
          <cell r="GC147">
            <v>2.5042143950995408</v>
          </cell>
          <cell r="GD147">
            <v>2.5042143950995408</v>
          </cell>
          <cell r="GE147">
            <v>2.5042143950995408</v>
          </cell>
          <cell r="GF147">
            <v>2.5042143950995408</v>
          </cell>
          <cell r="GG147">
            <v>2.5042143950995408</v>
          </cell>
          <cell r="GH147">
            <v>2.5042143950995408</v>
          </cell>
          <cell r="GI147">
            <v>2.5042143950995408</v>
          </cell>
          <cell r="GJ147">
            <v>2.5042143950995408</v>
          </cell>
          <cell r="GK147">
            <v>2.5042143950995408</v>
          </cell>
          <cell r="GL147">
            <v>2.5042143950995408</v>
          </cell>
          <cell r="GM147">
            <v>2.5042143950995408</v>
          </cell>
          <cell r="GN147">
            <v>2.5042143950995408</v>
          </cell>
          <cell r="GO147">
            <v>2.5042143950995408</v>
          </cell>
          <cell r="GP147">
            <v>2.5042143950995408</v>
          </cell>
          <cell r="GQ147">
            <v>2.5042143950995408</v>
          </cell>
          <cell r="GR147">
            <v>2.5042143950995408</v>
          </cell>
          <cell r="GS147">
            <v>2.5042143950995408</v>
          </cell>
          <cell r="GT147">
            <v>2.5042143950995408</v>
          </cell>
          <cell r="GU147">
            <v>2.5042143950995408</v>
          </cell>
          <cell r="GV147">
            <v>2.5042143950995408</v>
          </cell>
          <cell r="GW147">
            <v>2.5042143950995408</v>
          </cell>
          <cell r="GX147">
            <v>2.5042143950995408</v>
          </cell>
          <cell r="GY147">
            <v>2.5042143950995408</v>
          </cell>
          <cell r="GZ147">
            <v>2.5042143950995408</v>
          </cell>
          <cell r="HA147">
            <v>2.5042143950995408</v>
          </cell>
          <cell r="HB147">
            <v>2.5042143950995408</v>
          </cell>
          <cell r="HC147">
            <v>2.0868453292496176</v>
          </cell>
          <cell r="HD147">
            <v>2.0868453292496176</v>
          </cell>
          <cell r="HE147">
            <v>2.0868453292496176</v>
          </cell>
          <cell r="HF147">
            <v>2.0868453292496176</v>
          </cell>
          <cell r="HG147">
            <v>2.0868453292496176</v>
          </cell>
          <cell r="HH147">
            <v>2.0868453292496176</v>
          </cell>
          <cell r="HI147">
            <v>2.0868453292496176</v>
          </cell>
          <cell r="HJ147">
            <v>2.0868453292496176</v>
          </cell>
          <cell r="HK147">
            <v>2.0868453292496176</v>
          </cell>
          <cell r="HL147">
            <v>2.0868453292496176</v>
          </cell>
          <cell r="HM147">
            <v>2.0868453292496176</v>
          </cell>
          <cell r="HN147">
            <v>2.0868453292496176</v>
          </cell>
          <cell r="HO147">
            <v>2.0868453292496176</v>
          </cell>
          <cell r="HP147">
            <v>2.0868453292496176</v>
          </cell>
          <cell r="HQ147">
            <v>2.0868453292496176</v>
          </cell>
          <cell r="HR147">
            <v>2.0868453292496176</v>
          </cell>
          <cell r="HS147">
            <v>2.0868453292496176</v>
          </cell>
          <cell r="HT147">
            <v>2.0868453292496176</v>
          </cell>
          <cell r="HU147">
            <v>2.0868453292496176</v>
          </cell>
          <cell r="HV147">
            <v>2.0868453292496176</v>
          </cell>
          <cell r="HW147">
            <v>2.0868453292496176</v>
          </cell>
          <cell r="HX147">
            <v>2.0868453292496176</v>
          </cell>
          <cell r="HY147">
            <v>2.0868453292496176</v>
          </cell>
          <cell r="HZ147">
            <v>2.0868453292496176</v>
          </cell>
          <cell r="IA147">
            <v>2.5042143950995408</v>
          </cell>
          <cell r="IB147">
            <v>2.5042143950995408</v>
          </cell>
          <cell r="IC147">
            <v>2.5042143950995408</v>
          </cell>
          <cell r="ID147">
            <v>2.5042143950995408</v>
          </cell>
          <cell r="IE147">
            <v>2.5042143950995408</v>
          </cell>
          <cell r="IF147">
            <v>2.5042143950995408</v>
          </cell>
          <cell r="IG147">
            <v>2.5042143950995408</v>
          </cell>
          <cell r="IH147">
            <v>2.5042143950995408</v>
          </cell>
          <cell r="II147">
            <v>2.5042143950995408</v>
          </cell>
          <cell r="IJ147">
            <v>2.5042143950995408</v>
          </cell>
          <cell r="IK147">
            <v>2.5042143950995408</v>
          </cell>
          <cell r="IL147">
            <v>2.5042143950995408</v>
          </cell>
          <cell r="IM147">
            <v>2.5042143950995408</v>
          </cell>
          <cell r="IN147">
            <v>2.5042143950995408</v>
          </cell>
          <cell r="IO147">
            <v>2.5042143950995408</v>
          </cell>
          <cell r="IP147">
            <v>2.5042143950995408</v>
          </cell>
          <cell r="IQ147">
            <v>2.5042143950995408</v>
          </cell>
          <cell r="IR147">
            <v>2.5042143950995408</v>
          </cell>
          <cell r="IS147">
            <v>2.5042143950995408</v>
          </cell>
          <cell r="IT147">
            <v>2.5042143950995408</v>
          </cell>
          <cell r="IU147">
            <v>2.5042143950995408</v>
          </cell>
          <cell r="IV147">
            <v>2.5042143950995408</v>
          </cell>
          <cell r="IW147">
            <v>2.5042143950995408</v>
          </cell>
          <cell r="IX147">
            <v>2.5042143950995408</v>
          </cell>
          <cell r="IY147">
            <v>2.5042143950995408</v>
          </cell>
          <cell r="IZ147">
            <v>2.5042143950995408</v>
          </cell>
          <cell r="JA147">
            <v>2.5042143950995408</v>
          </cell>
          <cell r="JB147">
            <v>2.5042143950995408</v>
          </cell>
          <cell r="JC147">
            <v>2.5042143950995408</v>
          </cell>
          <cell r="JD147">
            <v>2.5042143950995408</v>
          </cell>
          <cell r="JE147">
            <v>2.5042143950995408</v>
          </cell>
          <cell r="JF147">
            <v>2.5042143950995408</v>
          </cell>
          <cell r="JG147">
            <v>2.5042143950995408</v>
          </cell>
          <cell r="JH147">
            <v>2.5042143950995408</v>
          </cell>
          <cell r="JI147">
            <v>2.5042143950995408</v>
          </cell>
          <cell r="JJ147">
            <v>2.5042143950995408</v>
          </cell>
          <cell r="JK147">
            <v>2.5042143950995408</v>
          </cell>
          <cell r="JL147">
            <v>2.5042143950995408</v>
          </cell>
          <cell r="JM147">
            <v>2.5042143950995408</v>
          </cell>
          <cell r="JN147">
            <v>2.5042143950995408</v>
          </cell>
          <cell r="JO147">
            <v>2.5042143950995408</v>
          </cell>
          <cell r="JP147">
            <v>2.5042143950995408</v>
          </cell>
          <cell r="JQ147">
            <v>2.5042143950995408</v>
          </cell>
          <cell r="JR147">
            <v>2.5042143950995408</v>
          </cell>
          <cell r="JS147">
            <v>2.5042143950995408</v>
          </cell>
          <cell r="JT147">
            <v>2.5042143950995408</v>
          </cell>
          <cell r="JU147">
            <v>2.5042143950995408</v>
          </cell>
          <cell r="JV147">
            <v>2.5042143950995408</v>
          </cell>
        </row>
        <row r="148">
          <cell r="G148">
            <v>3.2630423685553858</v>
          </cell>
          <cell r="H148">
            <v>3.2630423685553858</v>
          </cell>
          <cell r="I148">
            <v>3.2630423685553858</v>
          </cell>
          <cell r="J148">
            <v>3.2630423685553858</v>
          </cell>
          <cell r="K148">
            <v>3.2630423685553858</v>
          </cell>
          <cell r="L148">
            <v>3.2630423685553858</v>
          </cell>
          <cell r="M148">
            <v>3.2630423685553858</v>
          </cell>
          <cell r="N148">
            <v>3.2630423685553858</v>
          </cell>
          <cell r="O148">
            <v>3.2630423685553858</v>
          </cell>
          <cell r="P148">
            <v>3.2630423685553858</v>
          </cell>
          <cell r="Q148">
            <v>3.2630423685553858</v>
          </cell>
          <cell r="R148">
            <v>3.2630423685553858</v>
          </cell>
          <cell r="S148">
            <v>3.9156508422664627</v>
          </cell>
          <cell r="T148">
            <v>3.9156508422664627</v>
          </cell>
          <cell r="U148">
            <v>3.9156508422664627</v>
          </cell>
          <cell r="V148">
            <v>3.9156508422664627</v>
          </cell>
          <cell r="W148">
            <v>3.9156508422664627</v>
          </cell>
          <cell r="X148">
            <v>3.9156508422664627</v>
          </cell>
          <cell r="Y148">
            <v>3.9156508422664627</v>
          </cell>
          <cell r="Z148">
            <v>3.9156508422664627</v>
          </cell>
          <cell r="AA148">
            <v>3.9156508422664627</v>
          </cell>
          <cell r="AB148">
            <v>3.9156508422664627</v>
          </cell>
          <cell r="AC148">
            <v>3.9156508422664627</v>
          </cell>
          <cell r="AD148">
            <v>3.9156508422664627</v>
          </cell>
          <cell r="AE148">
            <v>3.2630423685553858</v>
          </cell>
          <cell r="AF148">
            <v>3.2630423685553858</v>
          </cell>
          <cell r="AG148">
            <v>3.2630423685553858</v>
          </cell>
          <cell r="AH148">
            <v>3.2630423685553858</v>
          </cell>
          <cell r="AI148">
            <v>3.2630423685553858</v>
          </cell>
          <cell r="AJ148">
            <v>3.2630423685553858</v>
          </cell>
          <cell r="AK148">
            <v>3.2630423685553858</v>
          </cell>
          <cell r="AL148">
            <v>3.2630423685553858</v>
          </cell>
          <cell r="AM148">
            <v>3.2630423685553858</v>
          </cell>
          <cell r="AN148">
            <v>3.2630423685553858</v>
          </cell>
          <cell r="AO148">
            <v>3.2630423685553858</v>
          </cell>
          <cell r="AP148">
            <v>3.2630423685553858</v>
          </cell>
          <cell r="AQ148">
            <v>3.9156508422664627</v>
          </cell>
          <cell r="AR148">
            <v>3.9156508422664627</v>
          </cell>
          <cell r="AS148">
            <v>3.9156508422664627</v>
          </cell>
          <cell r="AT148">
            <v>3.9156508422664627</v>
          </cell>
          <cell r="AU148">
            <v>3.9156508422664627</v>
          </cell>
          <cell r="AV148">
            <v>3.9156508422664627</v>
          </cell>
          <cell r="AW148">
            <v>3.9156508422664627</v>
          </cell>
          <cell r="AX148">
            <v>3.9156508422664627</v>
          </cell>
          <cell r="AY148">
            <v>3.9156508422664627</v>
          </cell>
          <cell r="AZ148">
            <v>3.9156508422664627</v>
          </cell>
          <cell r="BA148">
            <v>3.9156508422664627</v>
          </cell>
          <cell r="BB148">
            <v>3.9156508422664627</v>
          </cell>
          <cell r="BC148">
            <v>3.9156508422664627</v>
          </cell>
          <cell r="BD148">
            <v>3.9156508422664627</v>
          </cell>
          <cell r="BE148">
            <v>3.9156508422664627</v>
          </cell>
          <cell r="BF148">
            <v>3.9156508422664627</v>
          </cell>
          <cell r="BG148">
            <v>3.9156508422664627</v>
          </cell>
          <cell r="BH148">
            <v>3.9156508422664627</v>
          </cell>
          <cell r="BI148">
            <v>3.9156508422664627</v>
          </cell>
          <cell r="BJ148">
            <v>3.9156508422664627</v>
          </cell>
          <cell r="BK148">
            <v>3.9156508422664627</v>
          </cell>
          <cell r="BL148">
            <v>3.9156508422664627</v>
          </cell>
          <cell r="BM148">
            <v>3.9156508422664627</v>
          </cell>
          <cell r="BN148">
            <v>3.9156508422664627</v>
          </cell>
          <cell r="BO148">
            <v>3.2630423685553858</v>
          </cell>
          <cell r="BP148">
            <v>3.2630423685553858</v>
          </cell>
          <cell r="BQ148">
            <v>3.2630423685553858</v>
          </cell>
          <cell r="BR148">
            <v>3.2630423685553858</v>
          </cell>
          <cell r="BS148">
            <v>3.2630423685553858</v>
          </cell>
          <cell r="BT148">
            <v>3.2630423685553858</v>
          </cell>
          <cell r="BU148">
            <v>3.2630423685553858</v>
          </cell>
          <cell r="BV148">
            <v>3.2630423685553858</v>
          </cell>
          <cell r="BW148">
            <v>3.2630423685553858</v>
          </cell>
          <cell r="BX148">
            <v>3.2630423685553858</v>
          </cell>
          <cell r="BY148">
            <v>3.2630423685553858</v>
          </cell>
          <cell r="BZ148">
            <v>3.2630423685553858</v>
          </cell>
          <cell r="CA148">
            <v>3.2630423685553858</v>
          </cell>
          <cell r="CB148">
            <v>3.2630423685553858</v>
          </cell>
          <cell r="CC148">
            <v>3.2630423685553858</v>
          </cell>
          <cell r="CD148">
            <v>3.2630423685553858</v>
          </cell>
          <cell r="CE148">
            <v>3.2630423685553858</v>
          </cell>
          <cell r="CF148">
            <v>3.2630423685553858</v>
          </cell>
          <cell r="CG148">
            <v>3.2630423685553858</v>
          </cell>
          <cell r="CH148">
            <v>3.2630423685553858</v>
          </cell>
          <cell r="CI148">
            <v>3.2630423685553858</v>
          </cell>
          <cell r="CJ148">
            <v>3.2630423685553858</v>
          </cell>
          <cell r="CK148">
            <v>3.2630423685553858</v>
          </cell>
          <cell r="CL148">
            <v>3.2630423685553858</v>
          </cell>
          <cell r="CM148">
            <v>3.9156508422664627</v>
          </cell>
          <cell r="CN148">
            <v>3.9156508422664627</v>
          </cell>
          <cell r="CO148">
            <v>3.9156508422664627</v>
          </cell>
          <cell r="CP148">
            <v>3.9156508422664627</v>
          </cell>
          <cell r="CQ148">
            <v>3.9156508422664627</v>
          </cell>
          <cell r="CR148">
            <v>3.9156508422664627</v>
          </cell>
          <cell r="CS148">
            <v>3.9156508422664627</v>
          </cell>
          <cell r="CT148">
            <v>3.9156508422664627</v>
          </cell>
          <cell r="CU148">
            <v>3.9156508422664627</v>
          </cell>
          <cell r="CV148">
            <v>3.9156508422664627</v>
          </cell>
          <cell r="CW148">
            <v>3.9156508422664627</v>
          </cell>
          <cell r="CX148">
            <v>3.9156508422664627</v>
          </cell>
          <cell r="CY148">
            <v>3.9156508422664627</v>
          </cell>
          <cell r="CZ148">
            <v>3.9156508422664627</v>
          </cell>
          <cell r="DA148">
            <v>3.9156508422664627</v>
          </cell>
          <cell r="DB148">
            <v>3.9156508422664627</v>
          </cell>
          <cell r="DC148">
            <v>3.9156508422664627</v>
          </cell>
          <cell r="DD148">
            <v>3.9156508422664627</v>
          </cell>
          <cell r="DE148">
            <v>3.9156508422664627</v>
          </cell>
          <cell r="DF148">
            <v>3.9156508422664627</v>
          </cell>
          <cell r="DG148">
            <v>3.9156508422664627</v>
          </cell>
          <cell r="DH148">
            <v>3.9156508422664627</v>
          </cell>
          <cell r="DI148">
            <v>3.9156508422664627</v>
          </cell>
          <cell r="DJ148">
            <v>3.9156508422664627</v>
          </cell>
          <cell r="DK148">
            <v>3.9156508422664627</v>
          </cell>
          <cell r="DL148">
            <v>3.9156508422664627</v>
          </cell>
          <cell r="DM148">
            <v>3.9156508422664627</v>
          </cell>
          <cell r="DN148">
            <v>3.9156508422664627</v>
          </cell>
          <cell r="DO148">
            <v>3.9156508422664627</v>
          </cell>
          <cell r="DP148">
            <v>3.9156508422664627</v>
          </cell>
          <cell r="DQ148">
            <v>3.9156508422664627</v>
          </cell>
          <cell r="DR148">
            <v>3.9156508422664627</v>
          </cell>
          <cell r="DS148">
            <v>3.9156508422664627</v>
          </cell>
          <cell r="DT148">
            <v>3.9156508422664627</v>
          </cell>
          <cell r="DU148">
            <v>3.9156508422664627</v>
          </cell>
          <cell r="DV148">
            <v>3.9156508422664627</v>
          </cell>
          <cell r="DW148">
            <v>3.9156508422664627</v>
          </cell>
          <cell r="DX148">
            <v>3.9156508422664627</v>
          </cell>
          <cell r="DY148">
            <v>3.9156508422664627</v>
          </cell>
          <cell r="DZ148">
            <v>3.9156508422664627</v>
          </cell>
          <cell r="EA148">
            <v>3.9156508422664627</v>
          </cell>
          <cell r="EB148">
            <v>3.9156508422664627</v>
          </cell>
          <cell r="EC148">
            <v>3.9156508422664627</v>
          </cell>
          <cell r="ED148">
            <v>3.9156508422664627</v>
          </cell>
          <cell r="EE148">
            <v>3.9156508422664627</v>
          </cell>
          <cell r="EF148">
            <v>3.9156508422664627</v>
          </cell>
          <cell r="EG148">
            <v>3.9156508422664627</v>
          </cell>
          <cell r="EH148">
            <v>3.9156508422664627</v>
          </cell>
          <cell r="EI148">
            <v>3.9156508422664627</v>
          </cell>
          <cell r="EJ148">
            <v>3.9156508422664627</v>
          </cell>
          <cell r="EK148">
            <v>3.9156508422664627</v>
          </cell>
          <cell r="EL148">
            <v>3.9156508422664627</v>
          </cell>
          <cell r="EM148">
            <v>3.9156508422664627</v>
          </cell>
          <cell r="EN148">
            <v>3.9156508422664627</v>
          </cell>
          <cell r="EO148">
            <v>3.9156508422664627</v>
          </cell>
          <cell r="EP148">
            <v>3.9156508422664627</v>
          </cell>
          <cell r="EQ148">
            <v>3.9156508422664627</v>
          </cell>
          <cell r="ER148">
            <v>3.9156508422664627</v>
          </cell>
          <cell r="ES148">
            <v>3.9156508422664627</v>
          </cell>
          <cell r="ET148">
            <v>3.9156508422664627</v>
          </cell>
          <cell r="EU148">
            <v>3.2630423685553858</v>
          </cell>
          <cell r="EV148">
            <v>3.2630423685553858</v>
          </cell>
          <cell r="EW148">
            <v>3.2630423685553858</v>
          </cell>
          <cell r="EX148">
            <v>3.2630423685553858</v>
          </cell>
          <cell r="EY148">
            <v>3.2630423685553858</v>
          </cell>
          <cell r="EZ148">
            <v>3.2630423685553858</v>
          </cell>
          <cell r="FA148">
            <v>3.2630423685553858</v>
          </cell>
          <cell r="FB148">
            <v>3.2630423685553858</v>
          </cell>
          <cell r="FC148">
            <v>3.2630423685553858</v>
          </cell>
          <cell r="FD148">
            <v>3.2630423685553858</v>
          </cell>
          <cell r="FE148">
            <v>3.2630423685553858</v>
          </cell>
          <cell r="FF148">
            <v>3.2630423685553858</v>
          </cell>
          <cell r="FG148">
            <v>3.2630423685553858</v>
          </cell>
          <cell r="FH148">
            <v>3.2630423685553858</v>
          </cell>
          <cell r="FI148">
            <v>3.2630423685553858</v>
          </cell>
          <cell r="FJ148">
            <v>3.2630423685553858</v>
          </cell>
          <cell r="FK148">
            <v>3.2630423685553858</v>
          </cell>
          <cell r="FL148">
            <v>3.2630423685553858</v>
          </cell>
          <cell r="FM148">
            <v>3.2630423685553858</v>
          </cell>
          <cell r="FN148">
            <v>3.2630423685553858</v>
          </cell>
          <cell r="FO148">
            <v>3.2630423685553858</v>
          </cell>
          <cell r="FP148">
            <v>3.2630423685553858</v>
          </cell>
          <cell r="FQ148">
            <v>3.2630423685553858</v>
          </cell>
          <cell r="FR148">
            <v>3.2630423685553858</v>
          </cell>
          <cell r="FS148">
            <v>3.9156508422664627</v>
          </cell>
          <cell r="FT148">
            <v>3.9156508422664627</v>
          </cell>
          <cell r="FU148">
            <v>3.9156508422664627</v>
          </cell>
          <cell r="FV148">
            <v>3.9156508422664627</v>
          </cell>
          <cell r="FW148">
            <v>3.9156508422664627</v>
          </cell>
          <cell r="FX148">
            <v>3.9156508422664627</v>
          </cell>
          <cell r="FY148">
            <v>3.9156508422664627</v>
          </cell>
          <cell r="FZ148">
            <v>3.9156508422664627</v>
          </cell>
          <cell r="GA148">
            <v>3.9156508422664627</v>
          </cell>
          <cell r="GB148">
            <v>3.9156508422664627</v>
          </cell>
          <cell r="GC148">
            <v>3.9156508422664627</v>
          </cell>
          <cell r="GD148">
            <v>3.9156508422664627</v>
          </cell>
          <cell r="GE148">
            <v>3.9156508422664627</v>
          </cell>
          <cell r="GF148">
            <v>3.9156508422664627</v>
          </cell>
          <cell r="GG148">
            <v>3.9156508422664627</v>
          </cell>
          <cell r="GH148">
            <v>3.9156508422664627</v>
          </cell>
          <cell r="GI148">
            <v>3.9156508422664627</v>
          </cell>
          <cell r="GJ148">
            <v>3.9156508422664627</v>
          </cell>
          <cell r="GK148">
            <v>3.9156508422664627</v>
          </cell>
          <cell r="GL148">
            <v>3.9156508422664627</v>
          </cell>
          <cell r="GM148">
            <v>3.9156508422664627</v>
          </cell>
          <cell r="GN148">
            <v>3.9156508422664627</v>
          </cell>
          <cell r="GO148">
            <v>3.9156508422664627</v>
          </cell>
          <cell r="GP148">
            <v>3.9156508422664627</v>
          </cell>
          <cell r="GQ148">
            <v>3.9156508422664627</v>
          </cell>
          <cell r="GR148">
            <v>3.9156508422664627</v>
          </cell>
          <cell r="GS148">
            <v>3.9156508422664627</v>
          </cell>
          <cell r="GT148">
            <v>3.9156508422664627</v>
          </cell>
          <cell r="GU148">
            <v>3.9156508422664627</v>
          </cell>
          <cell r="GV148">
            <v>3.9156508422664627</v>
          </cell>
          <cell r="GW148">
            <v>3.9156508422664627</v>
          </cell>
          <cell r="GX148">
            <v>3.9156508422664627</v>
          </cell>
          <cell r="GY148">
            <v>3.9156508422664627</v>
          </cell>
          <cell r="GZ148">
            <v>3.9156508422664627</v>
          </cell>
          <cell r="HA148">
            <v>3.9156508422664627</v>
          </cell>
          <cell r="HB148">
            <v>3.9156508422664627</v>
          </cell>
          <cell r="HC148">
            <v>3.2630423685553858</v>
          </cell>
          <cell r="HD148">
            <v>3.2630423685553858</v>
          </cell>
          <cell r="HE148">
            <v>3.2630423685553858</v>
          </cell>
          <cell r="HF148">
            <v>3.2630423685553858</v>
          </cell>
          <cell r="HG148">
            <v>3.2630423685553858</v>
          </cell>
          <cell r="HH148">
            <v>3.2630423685553858</v>
          </cell>
          <cell r="HI148">
            <v>3.2630423685553858</v>
          </cell>
          <cell r="HJ148">
            <v>3.2630423685553858</v>
          </cell>
          <cell r="HK148">
            <v>3.2630423685553858</v>
          </cell>
          <cell r="HL148">
            <v>3.2630423685553858</v>
          </cell>
          <cell r="HM148">
            <v>3.2630423685553858</v>
          </cell>
          <cell r="HN148">
            <v>3.2630423685553858</v>
          </cell>
          <cell r="HO148">
            <v>3.2630423685553858</v>
          </cell>
          <cell r="HP148">
            <v>3.2630423685553858</v>
          </cell>
          <cell r="HQ148">
            <v>3.2630423685553858</v>
          </cell>
          <cell r="HR148">
            <v>3.2630423685553858</v>
          </cell>
          <cell r="HS148">
            <v>3.2630423685553858</v>
          </cell>
          <cell r="HT148">
            <v>3.2630423685553858</v>
          </cell>
          <cell r="HU148">
            <v>3.2630423685553858</v>
          </cell>
          <cell r="HV148">
            <v>3.2630423685553858</v>
          </cell>
          <cell r="HW148">
            <v>3.2630423685553858</v>
          </cell>
          <cell r="HX148">
            <v>3.2630423685553858</v>
          </cell>
          <cell r="HY148">
            <v>3.2630423685553858</v>
          </cell>
          <cell r="HZ148">
            <v>3.2630423685553858</v>
          </cell>
          <cell r="IA148">
            <v>3.9156508422664627</v>
          </cell>
          <cell r="IB148">
            <v>3.9156508422664627</v>
          </cell>
          <cell r="IC148">
            <v>3.9156508422664627</v>
          </cell>
          <cell r="ID148">
            <v>3.9156508422664627</v>
          </cell>
          <cell r="IE148">
            <v>3.9156508422664627</v>
          </cell>
          <cell r="IF148">
            <v>3.9156508422664627</v>
          </cell>
          <cell r="IG148">
            <v>3.9156508422664627</v>
          </cell>
          <cell r="IH148">
            <v>3.9156508422664627</v>
          </cell>
          <cell r="II148">
            <v>3.9156508422664627</v>
          </cell>
          <cell r="IJ148">
            <v>3.9156508422664627</v>
          </cell>
          <cell r="IK148">
            <v>3.9156508422664627</v>
          </cell>
          <cell r="IL148">
            <v>3.9156508422664627</v>
          </cell>
          <cell r="IM148">
            <v>3.9156508422664627</v>
          </cell>
          <cell r="IN148">
            <v>3.9156508422664627</v>
          </cell>
          <cell r="IO148">
            <v>3.9156508422664627</v>
          </cell>
          <cell r="IP148">
            <v>3.9156508422664627</v>
          </cell>
          <cell r="IQ148">
            <v>3.9156508422664627</v>
          </cell>
          <cell r="IR148">
            <v>3.9156508422664627</v>
          </cell>
          <cell r="IS148">
            <v>3.9156508422664627</v>
          </cell>
          <cell r="IT148">
            <v>3.9156508422664627</v>
          </cell>
          <cell r="IU148">
            <v>3.9156508422664627</v>
          </cell>
          <cell r="IV148">
            <v>3.9156508422664627</v>
          </cell>
          <cell r="IW148">
            <v>3.9156508422664627</v>
          </cell>
          <cell r="IX148">
            <v>3.9156508422664627</v>
          </cell>
          <cell r="IY148">
            <v>3.9156508422664627</v>
          </cell>
          <cell r="IZ148">
            <v>3.9156508422664627</v>
          </cell>
          <cell r="JA148">
            <v>3.9156508422664627</v>
          </cell>
          <cell r="JB148">
            <v>3.9156508422664627</v>
          </cell>
          <cell r="JC148">
            <v>3.9156508422664627</v>
          </cell>
          <cell r="JD148">
            <v>3.9156508422664627</v>
          </cell>
          <cell r="JE148">
            <v>3.9156508422664627</v>
          </cell>
          <cell r="JF148">
            <v>3.9156508422664627</v>
          </cell>
          <cell r="JG148">
            <v>3.9156508422664627</v>
          </cell>
          <cell r="JH148">
            <v>3.9156508422664627</v>
          </cell>
          <cell r="JI148">
            <v>3.9156508422664627</v>
          </cell>
          <cell r="JJ148">
            <v>3.9156508422664627</v>
          </cell>
          <cell r="JK148">
            <v>3.9156508422664627</v>
          </cell>
          <cell r="JL148">
            <v>3.9156508422664627</v>
          </cell>
          <cell r="JM148">
            <v>3.9156508422664627</v>
          </cell>
          <cell r="JN148">
            <v>3.9156508422664627</v>
          </cell>
          <cell r="JO148">
            <v>3.9156508422664627</v>
          </cell>
          <cell r="JP148">
            <v>3.9156508422664627</v>
          </cell>
          <cell r="JQ148">
            <v>3.9156508422664627</v>
          </cell>
          <cell r="JR148">
            <v>3.9156508422664627</v>
          </cell>
          <cell r="JS148">
            <v>3.9156508422664627</v>
          </cell>
          <cell r="JT148">
            <v>3.9156508422664627</v>
          </cell>
          <cell r="JU148">
            <v>3.9156508422664627</v>
          </cell>
          <cell r="JV148">
            <v>3.9156508422664627</v>
          </cell>
        </row>
        <row r="149">
          <cell r="G149">
            <v>724.69411555538909</v>
          </cell>
          <cell r="H149">
            <v>724.69411555538909</v>
          </cell>
          <cell r="I149">
            <v>724.69411555538909</v>
          </cell>
          <cell r="J149">
            <v>724.69411555538909</v>
          </cell>
          <cell r="K149">
            <v>724.69411555538909</v>
          </cell>
          <cell r="L149">
            <v>724.69411555538909</v>
          </cell>
          <cell r="M149">
            <v>724.69411555538909</v>
          </cell>
          <cell r="N149">
            <v>724.69411555538909</v>
          </cell>
          <cell r="O149">
            <v>724.69411555538909</v>
          </cell>
          <cell r="P149">
            <v>724.69411555538909</v>
          </cell>
          <cell r="Q149">
            <v>724.69411555538909</v>
          </cell>
          <cell r="R149">
            <v>724.69411555538909</v>
          </cell>
          <cell r="S149">
            <v>724.69411555538909</v>
          </cell>
          <cell r="T149">
            <v>724.69411555538909</v>
          </cell>
          <cell r="U149">
            <v>724.69411555538909</v>
          </cell>
          <cell r="V149">
            <v>724.69411555538909</v>
          </cell>
          <cell r="W149">
            <v>724.69411555538909</v>
          </cell>
          <cell r="X149">
            <v>724.69411555538909</v>
          </cell>
          <cell r="Y149">
            <v>724.69411555538909</v>
          </cell>
          <cell r="Z149">
            <v>724.69411555538909</v>
          </cell>
          <cell r="AA149">
            <v>724.69411555538909</v>
          </cell>
          <cell r="AB149">
            <v>724.69411555538909</v>
          </cell>
          <cell r="AC149">
            <v>724.69411555538909</v>
          </cell>
          <cell r="AD149">
            <v>724.69411555538909</v>
          </cell>
          <cell r="AE149">
            <v>724.69411555538909</v>
          </cell>
          <cell r="AF149">
            <v>724.69411555538909</v>
          </cell>
          <cell r="AG149">
            <v>724.69411555538909</v>
          </cell>
          <cell r="AH149">
            <v>724.69411555538909</v>
          </cell>
          <cell r="AI149">
            <v>724.69411555538909</v>
          </cell>
          <cell r="AJ149">
            <v>724.69411555538909</v>
          </cell>
          <cell r="AK149">
            <v>724.69411555538909</v>
          </cell>
          <cell r="AL149">
            <v>724.69411555538909</v>
          </cell>
          <cell r="AM149">
            <v>724.69411555538909</v>
          </cell>
          <cell r="AN149">
            <v>724.69411555538909</v>
          </cell>
          <cell r="AO149">
            <v>724.69411555538909</v>
          </cell>
          <cell r="AP149">
            <v>724.69411555538909</v>
          </cell>
          <cell r="AQ149">
            <v>724.69411555538909</v>
          </cell>
          <cell r="AR149">
            <v>724.69411555538909</v>
          </cell>
          <cell r="AS149">
            <v>724.69411555538909</v>
          </cell>
          <cell r="AT149">
            <v>724.69411555538909</v>
          </cell>
          <cell r="AU149">
            <v>724.69411555538909</v>
          </cell>
          <cell r="AV149">
            <v>724.69411555538909</v>
          </cell>
          <cell r="AW149">
            <v>724.69411555538909</v>
          </cell>
          <cell r="AX149">
            <v>724.69411555538909</v>
          </cell>
          <cell r="AY149">
            <v>724.69411555538909</v>
          </cell>
          <cell r="AZ149">
            <v>724.69411555538909</v>
          </cell>
          <cell r="BA149">
            <v>724.69411555538909</v>
          </cell>
          <cell r="BB149">
            <v>724.69411555538909</v>
          </cell>
          <cell r="BC149">
            <v>724.69411555538909</v>
          </cell>
          <cell r="BD149">
            <v>724.69411555538909</v>
          </cell>
          <cell r="BE149">
            <v>724.69411555538909</v>
          </cell>
          <cell r="BF149">
            <v>724.69411555538909</v>
          </cell>
          <cell r="BG149">
            <v>724.69411555538909</v>
          </cell>
          <cell r="BH149">
            <v>724.69411555538909</v>
          </cell>
          <cell r="BI149">
            <v>724.69411555538909</v>
          </cell>
          <cell r="BJ149">
            <v>724.69411555538909</v>
          </cell>
          <cell r="BK149">
            <v>724.69411555538909</v>
          </cell>
          <cell r="BL149">
            <v>724.69411555538909</v>
          </cell>
          <cell r="BM149">
            <v>724.69411555538909</v>
          </cell>
          <cell r="BN149">
            <v>724.69411555538909</v>
          </cell>
          <cell r="BO149">
            <v>724.69411555538909</v>
          </cell>
          <cell r="BP149">
            <v>724.69411555538909</v>
          </cell>
          <cell r="BQ149">
            <v>724.69411555538909</v>
          </cell>
          <cell r="BR149">
            <v>724.69411555538909</v>
          </cell>
          <cell r="BS149">
            <v>724.69411555538909</v>
          </cell>
          <cell r="BT149">
            <v>724.69411555538909</v>
          </cell>
          <cell r="BU149">
            <v>724.69411555538909</v>
          </cell>
          <cell r="BV149">
            <v>724.69411555538909</v>
          </cell>
          <cell r="BW149">
            <v>724.69411555538909</v>
          </cell>
          <cell r="BX149">
            <v>724.69411555538909</v>
          </cell>
          <cell r="BY149">
            <v>724.69411555538909</v>
          </cell>
          <cell r="BZ149">
            <v>724.69411555538909</v>
          </cell>
          <cell r="CA149">
            <v>724.69411555538909</v>
          </cell>
          <cell r="CB149">
            <v>724.69411555538909</v>
          </cell>
          <cell r="CC149">
            <v>724.69411555538909</v>
          </cell>
          <cell r="CD149">
            <v>724.69411555538909</v>
          </cell>
          <cell r="CE149">
            <v>724.69411555538909</v>
          </cell>
          <cell r="CF149">
            <v>724.69411555538909</v>
          </cell>
          <cell r="CG149">
            <v>724.69411555538909</v>
          </cell>
          <cell r="CH149">
            <v>724.69411555538909</v>
          </cell>
          <cell r="CI149">
            <v>724.69411555538909</v>
          </cell>
          <cell r="CJ149">
            <v>724.69411555538909</v>
          </cell>
          <cell r="CK149">
            <v>724.69411555538909</v>
          </cell>
          <cell r="CL149">
            <v>724.69411555538909</v>
          </cell>
          <cell r="CM149">
            <v>724.69411555538909</v>
          </cell>
          <cell r="CN149">
            <v>724.69411555538909</v>
          </cell>
          <cell r="CO149">
            <v>724.69411555538909</v>
          </cell>
          <cell r="CP149">
            <v>724.69411555538909</v>
          </cell>
          <cell r="CQ149">
            <v>724.69411555538909</v>
          </cell>
          <cell r="CR149">
            <v>724.69411555538909</v>
          </cell>
          <cell r="CS149">
            <v>724.69411555538909</v>
          </cell>
          <cell r="CT149">
            <v>724.69411555538909</v>
          </cell>
          <cell r="CU149">
            <v>724.69411555538909</v>
          </cell>
          <cell r="CV149">
            <v>724.69411555538909</v>
          </cell>
          <cell r="CW149">
            <v>724.69411555538909</v>
          </cell>
          <cell r="CX149">
            <v>724.69411555538909</v>
          </cell>
          <cell r="CY149">
            <v>724.69411555538909</v>
          </cell>
          <cell r="CZ149">
            <v>724.69411555538909</v>
          </cell>
          <cell r="DA149">
            <v>724.69411555538909</v>
          </cell>
          <cell r="DB149">
            <v>724.69411555538909</v>
          </cell>
          <cell r="DC149">
            <v>724.69411555538909</v>
          </cell>
          <cell r="DD149">
            <v>724.69411555538909</v>
          </cell>
          <cell r="DE149">
            <v>724.69411555538909</v>
          </cell>
          <cell r="DF149">
            <v>724.69411555538909</v>
          </cell>
          <cell r="DG149">
            <v>724.69411555538909</v>
          </cell>
          <cell r="DH149">
            <v>724.69411555538909</v>
          </cell>
          <cell r="DI149">
            <v>724.69411555538909</v>
          </cell>
          <cell r="DJ149">
            <v>724.69411555538909</v>
          </cell>
          <cell r="DK149">
            <v>724.69411555538909</v>
          </cell>
          <cell r="DL149">
            <v>724.69411555538909</v>
          </cell>
          <cell r="DM149">
            <v>724.69411555538909</v>
          </cell>
          <cell r="DN149">
            <v>724.69411555538909</v>
          </cell>
          <cell r="DO149">
            <v>724.69411555538909</v>
          </cell>
          <cell r="DP149">
            <v>724.69411555538909</v>
          </cell>
          <cell r="DQ149">
            <v>724.69411555538909</v>
          </cell>
          <cell r="DR149">
            <v>724.69411555538909</v>
          </cell>
          <cell r="DS149">
            <v>724.69411555538909</v>
          </cell>
          <cell r="DT149">
            <v>724.69411555538909</v>
          </cell>
          <cell r="DU149">
            <v>724.69411555538909</v>
          </cell>
          <cell r="DV149">
            <v>724.69411555538909</v>
          </cell>
          <cell r="DW149">
            <v>869.632938666467</v>
          </cell>
          <cell r="DX149">
            <v>869.632938666467</v>
          </cell>
          <cell r="DY149">
            <v>869.632938666467</v>
          </cell>
          <cell r="DZ149">
            <v>869.632938666467</v>
          </cell>
          <cell r="EA149">
            <v>869.632938666467</v>
          </cell>
          <cell r="EB149">
            <v>869.632938666467</v>
          </cell>
          <cell r="EC149">
            <v>869.632938666467</v>
          </cell>
          <cell r="ED149">
            <v>869.632938666467</v>
          </cell>
          <cell r="EE149">
            <v>869.632938666467</v>
          </cell>
          <cell r="EF149">
            <v>869.632938666467</v>
          </cell>
          <cell r="EG149">
            <v>869.632938666467</v>
          </cell>
          <cell r="EH149">
            <v>869.632938666467</v>
          </cell>
          <cell r="EI149">
            <v>869.632938666467</v>
          </cell>
          <cell r="EJ149">
            <v>869.632938666467</v>
          </cell>
          <cell r="EK149">
            <v>869.632938666467</v>
          </cell>
          <cell r="EL149">
            <v>869.632938666467</v>
          </cell>
          <cell r="EM149">
            <v>869.632938666467</v>
          </cell>
          <cell r="EN149">
            <v>869.632938666467</v>
          </cell>
          <cell r="EO149">
            <v>869.632938666467</v>
          </cell>
          <cell r="EP149">
            <v>869.632938666467</v>
          </cell>
          <cell r="EQ149">
            <v>869.632938666467</v>
          </cell>
          <cell r="ER149">
            <v>869.632938666467</v>
          </cell>
          <cell r="ES149">
            <v>869.632938666467</v>
          </cell>
          <cell r="ET149">
            <v>869.632938666467</v>
          </cell>
          <cell r="EU149">
            <v>724.69411555538909</v>
          </cell>
          <cell r="EV149">
            <v>724.69411555538909</v>
          </cell>
          <cell r="EW149">
            <v>724.69411555538909</v>
          </cell>
          <cell r="EX149">
            <v>724.69411555538909</v>
          </cell>
          <cell r="EY149">
            <v>724.69411555538909</v>
          </cell>
          <cell r="EZ149">
            <v>724.69411555538909</v>
          </cell>
          <cell r="FA149">
            <v>724.69411555538909</v>
          </cell>
          <cell r="FB149">
            <v>724.69411555538909</v>
          </cell>
          <cell r="FC149">
            <v>724.69411555538909</v>
          </cell>
          <cell r="FD149">
            <v>724.69411555538909</v>
          </cell>
          <cell r="FE149">
            <v>724.69411555538909</v>
          </cell>
          <cell r="FF149">
            <v>724.69411555538909</v>
          </cell>
          <cell r="FG149">
            <v>724.69411555538909</v>
          </cell>
          <cell r="FH149">
            <v>724.69411555538909</v>
          </cell>
          <cell r="FI149">
            <v>724.69411555538909</v>
          </cell>
          <cell r="FJ149">
            <v>724.69411555538909</v>
          </cell>
          <cell r="FK149">
            <v>724.69411555538909</v>
          </cell>
          <cell r="FL149">
            <v>724.69411555538909</v>
          </cell>
          <cell r="FM149">
            <v>724.69411555538909</v>
          </cell>
          <cell r="FN149">
            <v>724.69411555538909</v>
          </cell>
          <cell r="FO149">
            <v>724.69411555538909</v>
          </cell>
          <cell r="FP149">
            <v>724.69411555538909</v>
          </cell>
          <cell r="FQ149">
            <v>724.69411555538909</v>
          </cell>
          <cell r="FR149">
            <v>724.69411555538909</v>
          </cell>
          <cell r="FS149">
            <v>724.69411555538909</v>
          </cell>
          <cell r="FT149">
            <v>724.69411555538909</v>
          </cell>
          <cell r="FU149">
            <v>724.69411555538909</v>
          </cell>
          <cell r="FV149">
            <v>724.69411555538909</v>
          </cell>
          <cell r="FW149">
            <v>724.69411555538909</v>
          </cell>
          <cell r="FX149">
            <v>724.69411555538909</v>
          </cell>
          <cell r="FY149">
            <v>724.69411555538909</v>
          </cell>
          <cell r="FZ149">
            <v>724.69411555538909</v>
          </cell>
          <cell r="GA149">
            <v>724.69411555538909</v>
          </cell>
          <cell r="GB149">
            <v>724.69411555538909</v>
          </cell>
          <cell r="GC149">
            <v>724.69411555538909</v>
          </cell>
          <cell r="GD149">
            <v>724.69411555538909</v>
          </cell>
          <cell r="GE149">
            <v>724.69411555538909</v>
          </cell>
          <cell r="GF149">
            <v>724.69411555538909</v>
          </cell>
          <cell r="GG149">
            <v>724.69411555538909</v>
          </cell>
          <cell r="GH149">
            <v>724.69411555538909</v>
          </cell>
          <cell r="GI149">
            <v>724.69411555538909</v>
          </cell>
          <cell r="GJ149">
            <v>724.69411555538909</v>
          </cell>
          <cell r="GK149">
            <v>724.69411555538909</v>
          </cell>
          <cell r="GL149">
            <v>724.69411555538909</v>
          </cell>
          <cell r="GM149">
            <v>724.69411555538909</v>
          </cell>
          <cell r="GN149">
            <v>724.69411555538909</v>
          </cell>
          <cell r="GO149">
            <v>724.69411555538909</v>
          </cell>
          <cell r="GP149">
            <v>724.69411555538909</v>
          </cell>
          <cell r="GQ149">
            <v>869.632938666467</v>
          </cell>
          <cell r="GR149">
            <v>869.632938666467</v>
          </cell>
          <cell r="GS149">
            <v>869.632938666467</v>
          </cell>
          <cell r="GT149">
            <v>869.632938666467</v>
          </cell>
          <cell r="GU149">
            <v>869.632938666467</v>
          </cell>
          <cell r="GV149">
            <v>869.632938666467</v>
          </cell>
          <cell r="GW149">
            <v>869.632938666467</v>
          </cell>
          <cell r="GX149">
            <v>869.632938666467</v>
          </cell>
          <cell r="GY149">
            <v>869.632938666467</v>
          </cell>
          <cell r="GZ149">
            <v>869.632938666467</v>
          </cell>
          <cell r="HA149">
            <v>869.632938666467</v>
          </cell>
          <cell r="HB149">
            <v>869.632938666467</v>
          </cell>
          <cell r="HC149">
            <v>724.69411555538909</v>
          </cell>
          <cell r="HD149">
            <v>724.69411555538909</v>
          </cell>
          <cell r="HE149">
            <v>724.69411555538909</v>
          </cell>
          <cell r="HF149">
            <v>724.69411555538909</v>
          </cell>
          <cell r="HG149">
            <v>724.69411555538909</v>
          </cell>
          <cell r="HH149">
            <v>724.69411555538909</v>
          </cell>
          <cell r="HI149">
            <v>724.69411555538909</v>
          </cell>
          <cell r="HJ149">
            <v>724.69411555538909</v>
          </cell>
          <cell r="HK149">
            <v>724.69411555538909</v>
          </cell>
          <cell r="HL149">
            <v>724.69411555538909</v>
          </cell>
          <cell r="HM149">
            <v>724.69411555538909</v>
          </cell>
          <cell r="HN149">
            <v>724.69411555538909</v>
          </cell>
          <cell r="HO149">
            <v>724.69411555538909</v>
          </cell>
          <cell r="HP149">
            <v>724.69411555538909</v>
          </cell>
          <cell r="HQ149">
            <v>724.69411555538909</v>
          </cell>
          <cell r="HR149">
            <v>724.69411555538909</v>
          </cell>
          <cell r="HS149">
            <v>724.69411555538909</v>
          </cell>
          <cell r="HT149">
            <v>724.69411555538909</v>
          </cell>
          <cell r="HU149">
            <v>724.69411555538909</v>
          </cell>
          <cell r="HV149">
            <v>724.69411555538909</v>
          </cell>
          <cell r="HW149">
            <v>724.69411555538909</v>
          </cell>
          <cell r="HX149">
            <v>724.69411555538909</v>
          </cell>
          <cell r="HY149">
            <v>724.69411555538909</v>
          </cell>
          <cell r="HZ149">
            <v>724.69411555538909</v>
          </cell>
          <cell r="IA149">
            <v>724.69411555538909</v>
          </cell>
          <cell r="IB149">
            <v>724.69411555538909</v>
          </cell>
          <cell r="IC149">
            <v>724.69411555538909</v>
          </cell>
          <cell r="ID149">
            <v>724.69411555538909</v>
          </cell>
          <cell r="IE149">
            <v>724.69411555538909</v>
          </cell>
          <cell r="IF149">
            <v>724.69411555538909</v>
          </cell>
          <cell r="IG149">
            <v>724.69411555538909</v>
          </cell>
          <cell r="IH149">
            <v>724.69411555538909</v>
          </cell>
          <cell r="II149">
            <v>724.69411555538909</v>
          </cell>
          <cell r="IJ149">
            <v>724.69411555538909</v>
          </cell>
          <cell r="IK149">
            <v>724.69411555538909</v>
          </cell>
          <cell r="IL149">
            <v>724.69411555538909</v>
          </cell>
          <cell r="IM149">
            <v>869.632938666467</v>
          </cell>
          <cell r="IN149">
            <v>869.632938666467</v>
          </cell>
          <cell r="IO149">
            <v>869.632938666467</v>
          </cell>
          <cell r="IP149">
            <v>869.632938666467</v>
          </cell>
          <cell r="IQ149">
            <v>869.632938666467</v>
          </cell>
          <cell r="IR149">
            <v>869.632938666467</v>
          </cell>
          <cell r="IS149">
            <v>869.632938666467</v>
          </cell>
          <cell r="IT149">
            <v>869.632938666467</v>
          </cell>
          <cell r="IU149">
            <v>869.632938666467</v>
          </cell>
          <cell r="IV149">
            <v>869.632938666467</v>
          </cell>
          <cell r="IW149">
            <v>869.632938666467</v>
          </cell>
          <cell r="IX149">
            <v>869.632938666467</v>
          </cell>
          <cell r="IY149">
            <v>869.632938666467</v>
          </cell>
          <cell r="IZ149">
            <v>869.632938666467</v>
          </cell>
          <cell r="JA149">
            <v>869.632938666467</v>
          </cell>
          <cell r="JB149">
            <v>869.632938666467</v>
          </cell>
          <cell r="JC149">
            <v>869.632938666467</v>
          </cell>
          <cell r="JD149">
            <v>869.632938666467</v>
          </cell>
          <cell r="JE149">
            <v>869.632938666467</v>
          </cell>
          <cell r="JF149">
            <v>869.632938666467</v>
          </cell>
          <cell r="JG149">
            <v>869.632938666467</v>
          </cell>
          <cell r="JH149">
            <v>869.632938666467</v>
          </cell>
          <cell r="JI149">
            <v>869.632938666467</v>
          </cell>
          <cell r="JJ149">
            <v>869.632938666467</v>
          </cell>
          <cell r="JK149">
            <v>869.632938666467</v>
          </cell>
          <cell r="JL149">
            <v>869.632938666467</v>
          </cell>
          <cell r="JM149">
            <v>869.632938666467</v>
          </cell>
          <cell r="JN149">
            <v>869.632938666467</v>
          </cell>
          <cell r="JO149">
            <v>869.632938666467</v>
          </cell>
          <cell r="JP149">
            <v>869.632938666467</v>
          </cell>
          <cell r="JQ149">
            <v>869.632938666467</v>
          </cell>
          <cell r="JR149">
            <v>869.632938666467</v>
          </cell>
          <cell r="JS149">
            <v>869.632938666467</v>
          </cell>
          <cell r="JT149">
            <v>869.632938666467</v>
          </cell>
          <cell r="JU149">
            <v>869.632938666467</v>
          </cell>
          <cell r="JV149">
            <v>869.632938666467</v>
          </cell>
        </row>
        <row r="150"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</row>
        <row r="157">
          <cell r="G157">
            <v>38.344866768759573</v>
          </cell>
          <cell r="H157">
            <v>38.344866768759573</v>
          </cell>
          <cell r="I157">
            <v>38.344866768759573</v>
          </cell>
          <cell r="J157">
            <v>38.344866768759573</v>
          </cell>
          <cell r="K157">
            <v>38.344866768759573</v>
          </cell>
          <cell r="L157">
            <v>38.344866768759573</v>
          </cell>
          <cell r="M157">
            <v>38.344866768759573</v>
          </cell>
          <cell r="N157">
            <v>38.344866768759573</v>
          </cell>
          <cell r="O157">
            <v>38.344866768759573</v>
          </cell>
          <cell r="P157">
            <v>38.344866768759573</v>
          </cell>
          <cell r="Q157">
            <v>38.344866768759573</v>
          </cell>
          <cell r="R157">
            <v>38.344866768759573</v>
          </cell>
          <cell r="S157">
            <v>46.013840122511489</v>
          </cell>
          <cell r="T157">
            <v>46.013840122511489</v>
          </cell>
          <cell r="U157">
            <v>46.013840122511489</v>
          </cell>
          <cell r="V157">
            <v>46.013840122511489</v>
          </cell>
          <cell r="W157">
            <v>46.013840122511489</v>
          </cell>
          <cell r="X157">
            <v>46.013840122511489</v>
          </cell>
          <cell r="Y157">
            <v>46.013840122511489</v>
          </cell>
          <cell r="Z157">
            <v>46.013840122511489</v>
          </cell>
          <cell r="AA157">
            <v>46.013840122511489</v>
          </cell>
          <cell r="AB157">
            <v>46.013840122511489</v>
          </cell>
          <cell r="AC157">
            <v>46.013840122511489</v>
          </cell>
          <cell r="AD157">
            <v>46.013840122511489</v>
          </cell>
          <cell r="AE157">
            <v>38.344866768759573</v>
          </cell>
          <cell r="AF157">
            <v>38.344866768759573</v>
          </cell>
          <cell r="AG157">
            <v>38.344866768759573</v>
          </cell>
          <cell r="AH157">
            <v>38.344866768759573</v>
          </cell>
          <cell r="AI157">
            <v>38.344866768759573</v>
          </cell>
          <cell r="AJ157">
            <v>38.344866768759573</v>
          </cell>
          <cell r="AK157">
            <v>38.344866768759573</v>
          </cell>
          <cell r="AL157">
            <v>38.344866768759573</v>
          </cell>
          <cell r="AM157">
            <v>38.344866768759573</v>
          </cell>
          <cell r="AN157">
            <v>38.344866768759573</v>
          </cell>
          <cell r="AO157">
            <v>38.344866768759573</v>
          </cell>
          <cell r="AP157">
            <v>38.344866768759573</v>
          </cell>
          <cell r="AQ157">
            <v>46.013840122511489</v>
          </cell>
          <cell r="AR157">
            <v>46.013840122511489</v>
          </cell>
          <cell r="AS157">
            <v>46.013840122511489</v>
          </cell>
          <cell r="AT157">
            <v>46.013840122511489</v>
          </cell>
          <cell r="AU157">
            <v>46.013840122511489</v>
          </cell>
          <cell r="AV157">
            <v>46.013840122511489</v>
          </cell>
          <cell r="AW157">
            <v>46.013840122511489</v>
          </cell>
          <cell r="AX157">
            <v>46.013840122511489</v>
          </cell>
          <cell r="AY157">
            <v>46.013840122511489</v>
          </cell>
          <cell r="AZ157">
            <v>46.013840122511489</v>
          </cell>
          <cell r="BA157">
            <v>46.013840122511489</v>
          </cell>
          <cell r="BB157">
            <v>46.013840122511489</v>
          </cell>
          <cell r="BC157">
            <v>46.013840122511489</v>
          </cell>
          <cell r="BD157">
            <v>46.013840122511489</v>
          </cell>
          <cell r="BE157">
            <v>46.013840122511489</v>
          </cell>
          <cell r="BF157">
            <v>46.013840122511489</v>
          </cell>
          <cell r="BG157">
            <v>46.013840122511489</v>
          </cell>
          <cell r="BH157">
            <v>46.013840122511489</v>
          </cell>
          <cell r="BI157">
            <v>46.013840122511489</v>
          </cell>
          <cell r="BJ157">
            <v>46.013840122511489</v>
          </cell>
          <cell r="BK157">
            <v>46.013840122511489</v>
          </cell>
          <cell r="BL157">
            <v>46.013840122511489</v>
          </cell>
          <cell r="BM157">
            <v>46.013840122511489</v>
          </cell>
          <cell r="BN157">
            <v>46.013840122511489</v>
          </cell>
          <cell r="BO157">
            <v>38.344866768759573</v>
          </cell>
          <cell r="BP157">
            <v>38.344866768759573</v>
          </cell>
          <cell r="BQ157">
            <v>38.344866768759573</v>
          </cell>
          <cell r="BR157">
            <v>38.344866768759573</v>
          </cell>
          <cell r="BS157">
            <v>38.344866768759573</v>
          </cell>
          <cell r="BT157">
            <v>38.344866768759573</v>
          </cell>
          <cell r="BU157">
            <v>38.344866768759573</v>
          </cell>
          <cell r="BV157">
            <v>38.344866768759573</v>
          </cell>
          <cell r="BW157">
            <v>38.344866768759573</v>
          </cell>
          <cell r="BX157">
            <v>38.344866768759573</v>
          </cell>
          <cell r="BY157">
            <v>38.344866768759573</v>
          </cell>
          <cell r="BZ157">
            <v>38.344866768759573</v>
          </cell>
          <cell r="CA157">
            <v>38.344866768759573</v>
          </cell>
          <cell r="CB157">
            <v>38.344866768759573</v>
          </cell>
          <cell r="CC157">
            <v>38.344866768759573</v>
          </cell>
          <cell r="CD157">
            <v>38.344866768759573</v>
          </cell>
          <cell r="CE157">
            <v>38.344866768759573</v>
          </cell>
          <cell r="CF157">
            <v>38.344866768759573</v>
          </cell>
          <cell r="CG157">
            <v>38.344866768759573</v>
          </cell>
          <cell r="CH157">
            <v>38.344866768759573</v>
          </cell>
          <cell r="CI157">
            <v>38.344866768759573</v>
          </cell>
          <cell r="CJ157">
            <v>38.344866768759573</v>
          </cell>
          <cell r="CK157">
            <v>38.344866768759573</v>
          </cell>
          <cell r="CL157">
            <v>38.344866768759573</v>
          </cell>
          <cell r="CM157">
            <v>46.013840122511489</v>
          </cell>
          <cell r="CN157">
            <v>46.013840122511489</v>
          </cell>
          <cell r="CO157">
            <v>46.013840122511489</v>
          </cell>
          <cell r="CP157">
            <v>46.013840122511489</v>
          </cell>
          <cell r="CQ157">
            <v>46.013840122511489</v>
          </cell>
          <cell r="CR157">
            <v>46.013840122511489</v>
          </cell>
          <cell r="CS157">
            <v>46.013840122511489</v>
          </cell>
          <cell r="CT157">
            <v>46.013840122511489</v>
          </cell>
          <cell r="CU157">
            <v>46.013840122511489</v>
          </cell>
          <cell r="CV157">
            <v>46.013840122511489</v>
          </cell>
          <cell r="CW157">
            <v>46.013840122511489</v>
          </cell>
          <cell r="CX157">
            <v>46.013840122511489</v>
          </cell>
          <cell r="CY157">
            <v>46.013840122511489</v>
          </cell>
          <cell r="CZ157">
            <v>46.013840122511489</v>
          </cell>
          <cell r="DA157">
            <v>46.013840122511489</v>
          </cell>
          <cell r="DB157">
            <v>46.013840122511489</v>
          </cell>
          <cell r="DC157">
            <v>46.013840122511489</v>
          </cell>
          <cell r="DD157">
            <v>46.013840122511489</v>
          </cell>
          <cell r="DE157">
            <v>46.013840122511489</v>
          </cell>
          <cell r="DF157">
            <v>46.013840122511489</v>
          </cell>
          <cell r="DG157">
            <v>46.013840122511489</v>
          </cell>
          <cell r="DH157">
            <v>46.013840122511489</v>
          </cell>
          <cell r="DI157">
            <v>46.013840122511489</v>
          </cell>
          <cell r="DJ157">
            <v>46.013840122511489</v>
          </cell>
          <cell r="DK157">
            <v>46.013840122511489</v>
          </cell>
          <cell r="DL157">
            <v>46.013840122511489</v>
          </cell>
          <cell r="DM157">
            <v>46.013840122511489</v>
          </cell>
          <cell r="DN157">
            <v>46.013840122511489</v>
          </cell>
          <cell r="DO157">
            <v>46.013840122511489</v>
          </cell>
          <cell r="DP157">
            <v>46.013840122511489</v>
          </cell>
          <cell r="DQ157">
            <v>46.013840122511489</v>
          </cell>
          <cell r="DR157">
            <v>46.013840122511489</v>
          </cell>
          <cell r="DS157">
            <v>46.013840122511489</v>
          </cell>
          <cell r="DT157">
            <v>46.013840122511489</v>
          </cell>
          <cell r="DU157">
            <v>46.013840122511489</v>
          </cell>
          <cell r="DV157">
            <v>46.013840122511489</v>
          </cell>
          <cell r="DW157">
            <v>46.013840122511489</v>
          </cell>
          <cell r="DX157">
            <v>46.013840122511489</v>
          </cell>
          <cell r="DY157">
            <v>46.013840122511489</v>
          </cell>
          <cell r="DZ157">
            <v>46.013840122511489</v>
          </cell>
          <cell r="EA157">
            <v>46.013840122511489</v>
          </cell>
          <cell r="EB157">
            <v>46.013840122511489</v>
          </cell>
          <cell r="EC157">
            <v>46.013840122511489</v>
          </cell>
          <cell r="ED157">
            <v>46.013840122511489</v>
          </cell>
          <cell r="EE157">
            <v>46.013840122511489</v>
          </cell>
          <cell r="EF157">
            <v>46.013840122511489</v>
          </cell>
          <cell r="EG157">
            <v>46.013840122511489</v>
          </cell>
          <cell r="EH157">
            <v>46.013840122511489</v>
          </cell>
          <cell r="EI157">
            <v>46.013840122511489</v>
          </cell>
          <cell r="EJ157">
            <v>46.013840122511489</v>
          </cell>
          <cell r="EK157">
            <v>46.013840122511489</v>
          </cell>
          <cell r="EL157">
            <v>46.013840122511489</v>
          </cell>
          <cell r="EM157">
            <v>46.013840122511489</v>
          </cell>
          <cell r="EN157">
            <v>46.013840122511489</v>
          </cell>
          <cell r="EO157">
            <v>46.013840122511489</v>
          </cell>
          <cell r="EP157">
            <v>46.013840122511489</v>
          </cell>
          <cell r="EQ157">
            <v>46.013840122511489</v>
          </cell>
          <cell r="ER157">
            <v>46.013840122511489</v>
          </cell>
          <cell r="ES157">
            <v>46.013840122511489</v>
          </cell>
          <cell r="ET157">
            <v>46.013840122511489</v>
          </cell>
          <cell r="EU157">
            <v>38.344866768759573</v>
          </cell>
          <cell r="EV157">
            <v>38.344866768759573</v>
          </cell>
          <cell r="EW157">
            <v>38.344866768759573</v>
          </cell>
          <cell r="EX157">
            <v>38.344866768759573</v>
          </cell>
          <cell r="EY157">
            <v>38.344866768759573</v>
          </cell>
          <cell r="EZ157">
            <v>38.344866768759573</v>
          </cell>
          <cell r="FA157">
            <v>38.344866768759573</v>
          </cell>
          <cell r="FB157">
            <v>38.344866768759573</v>
          </cell>
          <cell r="FC157">
            <v>38.344866768759573</v>
          </cell>
          <cell r="FD157">
            <v>38.344866768759573</v>
          </cell>
          <cell r="FE157">
            <v>38.344866768759573</v>
          </cell>
          <cell r="FF157">
            <v>38.344866768759573</v>
          </cell>
          <cell r="FG157">
            <v>38.344866768759573</v>
          </cell>
          <cell r="FH157">
            <v>38.344866768759573</v>
          </cell>
          <cell r="FI157">
            <v>38.344866768759573</v>
          </cell>
          <cell r="FJ157">
            <v>38.344866768759573</v>
          </cell>
          <cell r="FK157">
            <v>38.344866768759573</v>
          </cell>
          <cell r="FL157">
            <v>38.344866768759573</v>
          </cell>
          <cell r="FM157">
            <v>38.344866768759573</v>
          </cell>
          <cell r="FN157">
            <v>38.344866768759573</v>
          </cell>
          <cell r="FO157">
            <v>38.344866768759573</v>
          </cell>
          <cell r="FP157">
            <v>38.344866768759573</v>
          </cell>
          <cell r="FQ157">
            <v>38.344866768759573</v>
          </cell>
          <cell r="FR157">
            <v>38.344866768759573</v>
          </cell>
          <cell r="FS157">
            <v>46.013840122511489</v>
          </cell>
          <cell r="FT157">
            <v>46.013840122511489</v>
          </cell>
          <cell r="FU157">
            <v>46.013840122511489</v>
          </cell>
          <cell r="FV157">
            <v>46.013840122511489</v>
          </cell>
          <cell r="FW157">
            <v>46.013840122511489</v>
          </cell>
          <cell r="FX157">
            <v>46.013840122511489</v>
          </cell>
          <cell r="FY157">
            <v>46.013840122511489</v>
          </cell>
          <cell r="FZ157">
            <v>46.013840122511489</v>
          </cell>
          <cell r="GA157">
            <v>46.013840122511489</v>
          </cell>
          <cell r="GB157">
            <v>46.013840122511489</v>
          </cell>
          <cell r="GC157">
            <v>46.013840122511489</v>
          </cell>
          <cell r="GD157">
            <v>46.013840122511489</v>
          </cell>
          <cell r="GE157">
            <v>46.013840122511489</v>
          </cell>
          <cell r="GF157">
            <v>46.013840122511489</v>
          </cell>
          <cell r="GG157">
            <v>46.013840122511489</v>
          </cell>
          <cell r="GH157">
            <v>46.013840122511489</v>
          </cell>
          <cell r="GI157">
            <v>46.013840122511489</v>
          </cell>
          <cell r="GJ157">
            <v>46.013840122511489</v>
          </cell>
          <cell r="GK157">
            <v>46.013840122511489</v>
          </cell>
          <cell r="GL157">
            <v>46.013840122511489</v>
          </cell>
          <cell r="GM157">
            <v>46.013840122511489</v>
          </cell>
          <cell r="GN157">
            <v>46.013840122511489</v>
          </cell>
          <cell r="GO157">
            <v>46.013840122511489</v>
          </cell>
          <cell r="GP157">
            <v>46.013840122511489</v>
          </cell>
          <cell r="GQ157">
            <v>46.013840122511489</v>
          </cell>
          <cell r="GR157">
            <v>46.013840122511489</v>
          </cell>
          <cell r="GS157">
            <v>46.013840122511489</v>
          </cell>
          <cell r="GT157">
            <v>46.013840122511489</v>
          </cell>
          <cell r="GU157">
            <v>46.013840122511489</v>
          </cell>
          <cell r="GV157">
            <v>46.013840122511489</v>
          </cell>
          <cell r="GW157">
            <v>46.013840122511489</v>
          </cell>
          <cell r="GX157">
            <v>46.013840122511489</v>
          </cell>
          <cell r="GY157">
            <v>46.013840122511489</v>
          </cell>
          <cell r="GZ157">
            <v>46.013840122511489</v>
          </cell>
          <cell r="HA157">
            <v>46.013840122511489</v>
          </cell>
          <cell r="HB157">
            <v>46.013840122511489</v>
          </cell>
          <cell r="HC157">
            <v>38.344866768759573</v>
          </cell>
          <cell r="HD157">
            <v>38.344866768759573</v>
          </cell>
          <cell r="HE157">
            <v>38.344866768759573</v>
          </cell>
          <cell r="HF157">
            <v>38.344866768759573</v>
          </cell>
          <cell r="HG157">
            <v>38.344866768759573</v>
          </cell>
          <cell r="HH157">
            <v>38.344866768759573</v>
          </cell>
          <cell r="HI157">
            <v>38.344866768759573</v>
          </cell>
          <cell r="HJ157">
            <v>38.344866768759573</v>
          </cell>
          <cell r="HK157">
            <v>38.344866768759573</v>
          </cell>
          <cell r="HL157">
            <v>38.344866768759573</v>
          </cell>
          <cell r="HM157">
            <v>38.344866768759573</v>
          </cell>
          <cell r="HN157">
            <v>38.344866768759573</v>
          </cell>
          <cell r="HO157">
            <v>38.344866768759573</v>
          </cell>
          <cell r="HP157">
            <v>38.344866768759573</v>
          </cell>
          <cell r="HQ157">
            <v>38.344866768759573</v>
          </cell>
          <cell r="HR157">
            <v>38.344866768759573</v>
          </cell>
          <cell r="HS157">
            <v>38.344866768759573</v>
          </cell>
          <cell r="HT157">
            <v>38.344866768759573</v>
          </cell>
          <cell r="HU157">
            <v>38.344866768759573</v>
          </cell>
          <cell r="HV157">
            <v>38.344866768759573</v>
          </cell>
          <cell r="HW157">
            <v>38.344866768759573</v>
          </cell>
          <cell r="HX157">
            <v>38.344866768759573</v>
          </cell>
          <cell r="HY157">
            <v>38.344866768759573</v>
          </cell>
          <cell r="HZ157">
            <v>38.344866768759573</v>
          </cell>
          <cell r="IA157">
            <v>46.013840122511489</v>
          </cell>
          <cell r="IB157">
            <v>46.013840122511489</v>
          </cell>
          <cell r="IC157">
            <v>46.013840122511489</v>
          </cell>
          <cell r="ID157">
            <v>46.013840122511489</v>
          </cell>
          <cell r="IE157">
            <v>46.013840122511489</v>
          </cell>
          <cell r="IF157">
            <v>46.013840122511489</v>
          </cell>
          <cell r="IG157">
            <v>46.013840122511489</v>
          </cell>
          <cell r="IH157">
            <v>46.013840122511489</v>
          </cell>
          <cell r="II157">
            <v>46.013840122511489</v>
          </cell>
          <cell r="IJ157">
            <v>46.013840122511489</v>
          </cell>
          <cell r="IK157">
            <v>46.013840122511489</v>
          </cell>
          <cell r="IL157">
            <v>46.013840122511489</v>
          </cell>
          <cell r="IM157">
            <v>46.013840122511489</v>
          </cell>
          <cell r="IN157">
            <v>46.013840122511489</v>
          </cell>
          <cell r="IO157">
            <v>46.013840122511489</v>
          </cell>
          <cell r="IP157">
            <v>46.013840122511489</v>
          </cell>
          <cell r="IQ157">
            <v>46.013840122511489</v>
          </cell>
          <cell r="IR157">
            <v>46.013840122511489</v>
          </cell>
          <cell r="IS157">
            <v>46.013840122511489</v>
          </cell>
          <cell r="IT157">
            <v>46.013840122511489</v>
          </cell>
          <cell r="IU157">
            <v>46.013840122511489</v>
          </cell>
          <cell r="IV157">
            <v>46.013840122511489</v>
          </cell>
          <cell r="IW157">
            <v>46.013840122511489</v>
          </cell>
          <cell r="IX157">
            <v>46.013840122511489</v>
          </cell>
          <cell r="IY157">
            <v>46.013840122511489</v>
          </cell>
          <cell r="IZ157">
            <v>46.013840122511489</v>
          </cell>
          <cell r="JA157">
            <v>46.013840122511489</v>
          </cell>
          <cell r="JB157">
            <v>46.013840122511489</v>
          </cell>
          <cell r="JC157">
            <v>46.013840122511489</v>
          </cell>
          <cell r="JD157">
            <v>46.013840122511489</v>
          </cell>
          <cell r="JE157">
            <v>46.013840122511489</v>
          </cell>
          <cell r="JF157">
            <v>46.013840122511489</v>
          </cell>
          <cell r="JG157">
            <v>46.013840122511489</v>
          </cell>
          <cell r="JH157">
            <v>46.013840122511489</v>
          </cell>
          <cell r="JI157">
            <v>46.013840122511489</v>
          </cell>
          <cell r="JJ157">
            <v>46.013840122511489</v>
          </cell>
          <cell r="JK157">
            <v>46.013840122511489</v>
          </cell>
          <cell r="JL157">
            <v>46.013840122511489</v>
          </cell>
          <cell r="JM157">
            <v>46.013840122511489</v>
          </cell>
          <cell r="JN157">
            <v>46.013840122511489</v>
          </cell>
          <cell r="JO157">
            <v>46.013840122511489</v>
          </cell>
          <cell r="JP157">
            <v>46.013840122511489</v>
          </cell>
          <cell r="JQ157">
            <v>46.013840122511489</v>
          </cell>
          <cell r="JR157">
            <v>46.013840122511489</v>
          </cell>
          <cell r="JS157">
            <v>46.013840122511489</v>
          </cell>
          <cell r="JT157">
            <v>46.013840122511489</v>
          </cell>
          <cell r="JU157">
            <v>46.013840122511489</v>
          </cell>
          <cell r="JV157">
            <v>46.013840122511489</v>
          </cell>
        </row>
        <row r="158">
          <cell r="G158">
            <v>27.503828483920369</v>
          </cell>
          <cell r="H158">
            <v>27.503828483920369</v>
          </cell>
          <cell r="I158">
            <v>27.503828483920369</v>
          </cell>
          <cell r="J158">
            <v>27.503828483920369</v>
          </cell>
          <cell r="K158">
            <v>27.503828483920369</v>
          </cell>
          <cell r="L158">
            <v>27.503828483920369</v>
          </cell>
          <cell r="M158">
            <v>27.503828483920369</v>
          </cell>
          <cell r="N158">
            <v>27.503828483920369</v>
          </cell>
          <cell r="O158">
            <v>27.503828483920369</v>
          </cell>
          <cell r="P158">
            <v>27.503828483920369</v>
          </cell>
          <cell r="Q158">
            <v>27.503828483920369</v>
          </cell>
          <cell r="R158">
            <v>27.503828483920369</v>
          </cell>
          <cell r="S158">
            <v>41.255742725880552</v>
          </cell>
          <cell r="T158">
            <v>41.255742725880552</v>
          </cell>
          <cell r="U158">
            <v>41.255742725880552</v>
          </cell>
          <cell r="V158">
            <v>41.255742725880552</v>
          </cell>
          <cell r="W158">
            <v>41.255742725880552</v>
          </cell>
          <cell r="X158">
            <v>41.255742725880552</v>
          </cell>
          <cell r="Y158">
            <v>41.255742725880552</v>
          </cell>
          <cell r="Z158">
            <v>41.255742725880552</v>
          </cell>
          <cell r="AA158">
            <v>41.255742725880552</v>
          </cell>
          <cell r="AB158">
            <v>41.255742725880552</v>
          </cell>
          <cell r="AC158">
            <v>41.255742725880552</v>
          </cell>
          <cell r="AD158">
            <v>41.255742725880552</v>
          </cell>
          <cell r="AE158">
            <v>27.503828483920369</v>
          </cell>
          <cell r="AF158">
            <v>27.503828483920369</v>
          </cell>
          <cell r="AG158">
            <v>27.503828483920369</v>
          </cell>
          <cell r="AH158">
            <v>27.503828483920369</v>
          </cell>
          <cell r="AI158">
            <v>27.503828483920369</v>
          </cell>
          <cell r="AJ158">
            <v>27.503828483920369</v>
          </cell>
          <cell r="AK158">
            <v>27.503828483920369</v>
          </cell>
          <cell r="AL158">
            <v>27.503828483920369</v>
          </cell>
          <cell r="AM158">
            <v>27.503828483920369</v>
          </cell>
          <cell r="AN158">
            <v>27.503828483920369</v>
          </cell>
          <cell r="AO158">
            <v>27.503828483920369</v>
          </cell>
          <cell r="AP158">
            <v>27.503828483920369</v>
          </cell>
          <cell r="AQ158">
            <v>41.255742725880552</v>
          </cell>
          <cell r="AR158">
            <v>41.255742725880552</v>
          </cell>
          <cell r="AS158">
            <v>41.255742725880552</v>
          </cell>
          <cell r="AT158">
            <v>41.255742725880552</v>
          </cell>
          <cell r="AU158">
            <v>41.255742725880552</v>
          </cell>
          <cell r="AV158">
            <v>41.255742725880552</v>
          </cell>
          <cell r="AW158">
            <v>41.255742725880552</v>
          </cell>
          <cell r="AX158">
            <v>41.255742725880552</v>
          </cell>
          <cell r="AY158">
            <v>41.255742725880552</v>
          </cell>
          <cell r="AZ158">
            <v>41.255742725880552</v>
          </cell>
          <cell r="BA158">
            <v>41.255742725880552</v>
          </cell>
          <cell r="BB158">
            <v>41.255742725880552</v>
          </cell>
          <cell r="BC158">
            <v>55.007656967840738</v>
          </cell>
          <cell r="BD158">
            <v>55.007656967840738</v>
          </cell>
          <cell r="BE158">
            <v>55.007656967840738</v>
          </cell>
          <cell r="BF158">
            <v>55.007656967840738</v>
          </cell>
          <cell r="BG158">
            <v>55.007656967840738</v>
          </cell>
          <cell r="BH158">
            <v>55.007656967840738</v>
          </cell>
          <cell r="BI158">
            <v>55.007656967840738</v>
          </cell>
          <cell r="BJ158">
            <v>55.007656967840738</v>
          </cell>
          <cell r="BK158">
            <v>55.007656967840738</v>
          </cell>
          <cell r="BL158">
            <v>55.007656967840738</v>
          </cell>
          <cell r="BM158">
            <v>55.007656967840738</v>
          </cell>
          <cell r="BN158">
            <v>55.007656967840738</v>
          </cell>
          <cell r="BO158">
            <v>27.503828483920369</v>
          </cell>
          <cell r="BP158">
            <v>27.503828483920369</v>
          </cell>
          <cell r="BQ158">
            <v>27.503828483920369</v>
          </cell>
          <cell r="BR158">
            <v>27.503828483920369</v>
          </cell>
          <cell r="BS158">
            <v>27.503828483920369</v>
          </cell>
          <cell r="BT158">
            <v>27.503828483920369</v>
          </cell>
          <cell r="BU158">
            <v>27.503828483920369</v>
          </cell>
          <cell r="BV158">
            <v>27.503828483920369</v>
          </cell>
          <cell r="BW158">
            <v>27.503828483920369</v>
          </cell>
          <cell r="BX158">
            <v>27.503828483920369</v>
          </cell>
          <cell r="BY158">
            <v>27.503828483920369</v>
          </cell>
          <cell r="BZ158">
            <v>27.503828483920369</v>
          </cell>
          <cell r="CA158">
            <v>27.503828483920369</v>
          </cell>
          <cell r="CB158">
            <v>27.503828483920369</v>
          </cell>
          <cell r="CC158">
            <v>27.503828483920369</v>
          </cell>
          <cell r="CD158">
            <v>27.503828483920369</v>
          </cell>
          <cell r="CE158">
            <v>27.503828483920369</v>
          </cell>
          <cell r="CF158">
            <v>27.503828483920369</v>
          </cell>
          <cell r="CG158">
            <v>27.503828483920369</v>
          </cell>
          <cell r="CH158">
            <v>27.503828483920369</v>
          </cell>
          <cell r="CI158">
            <v>27.503828483920369</v>
          </cell>
          <cell r="CJ158">
            <v>27.503828483920369</v>
          </cell>
          <cell r="CK158">
            <v>27.503828483920369</v>
          </cell>
          <cell r="CL158">
            <v>27.503828483920369</v>
          </cell>
          <cell r="CM158">
            <v>41.255742725880552</v>
          </cell>
          <cell r="CN158">
            <v>41.255742725880552</v>
          </cell>
          <cell r="CO158">
            <v>41.255742725880552</v>
          </cell>
          <cell r="CP158">
            <v>41.255742725880552</v>
          </cell>
          <cell r="CQ158">
            <v>41.255742725880552</v>
          </cell>
          <cell r="CR158">
            <v>41.255742725880552</v>
          </cell>
          <cell r="CS158">
            <v>41.255742725880552</v>
          </cell>
          <cell r="CT158">
            <v>41.255742725880552</v>
          </cell>
          <cell r="CU158">
            <v>41.255742725880552</v>
          </cell>
          <cell r="CV158">
            <v>41.255742725880552</v>
          </cell>
          <cell r="CW158">
            <v>41.255742725880552</v>
          </cell>
          <cell r="CX158">
            <v>41.255742725880552</v>
          </cell>
          <cell r="CY158">
            <v>41.255742725880552</v>
          </cell>
          <cell r="CZ158">
            <v>41.255742725880552</v>
          </cell>
          <cell r="DA158">
            <v>41.255742725880552</v>
          </cell>
          <cell r="DB158">
            <v>41.255742725880552</v>
          </cell>
          <cell r="DC158">
            <v>41.255742725880552</v>
          </cell>
          <cell r="DD158">
            <v>41.255742725880552</v>
          </cell>
          <cell r="DE158">
            <v>41.255742725880552</v>
          </cell>
          <cell r="DF158">
            <v>41.255742725880552</v>
          </cell>
          <cell r="DG158">
            <v>41.255742725880552</v>
          </cell>
          <cell r="DH158">
            <v>41.255742725880552</v>
          </cell>
          <cell r="DI158">
            <v>41.255742725880552</v>
          </cell>
          <cell r="DJ158">
            <v>41.255742725880552</v>
          </cell>
          <cell r="DK158">
            <v>55.007656967840738</v>
          </cell>
          <cell r="DL158">
            <v>55.007656967840738</v>
          </cell>
          <cell r="DM158">
            <v>55.007656967840738</v>
          </cell>
          <cell r="DN158">
            <v>55.007656967840738</v>
          </cell>
          <cell r="DO158">
            <v>55.007656967840738</v>
          </cell>
          <cell r="DP158">
            <v>55.007656967840738</v>
          </cell>
          <cell r="DQ158">
            <v>55.007656967840738</v>
          </cell>
          <cell r="DR158">
            <v>55.007656967840738</v>
          </cell>
          <cell r="DS158">
            <v>55.007656967840738</v>
          </cell>
          <cell r="DT158">
            <v>55.007656967840738</v>
          </cell>
          <cell r="DU158">
            <v>55.007656967840738</v>
          </cell>
          <cell r="DV158">
            <v>55.007656967840738</v>
          </cell>
          <cell r="DW158">
            <v>55.007656967840738</v>
          </cell>
          <cell r="DX158">
            <v>55.007656967840738</v>
          </cell>
          <cell r="DY158">
            <v>55.007656967840738</v>
          </cell>
          <cell r="DZ158">
            <v>55.007656967840738</v>
          </cell>
          <cell r="EA158">
            <v>55.007656967840738</v>
          </cell>
          <cell r="EB158">
            <v>55.007656967840738</v>
          </cell>
          <cell r="EC158">
            <v>55.007656967840738</v>
          </cell>
          <cell r="ED158">
            <v>55.007656967840738</v>
          </cell>
          <cell r="EE158">
            <v>55.007656967840738</v>
          </cell>
          <cell r="EF158">
            <v>55.007656967840738</v>
          </cell>
          <cell r="EG158">
            <v>55.007656967840738</v>
          </cell>
          <cell r="EH158">
            <v>55.007656967840738</v>
          </cell>
          <cell r="EI158">
            <v>55.007656967840738</v>
          </cell>
          <cell r="EJ158">
            <v>55.007656967840738</v>
          </cell>
          <cell r="EK158">
            <v>55.007656967840738</v>
          </cell>
          <cell r="EL158">
            <v>55.007656967840738</v>
          </cell>
          <cell r="EM158">
            <v>55.007656967840738</v>
          </cell>
          <cell r="EN158">
            <v>55.007656967840738</v>
          </cell>
          <cell r="EO158">
            <v>55.007656967840738</v>
          </cell>
          <cell r="EP158">
            <v>55.007656967840738</v>
          </cell>
          <cell r="EQ158">
            <v>55.007656967840738</v>
          </cell>
          <cell r="ER158">
            <v>55.007656967840738</v>
          </cell>
          <cell r="ES158">
            <v>55.007656967840738</v>
          </cell>
          <cell r="ET158">
            <v>55.007656967840738</v>
          </cell>
          <cell r="EU158">
            <v>27.503828483920369</v>
          </cell>
          <cell r="EV158">
            <v>27.503828483920369</v>
          </cell>
          <cell r="EW158">
            <v>27.503828483920369</v>
          </cell>
          <cell r="EX158">
            <v>27.503828483920369</v>
          </cell>
          <cell r="EY158">
            <v>27.503828483920369</v>
          </cell>
          <cell r="EZ158">
            <v>27.503828483920369</v>
          </cell>
          <cell r="FA158">
            <v>27.503828483920369</v>
          </cell>
          <cell r="FB158">
            <v>27.503828483920369</v>
          </cell>
          <cell r="FC158">
            <v>27.503828483920369</v>
          </cell>
          <cell r="FD158">
            <v>27.503828483920369</v>
          </cell>
          <cell r="FE158">
            <v>27.503828483920369</v>
          </cell>
          <cell r="FF158">
            <v>27.503828483920369</v>
          </cell>
          <cell r="FG158">
            <v>27.503828483920369</v>
          </cell>
          <cell r="FH158">
            <v>27.503828483920369</v>
          </cell>
          <cell r="FI158">
            <v>27.503828483920369</v>
          </cell>
          <cell r="FJ158">
            <v>27.503828483920369</v>
          </cell>
          <cell r="FK158">
            <v>27.503828483920369</v>
          </cell>
          <cell r="FL158">
            <v>27.503828483920369</v>
          </cell>
          <cell r="FM158">
            <v>27.503828483920369</v>
          </cell>
          <cell r="FN158">
            <v>27.503828483920369</v>
          </cell>
          <cell r="FO158">
            <v>27.503828483920369</v>
          </cell>
          <cell r="FP158">
            <v>27.503828483920369</v>
          </cell>
          <cell r="FQ158">
            <v>27.503828483920369</v>
          </cell>
          <cell r="FR158">
            <v>27.503828483920369</v>
          </cell>
          <cell r="FS158">
            <v>41.255742725880552</v>
          </cell>
          <cell r="FT158">
            <v>41.255742725880552</v>
          </cell>
          <cell r="FU158">
            <v>41.255742725880552</v>
          </cell>
          <cell r="FV158">
            <v>41.255742725880552</v>
          </cell>
          <cell r="FW158">
            <v>41.255742725880552</v>
          </cell>
          <cell r="FX158">
            <v>41.255742725880552</v>
          </cell>
          <cell r="FY158">
            <v>41.255742725880552</v>
          </cell>
          <cell r="FZ158">
            <v>41.255742725880552</v>
          </cell>
          <cell r="GA158">
            <v>41.255742725880552</v>
          </cell>
          <cell r="GB158">
            <v>41.255742725880552</v>
          </cell>
          <cell r="GC158">
            <v>41.255742725880552</v>
          </cell>
          <cell r="GD158">
            <v>41.255742725880552</v>
          </cell>
          <cell r="GE158">
            <v>55.007656967840738</v>
          </cell>
          <cell r="GF158">
            <v>55.007656967840738</v>
          </cell>
          <cell r="GG158">
            <v>55.007656967840738</v>
          </cell>
          <cell r="GH158">
            <v>55.007656967840738</v>
          </cell>
          <cell r="GI158">
            <v>55.007656967840738</v>
          </cell>
          <cell r="GJ158">
            <v>55.007656967840738</v>
          </cell>
          <cell r="GK158">
            <v>55.007656967840738</v>
          </cell>
          <cell r="GL158">
            <v>55.007656967840738</v>
          </cell>
          <cell r="GM158">
            <v>55.007656967840738</v>
          </cell>
          <cell r="GN158">
            <v>55.007656967840738</v>
          </cell>
          <cell r="GO158">
            <v>55.007656967840738</v>
          </cell>
          <cell r="GP158">
            <v>55.007656967840738</v>
          </cell>
          <cell r="GQ158">
            <v>55.007656967840738</v>
          </cell>
          <cell r="GR158">
            <v>55.007656967840738</v>
          </cell>
          <cell r="GS158">
            <v>55.007656967840738</v>
          </cell>
          <cell r="GT158">
            <v>55.007656967840738</v>
          </cell>
          <cell r="GU158">
            <v>55.007656967840738</v>
          </cell>
          <cell r="GV158">
            <v>55.007656967840738</v>
          </cell>
          <cell r="GW158">
            <v>55.007656967840738</v>
          </cell>
          <cell r="GX158">
            <v>55.007656967840738</v>
          </cell>
          <cell r="GY158">
            <v>55.007656967840738</v>
          </cell>
          <cell r="GZ158">
            <v>55.007656967840738</v>
          </cell>
          <cell r="HA158">
            <v>55.007656967840738</v>
          </cell>
          <cell r="HB158">
            <v>55.007656967840738</v>
          </cell>
          <cell r="HC158">
            <v>27.503828483920369</v>
          </cell>
          <cell r="HD158">
            <v>27.503828483920369</v>
          </cell>
          <cell r="HE158">
            <v>27.503828483920369</v>
          </cell>
          <cell r="HF158">
            <v>27.503828483920369</v>
          </cell>
          <cell r="HG158">
            <v>27.503828483920369</v>
          </cell>
          <cell r="HH158">
            <v>27.503828483920369</v>
          </cell>
          <cell r="HI158">
            <v>27.503828483920369</v>
          </cell>
          <cell r="HJ158">
            <v>27.503828483920369</v>
          </cell>
          <cell r="HK158">
            <v>27.503828483920369</v>
          </cell>
          <cell r="HL158">
            <v>27.503828483920369</v>
          </cell>
          <cell r="HM158">
            <v>27.503828483920369</v>
          </cell>
          <cell r="HN158">
            <v>27.503828483920369</v>
          </cell>
          <cell r="HO158">
            <v>27.503828483920369</v>
          </cell>
          <cell r="HP158">
            <v>27.503828483920369</v>
          </cell>
          <cell r="HQ158">
            <v>27.503828483920369</v>
          </cell>
          <cell r="HR158">
            <v>27.503828483920369</v>
          </cell>
          <cell r="HS158">
            <v>27.503828483920369</v>
          </cell>
          <cell r="HT158">
            <v>27.503828483920369</v>
          </cell>
          <cell r="HU158">
            <v>27.503828483920369</v>
          </cell>
          <cell r="HV158">
            <v>27.503828483920369</v>
          </cell>
          <cell r="HW158">
            <v>27.503828483920369</v>
          </cell>
          <cell r="HX158">
            <v>27.503828483920369</v>
          </cell>
          <cell r="HY158">
            <v>27.503828483920369</v>
          </cell>
          <cell r="HZ158">
            <v>27.503828483920369</v>
          </cell>
          <cell r="IA158">
            <v>41.255742725880552</v>
          </cell>
          <cell r="IB158">
            <v>41.255742725880552</v>
          </cell>
          <cell r="IC158">
            <v>41.255742725880552</v>
          </cell>
          <cell r="ID158">
            <v>41.255742725880552</v>
          </cell>
          <cell r="IE158">
            <v>41.255742725880552</v>
          </cell>
          <cell r="IF158">
            <v>41.255742725880552</v>
          </cell>
          <cell r="IG158">
            <v>41.255742725880552</v>
          </cell>
          <cell r="IH158">
            <v>41.255742725880552</v>
          </cell>
          <cell r="II158">
            <v>41.255742725880552</v>
          </cell>
          <cell r="IJ158">
            <v>41.255742725880552</v>
          </cell>
          <cell r="IK158">
            <v>41.255742725880552</v>
          </cell>
          <cell r="IL158">
            <v>41.255742725880552</v>
          </cell>
          <cell r="IM158">
            <v>55.007656967840738</v>
          </cell>
          <cell r="IN158">
            <v>55.007656967840738</v>
          </cell>
          <cell r="IO158">
            <v>55.007656967840738</v>
          </cell>
          <cell r="IP158">
            <v>55.007656967840738</v>
          </cell>
          <cell r="IQ158">
            <v>55.007656967840738</v>
          </cell>
          <cell r="IR158">
            <v>55.007656967840738</v>
          </cell>
          <cell r="IS158">
            <v>55.007656967840738</v>
          </cell>
          <cell r="IT158">
            <v>55.007656967840738</v>
          </cell>
          <cell r="IU158">
            <v>55.007656967840738</v>
          </cell>
          <cell r="IV158">
            <v>55.007656967840738</v>
          </cell>
          <cell r="IW158">
            <v>55.007656967840738</v>
          </cell>
          <cell r="IX158">
            <v>55.007656967840738</v>
          </cell>
          <cell r="IY158">
            <v>55.007656967840738</v>
          </cell>
          <cell r="IZ158">
            <v>55.007656967840738</v>
          </cell>
          <cell r="JA158">
            <v>55.007656967840738</v>
          </cell>
          <cell r="JB158">
            <v>55.007656967840738</v>
          </cell>
          <cell r="JC158">
            <v>55.007656967840738</v>
          </cell>
          <cell r="JD158">
            <v>55.007656967840738</v>
          </cell>
          <cell r="JE158">
            <v>55.007656967840738</v>
          </cell>
          <cell r="JF158">
            <v>55.007656967840738</v>
          </cell>
          <cell r="JG158">
            <v>55.007656967840738</v>
          </cell>
          <cell r="JH158">
            <v>55.007656967840738</v>
          </cell>
          <cell r="JI158">
            <v>55.007656967840738</v>
          </cell>
          <cell r="JJ158">
            <v>55.007656967840738</v>
          </cell>
          <cell r="JK158">
            <v>55.007656967840738</v>
          </cell>
          <cell r="JL158">
            <v>55.007656967840738</v>
          </cell>
          <cell r="JM158">
            <v>55.007656967840738</v>
          </cell>
          <cell r="JN158">
            <v>55.007656967840738</v>
          </cell>
          <cell r="JO158">
            <v>55.007656967840738</v>
          </cell>
          <cell r="JP158">
            <v>55.007656967840738</v>
          </cell>
          <cell r="JQ158">
            <v>55.007656967840738</v>
          </cell>
          <cell r="JR158">
            <v>55.007656967840738</v>
          </cell>
          <cell r="JS158">
            <v>55.007656967840738</v>
          </cell>
          <cell r="JT158">
            <v>55.007656967840738</v>
          </cell>
          <cell r="JU158">
            <v>55.007656967840738</v>
          </cell>
          <cell r="JV158">
            <v>55.007656967840738</v>
          </cell>
        </row>
        <row r="159">
          <cell r="G159">
            <v>0.73813169984686078</v>
          </cell>
          <cell r="H159">
            <v>0.73813169984686078</v>
          </cell>
          <cell r="I159">
            <v>0.73813169984686078</v>
          </cell>
          <cell r="J159">
            <v>0.73813169984686078</v>
          </cell>
          <cell r="K159">
            <v>0.73813169984686078</v>
          </cell>
          <cell r="L159">
            <v>0.73813169984686078</v>
          </cell>
          <cell r="M159">
            <v>0.73813169984686078</v>
          </cell>
          <cell r="N159">
            <v>0.73813169984686078</v>
          </cell>
          <cell r="O159">
            <v>0.73813169984686078</v>
          </cell>
          <cell r="P159">
            <v>0.73813169984686078</v>
          </cell>
          <cell r="Q159">
            <v>0.73813169984686078</v>
          </cell>
          <cell r="R159">
            <v>0.73813169984686078</v>
          </cell>
          <cell r="S159">
            <v>1.4762633996937216</v>
          </cell>
          <cell r="T159">
            <v>1.4762633996937216</v>
          </cell>
          <cell r="U159">
            <v>1.4762633996937216</v>
          </cell>
          <cell r="V159">
            <v>1.4762633996937216</v>
          </cell>
          <cell r="W159">
            <v>1.4762633996937216</v>
          </cell>
          <cell r="X159">
            <v>1.4762633996937216</v>
          </cell>
          <cell r="Y159">
            <v>1.4762633996937216</v>
          </cell>
          <cell r="Z159">
            <v>1.4762633996937216</v>
          </cell>
          <cell r="AA159">
            <v>1.4762633996937216</v>
          </cell>
          <cell r="AB159">
            <v>1.4762633996937216</v>
          </cell>
          <cell r="AC159">
            <v>1.4762633996937216</v>
          </cell>
          <cell r="AD159">
            <v>1.4762633996937216</v>
          </cell>
          <cell r="AE159">
            <v>0.73813169984686078</v>
          </cell>
          <cell r="AF159">
            <v>0.73813169984686078</v>
          </cell>
          <cell r="AG159">
            <v>0.73813169984686078</v>
          </cell>
          <cell r="AH159">
            <v>0.73813169984686078</v>
          </cell>
          <cell r="AI159">
            <v>0.73813169984686078</v>
          </cell>
          <cell r="AJ159">
            <v>0.73813169984686078</v>
          </cell>
          <cell r="AK159">
            <v>0.73813169984686078</v>
          </cell>
          <cell r="AL159">
            <v>0.73813169984686078</v>
          </cell>
          <cell r="AM159">
            <v>0.73813169984686078</v>
          </cell>
          <cell r="AN159">
            <v>0.73813169984686078</v>
          </cell>
          <cell r="AO159">
            <v>0.73813169984686078</v>
          </cell>
          <cell r="AP159">
            <v>0.73813169984686078</v>
          </cell>
          <cell r="AQ159">
            <v>1.4762633996937216</v>
          </cell>
          <cell r="AR159">
            <v>1.4762633996937216</v>
          </cell>
          <cell r="AS159">
            <v>1.4762633996937216</v>
          </cell>
          <cell r="AT159">
            <v>1.4762633996937216</v>
          </cell>
          <cell r="AU159">
            <v>1.4762633996937216</v>
          </cell>
          <cell r="AV159">
            <v>1.4762633996937216</v>
          </cell>
          <cell r="AW159">
            <v>1.4762633996937216</v>
          </cell>
          <cell r="AX159">
            <v>1.4762633996937216</v>
          </cell>
          <cell r="AY159">
            <v>1.4762633996937216</v>
          </cell>
          <cell r="AZ159">
            <v>1.4762633996937216</v>
          </cell>
          <cell r="BA159">
            <v>1.4762633996937216</v>
          </cell>
          <cell r="BB159">
            <v>1.4762633996937216</v>
          </cell>
          <cell r="BC159">
            <v>1.4762633996937216</v>
          </cell>
          <cell r="BD159">
            <v>1.4762633996937216</v>
          </cell>
          <cell r="BE159">
            <v>1.4762633996937216</v>
          </cell>
          <cell r="BF159">
            <v>1.4762633996937216</v>
          </cell>
          <cell r="BG159">
            <v>1.4762633996937216</v>
          </cell>
          <cell r="BH159">
            <v>1.4762633996937216</v>
          </cell>
          <cell r="BI159">
            <v>1.4762633996937216</v>
          </cell>
          <cell r="BJ159">
            <v>1.4762633996937216</v>
          </cell>
          <cell r="BK159">
            <v>1.4762633996937216</v>
          </cell>
          <cell r="BL159">
            <v>1.4762633996937216</v>
          </cell>
          <cell r="BM159">
            <v>1.4762633996937216</v>
          </cell>
          <cell r="BN159">
            <v>1.4762633996937216</v>
          </cell>
          <cell r="BO159">
            <v>0.73813169984686078</v>
          </cell>
          <cell r="BP159">
            <v>0.73813169984686078</v>
          </cell>
          <cell r="BQ159">
            <v>0.73813169984686078</v>
          </cell>
          <cell r="BR159">
            <v>0.73813169984686078</v>
          </cell>
          <cell r="BS159">
            <v>0.73813169984686078</v>
          </cell>
          <cell r="BT159">
            <v>0.73813169984686078</v>
          </cell>
          <cell r="BU159">
            <v>0.73813169984686078</v>
          </cell>
          <cell r="BV159">
            <v>0.73813169984686078</v>
          </cell>
          <cell r="BW159">
            <v>0.73813169984686078</v>
          </cell>
          <cell r="BX159">
            <v>0.73813169984686078</v>
          </cell>
          <cell r="BY159">
            <v>0.73813169984686078</v>
          </cell>
          <cell r="BZ159">
            <v>0.73813169984686078</v>
          </cell>
          <cell r="CA159">
            <v>0.73813169984686078</v>
          </cell>
          <cell r="CB159">
            <v>0.73813169984686078</v>
          </cell>
          <cell r="CC159">
            <v>0.73813169984686078</v>
          </cell>
          <cell r="CD159">
            <v>0.73813169984686078</v>
          </cell>
          <cell r="CE159">
            <v>0.73813169984686078</v>
          </cell>
          <cell r="CF159">
            <v>0.73813169984686078</v>
          </cell>
          <cell r="CG159">
            <v>0.73813169984686078</v>
          </cell>
          <cell r="CH159">
            <v>0.73813169984686078</v>
          </cell>
          <cell r="CI159">
            <v>0.73813169984686078</v>
          </cell>
          <cell r="CJ159">
            <v>0.73813169984686078</v>
          </cell>
          <cell r="CK159">
            <v>0.73813169984686078</v>
          </cell>
          <cell r="CL159">
            <v>0.73813169984686078</v>
          </cell>
          <cell r="CM159">
            <v>1.4762633996937216</v>
          </cell>
          <cell r="CN159">
            <v>1.4762633996937216</v>
          </cell>
          <cell r="CO159">
            <v>1.4762633996937216</v>
          </cell>
          <cell r="CP159">
            <v>1.4762633996937216</v>
          </cell>
          <cell r="CQ159">
            <v>1.4762633996937216</v>
          </cell>
          <cell r="CR159">
            <v>1.4762633996937216</v>
          </cell>
          <cell r="CS159">
            <v>1.4762633996937216</v>
          </cell>
          <cell r="CT159">
            <v>1.4762633996937216</v>
          </cell>
          <cell r="CU159">
            <v>1.4762633996937216</v>
          </cell>
          <cell r="CV159">
            <v>1.4762633996937216</v>
          </cell>
          <cell r="CW159">
            <v>1.4762633996937216</v>
          </cell>
          <cell r="CX159">
            <v>1.4762633996937216</v>
          </cell>
          <cell r="CY159">
            <v>1.4762633996937216</v>
          </cell>
          <cell r="CZ159">
            <v>1.4762633996937216</v>
          </cell>
          <cell r="DA159">
            <v>1.4762633996937216</v>
          </cell>
          <cell r="DB159">
            <v>1.4762633996937216</v>
          </cell>
          <cell r="DC159">
            <v>1.4762633996937216</v>
          </cell>
          <cell r="DD159">
            <v>1.4762633996937216</v>
          </cell>
          <cell r="DE159">
            <v>1.4762633996937216</v>
          </cell>
          <cell r="DF159">
            <v>1.4762633996937216</v>
          </cell>
          <cell r="DG159">
            <v>1.4762633996937216</v>
          </cell>
          <cell r="DH159">
            <v>1.4762633996937216</v>
          </cell>
          <cell r="DI159">
            <v>1.4762633996937216</v>
          </cell>
          <cell r="DJ159">
            <v>1.4762633996937216</v>
          </cell>
          <cell r="DK159">
            <v>1.4762633996937216</v>
          </cell>
          <cell r="DL159">
            <v>1.4762633996937216</v>
          </cell>
          <cell r="DM159">
            <v>1.4762633996937216</v>
          </cell>
          <cell r="DN159">
            <v>1.4762633996937216</v>
          </cell>
          <cell r="DO159">
            <v>1.4762633996937216</v>
          </cell>
          <cell r="DP159">
            <v>1.4762633996937216</v>
          </cell>
          <cell r="DQ159">
            <v>1.4762633996937216</v>
          </cell>
          <cell r="DR159">
            <v>1.4762633996937216</v>
          </cell>
          <cell r="DS159">
            <v>1.4762633996937216</v>
          </cell>
          <cell r="DT159">
            <v>1.4762633996937216</v>
          </cell>
          <cell r="DU159">
            <v>1.4762633996937216</v>
          </cell>
          <cell r="DV159">
            <v>1.4762633996937216</v>
          </cell>
          <cell r="DW159">
            <v>1.4762633996937216</v>
          </cell>
          <cell r="DX159">
            <v>1.4762633996937216</v>
          </cell>
          <cell r="DY159">
            <v>1.4762633996937216</v>
          </cell>
          <cell r="DZ159">
            <v>1.4762633996937216</v>
          </cell>
          <cell r="EA159">
            <v>1.4762633996937216</v>
          </cell>
          <cell r="EB159">
            <v>1.4762633996937216</v>
          </cell>
          <cell r="EC159">
            <v>1.4762633996937216</v>
          </cell>
          <cell r="ED159">
            <v>1.4762633996937216</v>
          </cell>
          <cell r="EE159">
            <v>1.4762633996937216</v>
          </cell>
          <cell r="EF159">
            <v>1.4762633996937216</v>
          </cell>
          <cell r="EG159">
            <v>1.4762633996937216</v>
          </cell>
          <cell r="EH159">
            <v>1.4762633996937216</v>
          </cell>
          <cell r="EI159">
            <v>1.4762633996937216</v>
          </cell>
          <cell r="EJ159">
            <v>1.4762633996937216</v>
          </cell>
          <cell r="EK159">
            <v>1.4762633996937216</v>
          </cell>
          <cell r="EL159">
            <v>1.4762633996937216</v>
          </cell>
          <cell r="EM159">
            <v>1.4762633996937216</v>
          </cell>
          <cell r="EN159">
            <v>1.4762633996937216</v>
          </cell>
          <cell r="EO159">
            <v>1.4762633996937216</v>
          </cell>
          <cell r="EP159">
            <v>1.4762633996937216</v>
          </cell>
          <cell r="EQ159">
            <v>1.4762633996937216</v>
          </cell>
          <cell r="ER159">
            <v>1.4762633996937216</v>
          </cell>
          <cell r="ES159">
            <v>1.4762633996937216</v>
          </cell>
          <cell r="ET159">
            <v>1.4762633996937216</v>
          </cell>
          <cell r="EU159">
            <v>0.73813169984686078</v>
          </cell>
          <cell r="EV159">
            <v>0.73813169984686078</v>
          </cell>
          <cell r="EW159">
            <v>0.73813169984686078</v>
          </cell>
          <cell r="EX159">
            <v>0.73813169984686078</v>
          </cell>
          <cell r="EY159">
            <v>0.73813169984686078</v>
          </cell>
          <cell r="EZ159">
            <v>0.73813169984686078</v>
          </cell>
          <cell r="FA159">
            <v>0.73813169984686078</v>
          </cell>
          <cell r="FB159">
            <v>0.73813169984686078</v>
          </cell>
          <cell r="FC159">
            <v>0.73813169984686078</v>
          </cell>
          <cell r="FD159">
            <v>0.73813169984686078</v>
          </cell>
          <cell r="FE159">
            <v>0.73813169984686078</v>
          </cell>
          <cell r="FF159">
            <v>0.73813169984686078</v>
          </cell>
          <cell r="FG159">
            <v>0.73813169984686078</v>
          </cell>
          <cell r="FH159">
            <v>0.73813169984686078</v>
          </cell>
          <cell r="FI159">
            <v>0.73813169984686078</v>
          </cell>
          <cell r="FJ159">
            <v>0.73813169984686078</v>
          </cell>
          <cell r="FK159">
            <v>0.73813169984686078</v>
          </cell>
          <cell r="FL159">
            <v>0.73813169984686078</v>
          </cell>
          <cell r="FM159">
            <v>0.73813169984686078</v>
          </cell>
          <cell r="FN159">
            <v>0.73813169984686078</v>
          </cell>
          <cell r="FO159">
            <v>0.73813169984686078</v>
          </cell>
          <cell r="FP159">
            <v>0.73813169984686078</v>
          </cell>
          <cell r="FQ159">
            <v>0.73813169984686078</v>
          </cell>
          <cell r="FR159">
            <v>0.73813169984686078</v>
          </cell>
          <cell r="FS159">
            <v>1.4762633996937216</v>
          </cell>
          <cell r="FT159">
            <v>1.4762633996937216</v>
          </cell>
          <cell r="FU159">
            <v>1.4762633996937216</v>
          </cell>
          <cell r="FV159">
            <v>1.4762633996937216</v>
          </cell>
          <cell r="FW159">
            <v>1.4762633996937216</v>
          </cell>
          <cell r="FX159">
            <v>1.4762633996937216</v>
          </cell>
          <cell r="FY159">
            <v>1.4762633996937216</v>
          </cell>
          <cell r="FZ159">
            <v>1.4762633996937216</v>
          </cell>
          <cell r="GA159">
            <v>1.4762633996937216</v>
          </cell>
          <cell r="GB159">
            <v>1.4762633996937216</v>
          </cell>
          <cell r="GC159">
            <v>1.4762633996937216</v>
          </cell>
          <cell r="GD159">
            <v>1.4762633996937216</v>
          </cell>
          <cell r="GE159">
            <v>1.4762633996937216</v>
          </cell>
          <cell r="GF159">
            <v>1.4762633996937216</v>
          </cell>
          <cell r="GG159">
            <v>1.4762633996937216</v>
          </cell>
          <cell r="GH159">
            <v>1.4762633996937216</v>
          </cell>
          <cell r="GI159">
            <v>1.4762633996937216</v>
          </cell>
          <cell r="GJ159">
            <v>1.4762633996937216</v>
          </cell>
          <cell r="GK159">
            <v>1.4762633996937216</v>
          </cell>
          <cell r="GL159">
            <v>1.4762633996937216</v>
          </cell>
          <cell r="GM159">
            <v>1.4762633996937216</v>
          </cell>
          <cell r="GN159">
            <v>1.4762633996937216</v>
          </cell>
          <cell r="GO159">
            <v>1.4762633996937216</v>
          </cell>
          <cell r="GP159">
            <v>1.4762633996937216</v>
          </cell>
          <cell r="GQ159">
            <v>1.4762633996937216</v>
          </cell>
          <cell r="GR159">
            <v>1.4762633996937216</v>
          </cell>
          <cell r="GS159">
            <v>1.4762633996937216</v>
          </cell>
          <cell r="GT159">
            <v>1.4762633996937216</v>
          </cell>
          <cell r="GU159">
            <v>1.4762633996937216</v>
          </cell>
          <cell r="GV159">
            <v>1.4762633996937216</v>
          </cell>
          <cell r="GW159">
            <v>1.4762633996937216</v>
          </cell>
          <cell r="GX159">
            <v>1.4762633996937216</v>
          </cell>
          <cell r="GY159">
            <v>1.4762633996937216</v>
          </cell>
          <cell r="GZ159">
            <v>1.4762633996937216</v>
          </cell>
          <cell r="HA159">
            <v>1.4762633996937216</v>
          </cell>
          <cell r="HB159">
            <v>1.4762633996937216</v>
          </cell>
          <cell r="HC159">
            <v>0.73813169984686078</v>
          </cell>
          <cell r="HD159">
            <v>0.73813169984686078</v>
          </cell>
          <cell r="HE159">
            <v>0.73813169984686078</v>
          </cell>
          <cell r="HF159">
            <v>0.73813169984686078</v>
          </cell>
          <cell r="HG159">
            <v>0.73813169984686078</v>
          </cell>
          <cell r="HH159">
            <v>0.73813169984686078</v>
          </cell>
          <cell r="HI159">
            <v>0.73813169984686078</v>
          </cell>
          <cell r="HJ159">
            <v>0.73813169984686078</v>
          </cell>
          <cell r="HK159">
            <v>0.73813169984686078</v>
          </cell>
          <cell r="HL159">
            <v>0.73813169984686078</v>
          </cell>
          <cell r="HM159">
            <v>0.73813169984686078</v>
          </cell>
          <cell r="HN159">
            <v>0.73813169984686078</v>
          </cell>
          <cell r="HO159">
            <v>0.73813169984686078</v>
          </cell>
          <cell r="HP159">
            <v>0.73813169984686078</v>
          </cell>
          <cell r="HQ159">
            <v>0.73813169984686078</v>
          </cell>
          <cell r="HR159">
            <v>0.73813169984686078</v>
          </cell>
          <cell r="HS159">
            <v>0.73813169984686078</v>
          </cell>
          <cell r="HT159">
            <v>0.73813169984686078</v>
          </cell>
          <cell r="HU159">
            <v>0.73813169984686078</v>
          </cell>
          <cell r="HV159">
            <v>0.73813169984686078</v>
          </cell>
          <cell r="HW159">
            <v>0.73813169984686078</v>
          </cell>
          <cell r="HX159">
            <v>0.73813169984686078</v>
          </cell>
          <cell r="HY159">
            <v>0.73813169984686078</v>
          </cell>
          <cell r="HZ159">
            <v>0.73813169984686078</v>
          </cell>
          <cell r="IA159">
            <v>1.4762633996937216</v>
          </cell>
          <cell r="IB159">
            <v>1.4762633996937216</v>
          </cell>
          <cell r="IC159">
            <v>1.4762633996937216</v>
          </cell>
          <cell r="ID159">
            <v>1.4762633996937216</v>
          </cell>
          <cell r="IE159">
            <v>1.4762633996937216</v>
          </cell>
          <cell r="IF159">
            <v>1.4762633996937216</v>
          </cell>
          <cell r="IG159">
            <v>1.4762633996937216</v>
          </cell>
          <cell r="IH159">
            <v>1.4762633996937216</v>
          </cell>
          <cell r="II159">
            <v>1.4762633996937216</v>
          </cell>
          <cell r="IJ159">
            <v>1.4762633996937216</v>
          </cell>
          <cell r="IK159">
            <v>1.4762633996937216</v>
          </cell>
          <cell r="IL159">
            <v>1.4762633996937216</v>
          </cell>
          <cell r="IM159">
            <v>1.4762633996937216</v>
          </cell>
          <cell r="IN159">
            <v>1.4762633996937216</v>
          </cell>
          <cell r="IO159">
            <v>1.4762633996937216</v>
          </cell>
          <cell r="IP159">
            <v>1.4762633996937216</v>
          </cell>
          <cell r="IQ159">
            <v>1.4762633996937216</v>
          </cell>
          <cell r="IR159">
            <v>1.4762633996937216</v>
          </cell>
          <cell r="IS159">
            <v>1.4762633996937216</v>
          </cell>
          <cell r="IT159">
            <v>1.4762633996937216</v>
          </cell>
          <cell r="IU159">
            <v>1.4762633996937216</v>
          </cell>
          <cell r="IV159">
            <v>1.4762633996937216</v>
          </cell>
          <cell r="IW159">
            <v>1.4762633996937216</v>
          </cell>
          <cell r="IX159">
            <v>1.4762633996937216</v>
          </cell>
          <cell r="IY159">
            <v>1.4762633996937216</v>
          </cell>
          <cell r="IZ159">
            <v>1.4762633996937216</v>
          </cell>
          <cell r="JA159">
            <v>1.4762633996937216</v>
          </cell>
          <cell r="JB159">
            <v>1.4762633996937216</v>
          </cell>
          <cell r="JC159">
            <v>1.4762633996937216</v>
          </cell>
          <cell r="JD159">
            <v>1.4762633996937216</v>
          </cell>
          <cell r="JE159">
            <v>1.4762633996937216</v>
          </cell>
          <cell r="JF159">
            <v>1.4762633996937216</v>
          </cell>
          <cell r="JG159">
            <v>1.4762633996937216</v>
          </cell>
          <cell r="JH159">
            <v>1.4762633996937216</v>
          </cell>
          <cell r="JI159">
            <v>1.4762633996937216</v>
          </cell>
          <cell r="JJ159">
            <v>1.4762633996937216</v>
          </cell>
          <cell r="JK159">
            <v>1.4762633996937216</v>
          </cell>
          <cell r="JL159">
            <v>1.4762633996937216</v>
          </cell>
          <cell r="JM159">
            <v>1.4762633996937216</v>
          </cell>
          <cell r="JN159">
            <v>1.4762633996937216</v>
          </cell>
          <cell r="JO159">
            <v>1.4762633996937216</v>
          </cell>
          <cell r="JP159">
            <v>1.4762633996937216</v>
          </cell>
          <cell r="JQ159">
            <v>1.4762633996937216</v>
          </cell>
          <cell r="JR159">
            <v>1.4762633996937216</v>
          </cell>
          <cell r="JS159">
            <v>1.4762633996937216</v>
          </cell>
          <cell r="JT159">
            <v>1.4762633996937216</v>
          </cell>
          <cell r="JU159">
            <v>1.4762633996937216</v>
          </cell>
          <cell r="JV159">
            <v>1.4762633996937216</v>
          </cell>
        </row>
        <row r="160">
          <cell r="G160">
            <v>72.673813169984697</v>
          </cell>
          <cell r="H160">
            <v>72.673813169984697</v>
          </cell>
          <cell r="I160">
            <v>72.673813169984697</v>
          </cell>
          <cell r="J160">
            <v>72.673813169984697</v>
          </cell>
          <cell r="K160">
            <v>72.673813169984697</v>
          </cell>
          <cell r="L160">
            <v>72.673813169984697</v>
          </cell>
          <cell r="M160">
            <v>72.673813169984697</v>
          </cell>
          <cell r="N160">
            <v>72.673813169984697</v>
          </cell>
          <cell r="O160">
            <v>72.673813169984697</v>
          </cell>
          <cell r="P160">
            <v>72.673813169984697</v>
          </cell>
          <cell r="Q160">
            <v>72.673813169984697</v>
          </cell>
          <cell r="R160">
            <v>72.673813169984697</v>
          </cell>
          <cell r="S160">
            <v>72.673813169984697</v>
          </cell>
          <cell r="T160">
            <v>72.673813169984697</v>
          </cell>
          <cell r="U160">
            <v>72.673813169984697</v>
          </cell>
          <cell r="V160">
            <v>72.673813169984697</v>
          </cell>
          <cell r="W160">
            <v>72.673813169984697</v>
          </cell>
          <cell r="X160">
            <v>72.673813169984697</v>
          </cell>
          <cell r="Y160">
            <v>72.673813169984697</v>
          </cell>
          <cell r="Z160">
            <v>72.673813169984697</v>
          </cell>
          <cell r="AA160">
            <v>72.673813169984697</v>
          </cell>
          <cell r="AB160">
            <v>72.673813169984697</v>
          </cell>
          <cell r="AC160">
            <v>72.673813169984697</v>
          </cell>
          <cell r="AD160">
            <v>72.673813169984697</v>
          </cell>
          <cell r="AE160">
            <v>72.673813169984697</v>
          </cell>
          <cell r="AF160">
            <v>72.673813169984697</v>
          </cell>
          <cell r="AG160">
            <v>72.673813169984697</v>
          </cell>
          <cell r="AH160">
            <v>72.673813169984697</v>
          </cell>
          <cell r="AI160">
            <v>72.673813169984697</v>
          </cell>
          <cell r="AJ160">
            <v>72.673813169984697</v>
          </cell>
          <cell r="AK160">
            <v>72.673813169984697</v>
          </cell>
          <cell r="AL160">
            <v>72.673813169984697</v>
          </cell>
          <cell r="AM160">
            <v>72.673813169984697</v>
          </cell>
          <cell r="AN160">
            <v>72.673813169984697</v>
          </cell>
          <cell r="AO160">
            <v>72.673813169984697</v>
          </cell>
          <cell r="AP160">
            <v>72.673813169984697</v>
          </cell>
          <cell r="AQ160">
            <v>72.673813169984697</v>
          </cell>
          <cell r="AR160">
            <v>72.673813169984697</v>
          </cell>
          <cell r="AS160">
            <v>72.673813169984697</v>
          </cell>
          <cell r="AT160">
            <v>72.673813169984697</v>
          </cell>
          <cell r="AU160">
            <v>72.673813169984697</v>
          </cell>
          <cell r="AV160">
            <v>72.673813169984697</v>
          </cell>
          <cell r="AW160">
            <v>72.673813169984697</v>
          </cell>
          <cell r="AX160">
            <v>72.673813169984697</v>
          </cell>
          <cell r="AY160">
            <v>72.673813169984697</v>
          </cell>
          <cell r="AZ160">
            <v>72.673813169984697</v>
          </cell>
          <cell r="BA160">
            <v>72.673813169984697</v>
          </cell>
          <cell r="BB160">
            <v>72.673813169984697</v>
          </cell>
          <cell r="BC160">
            <v>109.01071975497705</v>
          </cell>
          <cell r="BD160">
            <v>109.01071975497705</v>
          </cell>
          <cell r="BE160">
            <v>109.01071975497705</v>
          </cell>
          <cell r="BF160">
            <v>109.01071975497705</v>
          </cell>
          <cell r="BG160">
            <v>109.01071975497705</v>
          </cell>
          <cell r="BH160">
            <v>109.01071975497705</v>
          </cell>
          <cell r="BI160">
            <v>109.01071975497705</v>
          </cell>
          <cell r="BJ160">
            <v>109.01071975497705</v>
          </cell>
          <cell r="BK160">
            <v>109.01071975497705</v>
          </cell>
          <cell r="BL160">
            <v>109.01071975497705</v>
          </cell>
          <cell r="BM160">
            <v>109.01071975497705</v>
          </cell>
          <cell r="BN160">
            <v>109.01071975497705</v>
          </cell>
          <cell r="BO160">
            <v>54.505359877488523</v>
          </cell>
          <cell r="BP160">
            <v>54.505359877488523</v>
          </cell>
          <cell r="BQ160">
            <v>54.505359877488523</v>
          </cell>
          <cell r="BR160">
            <v>54.505359877488523</v>
          </cell>
          <cell r="BS160">
            <v>54.505359877488523</v>
          </cell>
          <cell r="BT160">
            <v>54.505359877488523</v>
          </cell>
          <cell r="BU160">
            <v>54.505359877488523</v>
          </cell>
          <cell r="BV160">
            <v>54.505359877488523</v>
          </cell>
          <cell r="BW160">
            <v>54.505359877488523</v>
          </cell>
          <cell r="BX160">
            <v>54.505359877488523</v>
          </cell>
          <cell r="BY160">
            <v>54.505359877488523</v>
          </cell>
          <cell r="BZ160">
            <v>54.505359877488523</v>
          </cell>
          <cell r="CA160">
            <v>72.673813169984697</v>
          </cell>
          <cell r="CB160">
            <v>72.673813169984697</v>
          </cell>
          <cell r="CC160">
            <v>72.673813169984697</v>
          </cell>
          <cell r="CD160">
            <v>72.673813169984697</v>
          </cell>
          <cell r="CE160">
            <v>72.673813169984697</v>
          </cell>
          <cell r="CF160">
            <v>72.673813169984697</v>
          </cell>
          <cell r="CG160">
            <v>72.673813169984697</v>
          </cell>
          <cell r="CH160">
            <v>72.673813169984697</v>
          </cell>
          <cell r="CI160">
            <v>72.673813169984697</v>
          </cell>
          <cell r="CJ160">
            <v>72.673813169984697</v>
          </cell>
          <cell r="CK160">
            <v>72.673813169984697</v>
          </cell>
          <cell r="CL160">
            <v>72.673813169984697</v>
          </cell>
          <cell r="CM160">
            <v>72.673813169984697</v>
          </cell>
          <cell r="CN160">
            <v>72.673813169984697</v>
          </cell>
          <cell r="CO160">
            <v>72.673813169984697</v>
          </cell>
          <cell r="CP160">
            <v>72.673813169984697</v>
          </cell>
          <cell r="CQ160">
            <v>72.673813169984697</v>
          </cell>
          <cell r="CR160">
            <v>72.673813169984697</v>
          </cell>
          <cell r="CS160">
            <v>72.673813169984697</v>
          </cell>
          <cell r="CT160">
            <v>72.673813169984697</v>
          </cell>
          <cell r="CU160">
            <v>72.673813169984697</v>
          </cell>
          <cell r="CV160">
            <v>72.673813169984697</v>
          </cell>
          <cell r="CW160">
            <v>72.673813169984697</v>
          </cell>
          <cell r="CX160">
            <v>72.673813169984697</v>
          </cell>
          <cell r="CY160">
            <v>72.673813169984697</v>
          </cell>
          <cell r="CZ160">
            <v>72.673813169984697</v>
          </cell>
          <cell r="DA160">
            <v>72.673813169984697</v>
          </cell>
          <cell r="DB160">
            <v>72.673813169984697</v>
          </cell>
          <cell r="DC160">
            <v>72.673813169984697</v>
          </cell>
          <cell r="DD160">
            <v>72.673813169984697</v>
          </cell>
          <cell r="DE160">
            <v>72.673813169984697</v>
          </cell>
          <cell r="DF160">
            <v>72.673813169984697</v>
          </cell>
          <cell r="DG160">
            <v>72.673813169984697</v>
          </cell>
          <cell r="DH160">
            <v>72.673813169984697</v>
          </cell>
          <cell r="DI160">
            <v>72.673813169984697</v>
          </cell>
          <cell r="DJ160">
            <v>72.673813169984697</v>
          </cell>
          <cell r="DK160">
            <v>109.01071975497705</v>
          </cell>
          <cell r="DL160">
            <v>109.01071975497705</v>
          </cell>
          <cell r="DM160">
            <v>109.01071975497705</v>
          </cell>
          <cell r="DN160">
            <v>109.01071975497705</v>
          </cell>
          <cell r="DO160">
            <v>109.01071975497705</v>
          </cell>
          <cell r="DP160">
            <v>109.01071975497705</v>
          </cell>
          <cell r="DQ160">
            <v>109.01071975497705</v>
          </cell>
          <cell r="DR160">
            <v>109.01071975497705</v>
          </cell>
          <cell r="DS160">
            <v>109.01071975497705</v>
          </cell>
          <cell r="DT160">
            <v>109.01071975497705</v>
          </cell>
          <cell r="DU160">
            <v>109.01071975497705</v>
          </cell>
          <cell r="DV160">
            <v>109.01071975497705</v>
          </cell>
          <cell r="DW160">
            <v>145.34762633996939</v>
          </cell>
          <cell r="DX160">
            <v>145.34762633996939</v>
          </cell>
          <cell r="DY160">
            <v>145.34762633996939</v>
          </cell>
          <cell r="DZ160">
            <v>145.34762633996939</v>
          </cell>
          <cell r="EA160">
            <v>145.34762633996939</v>
          </cell>
          <cell r="EB160">
            <v>145.34762633996939</v>
          </cell>
          <cell r="EC160">
            <v>145.34762633996939</v>
          </cell>
          <cell r="ED160">
            <v>145.34762633996939</v>
          </cell>
          <cell r="EE160">
            <v>145.34762633996939</v>
          </cell>
          <cell r="EF160">
            <v>145.34762633996939</v>
          </cell>
          <cell r="EG160">
            <v>145.34762633996939</v>
          </cell>
          <cell r="EH160">
            <v>145.34762633996939</v>
          </cell>
          <cell r="EI160">
            <v>145.34762633996939</v>
          </cell>
          <cell r="EJ160">
            <v>145.34762633996939</v>
          </cell>
          <cell r="EK160">
            <v>145.34762633996939</v>
          </cell>
          <cell r="EL160">
            <v>145.34762633996939</v>
          </cell>
          <cell r="EM160">
            <v>145.34762633996939</v>
          </cell>
          <cell r="EN160">
            <v>145.34762633996939</v>
          </cell>
          <cell r="EO160">
            <v>145.34762633996939</v>
          </cell>
          <cell r="EP160">
            <v>145.34762633996939</v>
          </cell>
          <cell r="EQ160">
            <v>145.34762633996939</v>
          </cell>
          <cell r="ER160">
            <v>145.34762633996939</v>
          </cell>
          <cell r="ES160">
            <v>145.34762633996939</v>
          </cell>
          <cell r="ET160">
            <v>145.34762633996939</v>
          </cell>
          <cell r="EU160">
            <v>54.505359877488523</v>
          </cell>
          <cell r="EV160">
            <v>54.505359877488523</v>
          </cell>
          <cell r="EW160">
            <v>54.505359877488523</v>
          </cell>
          <cell r="EX160">
            <v>54.505359877488523</v>
          </cell>
          <cell r="EY160">
            <v>54.505359877488523</v>
          </cell>
          <cell r="EZ160">
            <v>54.505359877488523</v>
          </cell>
          <cell r="FA160">
            <v>54.505359877488523</v>
          </cell>
          <cell r="FB160">
            <v>54.505359877488523</v>
          </cell>
          <cell r="FC160">
            <v>54.505359877488523</v>
          </cell>
          <cell r="FD160">
            <v>54.505359877488523</v>
          </cell>
          <cell r="FE160">
            <v>54.505359877488523</v>
          </cell>
          <cell r="FF160">
            <v>54.505359877488523</v>
          </cell>
          <cell r="FG160">
            <v>72.673813169984697</v>
          </cell>
          <cell r="FH160">
            <v>72.673813169984697</v>
          </cell>
          <cell r="FI160">
            <v>72.673813169984697</v>
          </cell>
          <cell r="FJ160">
            <v>72.673813169984697</v>
          </cell>
          <cell r="FK160">
            <v>72.673813169984697</v>
          </cell>
          <cell r="FL160">
            <v>72.673813169984697</v>
          </cell>
          <cell r="FM160">
            <v>72.673813169984697</v>
          </cell>
          <cell r="FN160">
            <v>72.673813169984697</v>
          </cell>
          <cell r="FO160">
            <v>72.673813169984697</v>
          </cell>
          <cell r="FP160">
            <v>72.673813169984697</v>
          </cell>
          <cell r="FQ160">
            <v>72.673813169984697</v>
          </cell>
          <cell r="FR160">
            <v>72.673813169984697</v>
          </cell>
          <cell r="FS160">
            <v>72.673813169984697</v>
          </cell>
          <cell r="FT160">
            <v>72.673813169984697</v>
          </cell>
          <cell r="FU160">
            <v>72.673813169984697</v>
          </cell>
          <cell r="FV160">
            <v>72.673813169984697</v>
          </cell>
          <cell r="FW160">
            <v>72.673813169984697</v>
          </cell>
          <cell r="FX160">
            <v>72.673813169984697</v>
          </cell>
          <cell r="FY160">
            <v>72.673813169984697</v>
          </cell>
          <cell r="FZ160">
            <v>72.673813169984697</v>
          </cell>
          <cell r="GA160">
            <v>72.673813169984697</v>
          </cell>
          <cell r="GB160">
            <v>72.673813169984697</v>
          </cell>
          <cell r="GC160">
            <v>72.673813169984697</v>
          </cell>
          <cell r="GD160">
            <v>72.673813169984697</v>
          </cell>
          <cell r="GE160">
            <v>109.01071975497705</v>
          </cell>
          <cell r="GF160">
            <v>109.01071975497705</v>
          </cell>
          <cell r="GG160">
            <v>109.01071975497705</v>
          </cell>
          <cell r="GH160">
            <v>109.01071975497705</v>
          </cell>
          <cell r="GI160">
            <v>109.01071975497705</v>
          </cell>
          <cell r="GJ160">
            <v>109.01071975497705</v>
          </cell>
          <cell r="GK160">
            <v>109.01071975497705</v>
          </cell>
          <cell r="GL160">
            <v>109.01071975497705</v>
          </cell>
          <cell r="GM160">
            <v>109.01071975497705</v>
          </cell>
          <cell r="GN160">
            <v>109.01071975497705</v>
          </cell>
          <cell r="GO160">
            <v>109.01071975497705</v>
          </cell>
          <cell r="GP160">
            <v>109.01071975497705</v>
          </cell>
          <cell r="GQ160">
            <v>145.34762633996939</v>
          </cell>
          <cell r="GR160">
            <v>145.34762633996939</v>
          </cell>
          <cell r="GS160">
            <v>145.34762633996939</v>
          </cell>
          <cell r="GT160">
            <v>145.34762633996939</v>
          </cell>
          <cell r="GU160">
            <v>145.34762633996939</v>
          </cell>
          <cell r="GV160">
            <v>145.34762633996939</v>
          </cell>
          <cell r="GW160">
            <v>145.34762633996939</v>
          </cell>
          <cell r="GX160">
            <v>145.34762633996939</v>
          </cell>
          <cell r="GY160">
            <v>145.34762633996939</v>
          </cell>
          <cell r="GZ160">
            <v>145.34762633996939</v>
          </cell>
          <cell r="HA160">
            <v>145.34762633996939</v>
          </cell>
          <cell r="HB160">
            <v>145.34762633996939</v>
          </cell>
          <cell r="HC160">
            <v>54.505359877488523</v>
          </cell>
          <cell r="HD160">
            <v>54.505359877488523</v>
          </cell>
          <cell r="HE160">
            <v>54.505359877488523</v>
          </cell>
          <cell r="HF160">
            <v>54.505359877488523</v>
          </cell>
          <cell r="HG160">
            <v>54.505359877488523</v>
          </cell>
          <cell r="HH160">
            <v>54.505359877488523</v>
          </cell>
          <cell r="HI160">
            <v>54.505359877488523</v>
          </cell>
          <cell r="HJ160">
            <v>54.505359877488523</v>
          </cell>
          <cell r="HK160">
            <v>54.505359877488523</v>
          </cell>
          <cell r="HL160">
            <v>54.505359877488523</v>
          </cell>
          <cell r="HM160">
            <v>54.505359877488523</v>
          </cell>
          <cell r="HN160">
            <v>54.505359877488523</v>
          </cell>
          <cell r="HO160">
            <v>72.673813169984697</v>
          </cell>
          <cell r="HP160">
            <v>72.673813169984697</v>
          </cell>
          <cell r="HQ160">
            <v>72.673813169984697</v>
          </cell>
          <cell r="HR160">
            <v>72.673813169984697</v>
          </cell>
          <cell r="HS160">
            <v>72.673813169984697</v>
          </cell>
          <cell r="HT160">
            <v>72.673813169984697</v>
          </cell>
          <cell r="HU160">
            <v>72.673813169984697</v>
          </cell>
          <cell r="HV160">
            <v>72.673813169984697</v>
          </cell>
          <cell r="HW160">
            <v>72.673813169984697</v>
          </cell>
          <cell r="HX160">
            <v>72.673813169984697</v>
          </cell>
          <cell r="HY160">
            <v>72.673813169984697</v>
          </cell>
          <cell r="HZ160">
            <v>72.673813169984697</v>
          </cell>
          <cell r="IA160">
            <v>72.673813169984697</v>
          </cell>
          <cell r="IB160">
            <v>72.673813169984697</v>
          </cell>
          <cell r="IC160">
            <v>72.673813169984697</v>
          </cell>
          <cell r="ID160">
            <v>72.673813169984697</v>
          </cell>
          <cell r="IE160">
            <v>72.673813169984697</v>
          </cell>
          <cell r="IF160">
            <v>72.673813169984697</v>
          </cell>
          <cell r="IG160">
            <v>72.673813169984697</v>
          </cell>
          <cell r="IH160">
            <v>72.673813169984697</v>
          </cell>
          <cell r="II160">
            <v>72.673813169984697</v>
          </cell>
          <cell r="IJ160">
            <v>72.673813169984697</v>
          </cell>
          <cell r="IK160">
            <v>72.673813169984697</v>
          </cell>
          <cell r="IL160">
            <v>72.673813169984697</v>
          </cell>
          <cell r="IM160">
            <v>145.34762633996939</v>
          </cell>
          <cell r="IN160">
            <v>145.34762633996939</v>
          </cell>
          <cell r="IO160">
            <v>145.34762633996939</v>
          </cell>
          <cell r="IP160">
            <v>145.34762633996939</v>
          </cell>
          <cell r="IQ160">
            <v>145.34762633996939</v>
          </cell>
          <cell r="IR160">
            <v>145.34762633996939</v>
          </cell>
          <cell r="IS160">
            <v>145.34762633996939</v>
          </cell>
          <cell r="IT160">
            <v>145.34762633996939</v>
          </cell>
          <cell r="IU160">
            <v>145.34762633996939</v>
          </cell>
          <cell r="IV160">
            <v>145.34762633996939</v>
          </cell>
          <cell r="IW160">
            <v>145.34762633996939</v>
          </cell>
          <cell r="IX160">
            <v>145.34762633996939</v>
          </cell>
          <cell r="IY160">
            <v>145.34762633996939</v>
          </cell>
          <cell r="IZ160">
            <v>145.34762633996939</v>
          </cell>
          <cell r="JA160">
            <v>145.34762633996939</v>
          </cell>
          <cell r="JB160">
            <v>145.34762633996939</v>
          </cell>
          <cell r="JC160">
            <v>145.34762633996939</v>
          </cell>
          <cell r="JD160">
            <v>145.34762633996939</v>
          </cell>
          <cell r="JE160">
            <v>145.34762633996939</v>
          </cell>
          <cell r="JF160">
            <v>145.34762633996939</v>
          </cell>
          <cell r="JG160">
            <v>145.34762633996939</v>
          </cell>
          <cell r="JH160">
            <v>145.34762633996939</v>
          </cell>
          <cell r="JI160">
            <v>145.34762633996939</v>
          </cell>
          <cell r="JJ160">
            <v>145.34762633996939</v>
          </cell>
          <cell r="JK160">
            <v>145.34762633996939</v>
          </cell>
          <cell r="JL160">
            <v>145.34762633996939</v>
          </cell>
          <cell r="JM160">
            <v>145.34762633996939</v>
          </cell>
          <cell r="JN160">
            <v>145.34762633996939</v>
          </cell>
          <cell r="JO160">
            <v>145.34762633996939</v>
          </cell>
          <cell r="JP160">
            <v>145.34762633996939</v>
          </cell>
          <cell r="JQ160">
            <v>145.34762633996939</v>
          </cell>
          <cell r="JR160">
            <v>145.34762633996939</v>
          </cell>
          <cell r="JS160">
            <v>145.34762633996939</v>
          </cell>
          <cell r="JT160">
            <v>145.34762633996939</v>
          </cell>
          <cell r="JU160">
            <v>145.34762633996939</v>
          </cell>
          <cell r="JV160">
            <v>145.34762633996939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0</v>
          </cell>
          <cell r="JS166">
            <v>0</v>
          </cell>
          <cell r="JT166">
            <v>0</v>
          </cell>
          <cell r="JU166">
            <v>0</v>
          </cell>
          <cell r="JV166">
            <v>0</v>
          </cell>
        </row>
        <row r="167">
          <cell r="G167">
            <v>403.32</v>
          </cell>
          <cell r="H167">
            <v>403.32</v>
          </cell>
          <cell r="I167">
            <v>403.32</v>
          </cell>
          <cell r="J167">
            <v>403.32</v>
          </cell>
          <cell r="K167">
            <v>403.32</v>
          </cell>
          <cell r="L167">
            <v>403.32</v>
          </cell>
          <cell r="M167">
            <v>403.32</v>
          </cell>
          <cell r="N167">
            <v>403.32</v>
          </cell>
          <cell r="O167">
            <v>403.32</v>
          </cell>
          <cell r="P167">
            <v>403.32</v>
          </cell>
          <cell r="Q167">
            <v>403.32</v>
          </cell>
          <cell r="R167">
            <v>403.32</v>
          </cell>
          <cell r="S167">
            <v>483.98399999999998</v>
          </cell>
          <cell r="T167">
            <v>483.98399999999998</v>
          </cell>
          <cell r="U167">
            <v>483.98399999999998</v>
          </cell>
          <cell r="V167">
            <v>483.98399999999998</v>
          </cell>
          <cell r="W167">
            <v>483.98399999999998</v>
          </cell>
          <cell r="X167">
            <v>483.98399999999998</v>
          </cell>
          <cell r="Y167">
            <v>483.98399999999998</v>
          </cell>
          <cell r="Z167">
            <v>483.98399999999998</v>
          </cell>
          <cell r="AA167">
            <v>483.98399999999998</v>
          </cell>
          <cell r="AB167">
            <v>483.98399999999998</v>
          </cell>
          <cell r="AC167">
            <v>483.98399999999998</v>
          </cell>
          <cell r="AD167">
            <v>483.98399999999998</v>
          </cell>
          <cell r="AE167">
            <v>403.32</v>
          </cell>
          <cell r="AF167">
            <v>403.32</v>
          </cell>
          <cell r="AG167">
            <v>403.32</v>
          </cell>
          <cell r="AH167">
            <v>403.32</v>
          </cell>
          <cell r="AI167">
            <v>403.32</v>
          </cell>
          <cell r="AJ167">
            <v>403.32</v>
          </cell>
          <cell r="AK167">
            <v>403.32</v>
          </cell>
          <cell r="AL167">
            <v>403.32</v>
          </cell>
          <cell r="AM167">
            <v>403.32</v>
          </cell>
          <cell r="AN167">
            <v>403.32</v>
          </cell>
          <cell r="AO167">
            <v>403.32</v>
          </cell>
          <cell r="AP167">
            <v>403.32</v>
          </cell>
          <cell r="AQ167">
            <v>483.98399999999998</v>
          </cell>
          <cell r="AR167">
            <v>483.98399999999998</v>
          </cell>
          <cell r="AS167">
            <v>483.98399999999998</v>
          </cell>
          <cell r="AT167">
            <v>483.98399999999998</v>
          </cell>
          <cell r="AU167">
            <v>483.98399999999998</v>
          </cell>
          <cell r="AV167">
            <v>483.98399999999998</v>
          </cell>
          <cell r="AW167">
            <v>483.98399999999998</v>
          </cell>
          <cell r="AX167">
            <v>483.98399999999998</v>
          </cell>
          <cell r="AY167">
            <v>483.98399999999998</v>
          </cell>
          <cell r="AZ167">
            <v>483.98399999999998</v>
          </cell>
          <cell r="BA167">
            <v>483.98399999999998</v>
          </cell>
          <cell r="BB167">
            <v>483.98399999999998</v>
          </cell>
          <cell r="BC167">
            <v>483.98399999999998</v>
          </cell>
          <cell r="BD167">
            <v>483.98399999999998</v>
          </cell>
          <cell r="BE167">
            <v>483.98399999999998</v>
          </cell>
          <cell r="BF167">
            <v>483.98399999999998</v>
          </cell>
          <cell r="BG167">
            <v>483.98399999999998</v>
          </cell>
          <cell r="BH167">
            <v>483.98399999999998</v>
          </cell>
          <cell r="BI167">
            <v>483.98399999999998</v>
          </cell>
          <cell r="BJ167">
            <v>483.98399999999998</v>
          </cell>
          <cell r="BK167">
            <v>483.98399999999998</v>
          </cell>
          <cell r="BL167">
            <v>483.98399999999998</v>
          </cell>
          <cell r="BM167">
            <v>483.98399999999998</v>
          </cell>
          <cell r="BN167">
            <v>483.98399999999998</v>
          </cell>
          <cell r="BO167">
            <v>403.32</v>
          </cell>
          <cell r="BP167">
            <v>403.32</v>
          </cell>
          <cell r="BQ167">
            <v>403.32</v>
          </cell>
          <cell r="BR167">
            <v>403.32</v>
          </cell>
          <cell r="BS167">
            <v>403.32</v>
          </cell>
          <cell r="BT167">
            <v>403.32</v>
          </cell>
          <cell r="BU167">
            <v>403.32</v>
          </cell>
          <cell r="BV167">
            <v>403.32</v>
          </cell>
          <cell r="BW167">
            <v>403.32</v>
          </cell>
          <cell r="BX167">
            <v>403.32</v>
          </cell>
          <cell r="BY167">
            <v>403.32</v>
          </cell>
          <cell r="BZ167">
            <v>403.32</v>
          </cell>
          <cell r="CA167">
            <v>403.32</v>
          </cell>
          <cell r="CB167">
            <v>403.32</v>
          </cell>
          <cell r="CC167">
            <v>403.32</v>
          </cell>
          <cell r="CD167">
            <v>403.32</v>
          </cell>
          <cell r="CE167">
            <v>403.32</v>
          </cell>
          <cell r="CF167">
            <v>403.32</v>
          </cell>
          <cell r="CG167">
            <v>403.32</v>
          </cell>
          <cell r="CH167">
            <v>403.32</v>
          </cell>
          <cell r="CI167">
            <v>403.32</v>
          </cell>
          <cell r="CJ167">
            <v>403.32</v>
          </cell>
          <cell r="CK167">
            <v>403.32</v>
          </cell>
          <cell r="CL167">
            <v>403.32</v>
          </cell>
          <cell r="CM167">
            <v>483.98399999999998</v>
          </cell>
          <cell r="CN167">
            <v>483.98399999999998</v>
          </cell>
          <cell r="CO167">
            <v>483.98399999999998</v>
          </cell>
          <cell r="CP167">
            <v>483.98399999999998</v>
          </cell>
          <cell r="CQ167">
            <v>483.98399999999998</v>
          </cell>
          <cell r="CR167">
            <v>483.98399999999998</v>
          </cell>
          <cell r="CS167">
            <v>483.98399999999998</v>
          </cell>
          <cell r="CT167">
            <v>483.98399999999998</v>
          </cell>
          <cell r="CU167">
            <v>483.98399999999998</v>
          </cell>
          <cell r="CV167">
            <v>483.98399999999998</v>
          </cell>
          <cell r="CW167">
            <v>483.98399999999998</v>
          </cell>
          <cell r="CX167">
            <v>483.98399999999998</v>
          </cell>
          <cell r="CY167">
            <v>483.98399999999998</v>
          </cell>
          <cell r="CZ167">
            <v>483.98399999999998</v>
          </cell>
          <cell r="DA167">
            <v>483.98399999999998</v>
          </cell>
          <cell r="DB167">
            <v>483.98399999999998</v>
          </cell>
          <cell r="DC167">
            <v>483.98399999999998</v>
          </cell>
          <cell r="DD167">
            <v>483.98399999999998</v>
          </cell>
          <cell r="DE167">
            <v>483.98399999999998</v>
          </cell>
          <cell r="DF167">
            <v>483.98399999999998</v>
          </cell>
          <cell r="DG167">
            <v>483.98399999999998</v>
          </cell>
          <cell r="DH167">
            <v>483.98399999999998</v>
          </cell>
          <cell r="DI167">
            <v>483.98399999999998</v>
          </cell>
          <cell r="DJ167">
            <v>483.98399999999998</v>
          </cell>
          <cell r="DK167">
            <v>483.98399999999998</v>
          </cell>
          <cell r="DL167">
            <v>483.98399999999998</v>
          </cell>
          <cell r="DM167">
            <v>483.98399999999998</v>
          </cell>
          <cell r="DN167">
            <v>483.98399999999998</v>
          </cell>
          <cell r="DO167">
            <v>483.98399999999998</v>
          </cell>
          <cell r="DP167">
            <v>483.98399999999998</v>
          </cell>
          <cell r="DQ167">
            <v>483.98399999999998</v>
          </cell>
          <cell r="DR167">
            <v>483.98399999999998</v>
          </cell>
          <cell r="DS167">
            <v>483.98399999999998</v>
          </cell>
          <cell r="DT167">
            <v>483.98399999999998</v>
          </cell>
          <cell r="DU167">
            <v>483.98399999999998</v>
          </cell>
          <cell r="DV167">
            <v>483.98399999999998</v>
          </cell>
          <cell r="DW167">
            <v>483.98399999999998</v>
          </cell>
          <cell r="DX167">
            <v>483.98399999999998</v>
          </cell>
          <cell r="DY167">
            <v>483.98399999999998</v>
          </cell>
          <cell r="DZ167">
            <v>483.98399999999998</v>
          </cell>
          <cell r="EA167">
            <v>483.98399999999998</v>
          </cell>
          <cell r="EB167">
            <v>483.98399999999998</v>
          </cell>
          <cell r="EC167">
            <v>483.98399999999998</v>
          </cell>
          <cell r="ED167">
            <v>483.98399999999998</v>
          </cell>
          <cell r="EE167">
            <v>483.98399999999998</v>
          </cell>
          <cell r="EF167">
            <v>483.98399999999998</v>
          </cell>
          <cell r="EG167">
            <v>483.98399999999998</v>
          </cell>
          <cell r="EH167">
            <v>483.98399999999998</v>
          </cell>
          <cell r="EI167">
            <v>483.98399999999998</v>
          </cell>
          <cell r="EJ167">
            <v>483.98399999999998</v>
          </cell>
          <cell r="EK167">
            <v>483.98399999999998</v>
          </cell>
          <cell r="EL167">
            <v>483.98399999999998</v>
          </cell>
          <cell r="EM167">
            <v>483.98399999999998</v>
          </cell>
          <cell r="EN167">
            <v>483.98399999999998</v>
          </cell>
          <cell r="EO167">
            <v>483.98399999999998</v>
          </cell>
          <cell r="EP167">
            <v>483.98399999999998</v>
          </cell>
          <cell r="EQ167">
            <v>483.98399999999998</v>
          </cell>
          <cell r="ER167">
            <v>483.98399999999998</v>
          </cell>
          <cell r="ES167">
            <v>483.98399999999998</v>
          </cell>
          <cell r="ET167">
            <v>483.98399999999998</v>
          </cell>
          <cell r="EU167">
            <v>403.32</v>
          </cell>
          <cell r="EV167">
            <v>403.32</v>
          </cell>
          <cell r="EW167">
            <v>403.32</v>
          </cell>
          <cell r="EX167">
            <v>403.32</v>
          </cell>
          <cell r="EY167">
            <v>403.32</v>
          </cell>
          <cell r="EZ167">
            <v>403.32</v>
          </cell>
          <cell r="FA167">
            <v>403.32</v>
          </cell>
          <cell r="FB167">
            <v>403.32</v>
          </cell>
          <cell r="FC167">
            <v>403.32</v>
          </cell>
          <cell r="FD167">
            <v>403.32</v>
          </cell>
          <cell r="FE167">
            <v>403.32</v>
          </cell>
          <cell r="FF167">
            <v>403.32</v>
          </cell>
          <cell r="FG167">
            <v>403.32</v>
          </cell>
          <cell r="FH167">
            <v>403.32</v>
          </cell>
          <cell r="FI167">
            <v>403.32</v>
          </cell>
          <cell r="FJ167">
            <v>403.32</v>
          </cell>
          <cell r="FK167">
            <v>403.32</v>
          </cell>
          <cell r="FL167">
            <v>403.32</v>
          </cell>
          <cell r="FM167">
            <v>403.32</v>
          </cell>
          <cell r="FN167">
            <v>403.32</v>
          </cell>
          <cell r="FO167">
            <v>403.32</v>
          </cell>
          <cell r="FP167">
            <v>403.32</v>
          </cell>
          <cell r="FQ167">
            <v>403.32</v>
          </cell>
          <cell r="FR167">
            <v>403.32</v>
          </cell>
          <cell r="FS167">
            <v>483.98399999999998</v>
          </cell>
          <cell r="FT167">
            <v>483.98399999999998</v>
          </cell>
          <cell r="FU167">
            <v>483.98399999999998</v>
          </cell>
          <cell r="FV167">
            <v>483.98399999999998</v>
          </cell>
          <cell r="FW167">
            <v>483.98399999999998</v>
          </cell>
          <cell r="FX167">
            <v>483.98399999999998</v>
          </cell>
          <cell r="FY167">
            <v>483.98399999999998</v>
          </cell>
          <cell r="FZ167">
            <v>483.98399999999998</v>
          </cell>
          <cell r="GA167">
            <v>483.98399999999998</v>
          </cell>
          <cell r="GB167">
            <v>483.98399999999998</v>
          </cell>
          <cell r="GC167">
            <v>483.98399999999998</v>
          </cell>
          <cell r="GD167">
            <v>483.98399999999998</v>
          </cell>
          <cell r="GE167">
            <v>483.98399999999998</v>
          </cell>
          <cell r="GF167">
            <v>483.98399999999998</v>
          </cell>
          <cell r="GG167">
            <v>483.98399999999998</v>
          </cell>
          <cell r="GH167">
            <v>483.98399999999998</v>
          </cell>
          <cell r="GI167">
            <v>483.98399999999998</v>
          </cell>
          <cell r="GJ167">
            <v>483.98399999999998</v>
          </cell>
          <cell r="GK167">
            <v>483.98399999999998</v>
          </cell>
          <cell r="GL167">
            <v>483.98399999999998</v>
          </cell>
          <cell r="GM167">
            <v>483.98399999999998</v>
          </cell>
          <cell r="GN167">
            <v>483.98399999999998</v>
          </cell>
          <cell r="GO167">
            <v>483.98399999999998</v>
          </cell>
          <cell r="GP167">
            <v>483.98399999999998</v>
          </cell>
          <cell r="GQ167">
            <v>483.98399999999998</v>
          </cell>
          <cell r="GR167">
            <v>483.98399999999998</v>
          </cell>
          <cell r="GS167">
            <v>483.98399999999998</v>
          </cell>
          <cell r="GT167">
            <v>483.98399999999998</v>
          </cell>
          <cell r="GU167">
            <v>483.98399999999998</v>
          </cell>
          <cell r="GV167">
            <v>483.98399999999998</v>
          </cell>
          <cell r="GW167">
            <v>483.98399999999998</v>
          </cell>
          <cell r="GX167">
            <v>483.98399999999998</v>
          </cell>
          <cell r="GY167">
            <v>483.98399999999998</v>
          </cell>
          <cell r="GZ167">
            <v>483.98399999999998</v>
          </cell>
          <cell r="HA167">
            <v>483.98399999999998</v>
          </cell>
          <cell r="HB167">
            <v>483.98399999999998</v>
          </cell>
          <cell r="HC167">
            <v>403.32</v>
          </cell>
          <cell r="HD167">
            <v>403.32</v>
          </cell>
          <cell r="HE167">
            <v>403.32</v>
          </cell>
          <cell r="HF167">
            <v>403.32</v>
          </cell>
          <cell r="HG167">
            <v>403.32</v>
          </cell>
          <cell r="HH167">
            <v>403.32</v>
          </cell>
          <cell r="HI167">
            <v>403.32</v>
          </cell>
          <cell r="HJ167">
            <v>403.32</v>
          </cell>
          <cell r="HK167">
            <v>403.32</v>
          </cell>
          <cell r="HL167">
            <v>403.32</v>
          </cell>
          <cell r="HM167">
            <v>403.32</v>
          </cell>
          <cell r="HN167">
            <v>403.32</v>
          </cell>
          <cell r="HO167">
            <v>403.32</v>
          </cell>
          <cell r="HP167">
            <v>403.32</v>
          </cell>
          <cell r="HQ167">
            <v>403.32</v>
          </cell>
          <cell r="HR167">
            <v>403.32</v>
          </cell>
          <cell r="HS167">
            <v>403.32</v>
          </cell>
          <cell r="HT167">
            <v>403.32</v>
          </cell>
          <cell r="HU167">
            <v>403.32</v>
          </cell>
          <cell r="HV167">
            <v>403.32</v>
          </cell>
          <cell r="HW167">
            <v>403.32</v>
          </cell>
          <cell r="HX167">
            <v>403.32</v>
          </cell>
          <cell r="HY167">
            <v>403.32</v>
          </cell>
          <cell r="HZ167">
            <v>403.32</v>
          </cell>
          <cell r="IA167">
            <v>483.98399999999998</v>
          </cell>
          <cell r="IB167">
            <v>483.98399999999998</v>
          </cell>
          <cell r="IC167">
            <v>483.98399999999998</v>
          </cell>
          <cell r="ID167">
            <v>483.98399999999998</v>
          </cell>
          <cell r="IE167">
            <v>483.98399999999998</v>
          </cell>
          <cell r="IF167">
            <v>483.98399999999998</v>
          </cell>
          <cell r="IG167">
            <v>483.98399999999998</v>
          </cell>
          <cell r="IH167">
            <v>483.98399999999998</v>
          </cell>
          <cell r="II167">
            <v>483.98399999999998</v>
          </cell>
          <cell r="IJ167">
            <v>483.98399999999998</v>
          </cell>
          <cell r="IK167">
            <v>483.98399999999998</v>
          </cell>
          <cell r="IL167">
            <v>483.98399999999998</v>
          </cell>
          <cell r="IM167">
            <v>483.98399999999998</v>
          </cell>
          <cell r="IN167">
            <v>483.98399999999998</v>
          </cell>
          <cell r="IO167">
            <v>483.98399999999998</v>
          </cell>
          <cell r="IP167">
            <v>483.98399999999998</v>
          </cell>
          <cell r="IQ167">
            <v>483.98399999999998</v>
          </cell>
          <cell r="IR167">
            <v>483.98399999999998</v>
          </cell>
          <cell r="IS167">
            <v>483.98399999999998</v>
          </cell>
          <cell r="IT167">
            <v>483.98399999999998</v>
          </cell>
          <cell r="IU167">
            <v>483.98399999999998</v>
          </cell>
          <cell r="IV167">
            <v>483.98399999999998</v>
          </cell>
          <cell r="IW167">
            <v>483.98399999999998</v>
          </cell>
          <cell r="IX167">
            <v>483.98399999999998</v>
          </cell>
          <cell r="IY167">
            <v>483.98399999999998</v>
          </cell>
          <cell r="IZ167">
            <v>483.98399999999998</v>
          </cell>
          <cell r="JA167">
            <v>483.98399999999998</v>
          </cell>
          <cell r="JB167">
            <v>483.98399999999998</v>
          </cell>
          <cell r="JC167">
            <v>483.98399999999998</v>
          </cell>
          <cell r="JD167">
            <v>483.98399999999998</v>
          </cell>
          <cell r="JE167">
            <v>483.98399999999998</v>
          </cell>
          <cell r="JF167">
            <v>483.98399999999998</v>
          </cell>
          <cell r="JG167">
            <v>483.98399999999998</v>
          </cell>
          <cell r="JH167">
            <v>483.98399999999998</v>
          </cell>
          <cell r="JI167">
            <v>483.98399999999998</v>
          </cell>
          <cell r="JJ167">
            <v>483.98399999999998</v>
          </cell>
          <cell r="JK167">
            <v>483.98399999999998</v>
          </cell>
          <cell r="JL167">
            <v>483.98399999999998</v>
          </cell>
          <cell r="JM167">
            <v>483.98399999999998</v>
          </cell>
          <cell r="JN167">
            <v>483.98399999999998</v>
          </cell>
          <cell r="JO167">
            <v>483.98399999999998</v>
          </cell>
          <cell r="JP167">
            <v>483.98399999999998</v>
          </cell>
          <cell r="JQ167">
            <v>483.98399999999998</v>
          </cell>
          <cell r="JR167">
            <v>483.98399999999998</v>
          </cell>
          <cell r="JS167">
            <v>483.98399999999998</v>
          </cell>
          <cell r="JT167">
            <v>483.98399999999998</v>
          </cell>
          <cell r="JU167">
            <v>483.98399999999998</v>
          </cell>
          <cell r="JV167">
            <v>483.98399999999998</v>
          </cell>
        </row>
        <row r="168">
          <cell r="G168">
            <v>154.11944869831547</v>
          </cell>
          <cell r="H168">
            <v>154.11944869831547</v>
          </cell>
          <cell r="I168">
            <v>154.11944869831547</v>
          </cell>
          <cell r="J168">
            <v>154.11944869831547</v>
          </cell>
          <cell r="K168">
            <v>154.11944869831547</v>
          </cell>
          <cell r="L168">
            <v>154.11944869831547</v>
          </cell>
          <cell r="M168">
            <v>154.11944869831547</v>
          </cell>
          <cell r="N168">
            <v>154.11944869831547</v>
          </cell>
          <cell r="O168">
            <v>154.11944869831547</v>
          </cell>
          <cell r="P168">
            <v>154.11944869831547</v>
          </cell>
          <cell r="Q168">
            <v>154.11944869831547</v>
          </cell>
          <cell r="R168">
            <v>154.11944869831547</v>
          </cell>
          <cell r="S168">
            <v>184.94333843797855</v>
          </cell>
          <cell r="T168">
            <v>184.94333843797855</v>
          </cell>
          <cell r="U168">
            <v>184.94333843797855</v>
          </cell>
          <cell r="V168">
            <v>184.94333843797855</v>
          </cell>
          <cell r="W168">
            <v>184.94333843797855</v>
          </cell>
          <cell r="X168">
            <v>184.94333843797855</v>
          </cell>
          <cell r="Y168">
            <v>184.94333843797855</v>
          </cell>
          <cell r="Z168">
            <v>184.94333843797855</v>
          </cell>
          <cell r="AA168">
            <v>184.94333843797855</v>
          </cell>
          <cell r="AB168">
            <v>184.94333843797855</v>
          </cell>
          <cell r="AC168">
            <v>184.94333843797855</v>
          </cell>
          <cell r="AD168">
            <v>184.94333843797855</v>
          </cell>
          <cell r="AE168">
            <v>154.11944869831547</v>
          </cell>
          <cell r="AF168">
            <v>154.11944869831547</v>
          </cell>
          <cell r="AG168">
            <v>154.11944869831547</v>
          </cell>
          <cell r="AH168">
            <v>154.11944869831547</v>
          </cell>
          <cell r="AI168">
            <v>154.11944869831547</v>
          </cell>
          <cell r="AJ168">
            <v>154.11944869831547</v>
          </cell>
          <cell r="AK168">
            <v>154.11944869831547</v>
          </cell>
          <cell r="AL168">
            <v>154.11944869831547</v>
          </cell>
          <cell r="AM168">
            <v>154.11944869831547</v>
          </cell>
          <cell r="AN168">
            <v>154.11944869831547</v>
          </cell>
          <cell r="AO168">
            <v>154.11944869831547</v>
          </cell>
          <cell r="AP168">
            <v>154.11944869831547</v>
          </cell>
          <cell r="AQ168">
            <v>184.94333843797855</v>
          </cell>
          <cell r="AR168">
            <v>184.94333843797855</v>
          </cell>
          <cell r="AS168">
            <v>184.94333843797855</v>
          </cell>
          <cell r="AT168">
            <v>184.94333843797855</v>
          </cell>
          <cell r="AU168">
            <v>184.94333843797855</v>
          </cell>
          <cell r="AV168">
            <v>184.94333843797855</v>
          </cell>
          <cell r="AW168">
            <v>184.94333843797855</v>
          </cell>
          <cell r="AX168">
            <v>184.94333843797855</v>
          </cell>
          <cell r="AY168">
            <v>184.94333843797855</v>
          </cell>
          <cell r="AZ168">
            <v>184.94333843797855</v>
          </cell>
          <cell r="BA168">
            <v>184.94333843797855</v>
          </cell>
          <cell r="BB168">
            <v>184.94333843797855</v>
          </cell>
          <cell r="BC168">
            <v>184.94333843797855</v>
          </cell>
          <cell r="BD168">
            <v>184.94333843797855</v>
          </cell>
          <cell r="BE168">
            <v>184.94333843797855</v>
          </cell>
          <cell r="BF168">
            <v>184.94333843797855</v>
          </cell>
          <cell r="BG168">
            <v>184.94333843797855</v>
          </cell>
          <cell r="BH168">
            <v>184.94333843797855</v>
          </cell>
          <cell r="BI168">
            <v>184.94333843797855</v>
          </cell>
          <cell r="BJ168">
            <v>184.94333843797855</v>
          </cell>
          <cell r="BK168">
            <v>184.94333843797855</v>
          </cell>
          <cell r="BL168">
            <v>184.94333843797855</v>
          </cell>
          <cell r="BM168">
            <v>184.94333843797855</v>
          </cell>
          <cell r="BN168">
            <v>184.94333843797855</v>
          </cell>
          <cell r="BO168">
            <v>154.11944869831547</v>
          </cell>
          <cell r="BP168">
            <v>154.11944869831547</v>
          </cell>
          <cell r="BQ168">
            <v>154.11944869831547</v>
          </cell>
          <cell r="BR168">
            <v>154.11944869831547</v>
          </cell>
          <cell r="BS168">
            <v>154.11944869831547</v>
          </cell>
          <cell r="BT168">
            <v>154.11944869831547</v>
          </cell>
          <cell r="BU168">
            <v>154.11944869831547</v>
          </cell>
          <cell r="BV168">
            <v>154.11944869831547</v>
          </cell>
          <cell r="BW168">
            <v>154.11944869831547</v>
          </cell>
          <cell r="BX168">
            <v>154.11944869831547</v>
          </cell>
          <cell r="BY168">
            <v>154.11944869831547</v>
          </cell>
          <cell r="BZ168">
            <v>154.11944869831547</v>
          </cell>
          <cell r="CA168">
            <v>154.11944869831547</v>
          </cell>
          <cell r="CB168">
            <v>154.11944869831547</v>
          </cell>
          <cell r="CC168">
            <v>154.11944869831547</v>
          </cell>
          <cell r="CD168">
            <v>154.11944869831547</v>
          </cell>
          <cell r="CE168">
            <v>154.11944869831547</v>
          </cell>
          <cell r="CF168">
            <v>154.11944869831547</v>
          </cell>
          <cell r="CG168">
            <v>154.11944869831547</v>
          </cell>
          <cell r="CH168">
            <v>154.11944869831547</v>
          </cell>
          <cell r="CI168">
            <v>154.11944869831547</v>
          </cell>
          <cell r="CJ168">
            <v>154.11944869831547</v>
          </cell>
          <cell r="CK168">
            <v>154.11944869831547</v>
          </cell>
          <cell r="CL168">
            <v>154.11944869831547</v>
          </cell>
          <cell r="CM168">
            <v>184.94333843797855</v>
          </cell>
          <cell r="CN168">
            <v>184.94333843797855</v>
          </cell>
          <cell r="CO168">
            <v>184.94333843797855</v>
          </cell>
          <cell r="CP168">
            <v>184.94333843797855</v>
          </cell>
          <cell r="CQ168">
            <v>184.94333843797855</v>
          </cell>
          <cell r="CR168">
            <v>184.94333843797855</v>
          </cell>
          <cell r="CS168">
            <v>184.94333843797855</v>
          </cell>
          <cell r="CT168">
            <v>184.94333843797855</v>
          </cell>
          <cell r="CU168">
            <v>184.94333843797855</v>
          </cell>
          <cell r="CV168">
            <v>184.94333843797855</v>
          </cell>
          <cell r="CW168">
            <v>184.94333843797855</v>
          </cell>
          <cell r="CX168">
            <v>184.94333843797855</v>
          </cell>
          <cell r="CY168">
            <v>184.94333843797855</v>
          </cell>
          <cell r="CZ168">
            <v>184.94333843797855</v>
          </cell>
          <cell r="DA168">
            <v>184.94333843797855</v>
          </cell>
          <cell r="DB168">
            <v>184.94333843797855</v>
          </cell>
          <cell r="DC168">
            <v>184.94333843797855</v>
          </cell>
          <cell r="DD168">
            <v>184.94333843797855</v>
          </cell>
          <cell r="DE168">
            <v>184.94333843797855</v>
          </cell>
          <cell r="DF168">
            <v>184.94333843797855</v>
          </cell>
          <cell r="DG168">
            <v>184.94333843797855</v>
          </cell>
          <cell r="DH168">
            <v>184.94333843797855</v>
          </cell>
          <cell r="DI168">
            <v>184.94333843797855</v>
          </cell>
          <cell r="DJ168">
            <v>184.94333843797855</v>
          </cell>
          <cell r="DK168">
            <v>184.94333843797855</v>
          </cell>
          <cell r="DL168">
            <v>184.94333843797855</v>
          </cell>
          <cell r="DM168">
            <v>184.94333843797855</v>
          </cell>
          <cell r="DN168">
            <v>184.94333843797855</v>
          </cell>
          <cell r="DO168">
            <v>184.94333843797855</v>
          </cell>
          <cell r="DP168">
            <v>184.94333843797855</v>
          </cell>
          <cell r="DQ168">
            <v>184.94333843797855</v>
          </cell>
          <cell r="DR168">
            <v>184.94333843797855</v>
          </cell>
          <cell r="DS168">
            <v>184.94333843797855</v>
          </cell>
          <cell r="DT168">
            <v>184.94333843797855</v>
          </cell>
          <cell r="DU168">
            <v>184.94333843797855</v>
          </cell>
          <cell r="DV168">
            <v>184.94333843797855</v>
          </cell>
          <cell r="DW168">
            <v>184.94333843797855</v>
          </cell>
          <cell r="DX168">
            <v>184.94333843797855</v>
          </cell>
          <cell r="DY168">
            <v>184.94333843797855</v>
          </cell>
          <cell r="DZ168">
            <v>184.94333843797855</v>
          </cell>
          <cell r="EA168">
            <v>184.94333843797855</v>
          </cell>
          <cell r="EB168">
            <v>184.94333843797855</v>
          </cell>
          <cell r="EC168">
            <v>184.94333843797855</v>
          </cell>
          <cell r="ED168">
            <v>184.94333843797855</v>
          </cell>
          <cell r="EE168">
            <v>184.94333843797855</v>
          </cell>
          <cell r="EF168">
            <v>184.94333843797855</v>
          </cell>
          <cell r="EG168">
            <v>184.94333843797855</v>
          </cell>
          <cell r="EH168">
            <v>184.94333843797855</v>
          </cell>
          <cell r="EI168">
            <v>184.94333843797855</v>
          </cell>
          <cell r="EJ168">
            <v>184.94333843797855</v>
          </cell>
          <cell r="EK168">
            <v>184.94333843797855</v>
          </cell>
          <cell r="EL168">
            <v>184.94333843797855</v>
          </cell>
          <cell r="EM168">
            <v>184.94333843797855</v>
          </cell>
          <cell r="EN168">
            <v>184.94333843797855</v>
          </cell>
          <cell r="EO168">
            <v>184.94333843797855</v>
          </cell>
          <cell r="EP168">
            <v>184.94333843797855</v>
          </cell>
          <cell r="EQ168">
            <v>184.94333843797855</v>
          </cell>
          <cell r="ER168">
            <v>184.94333843797855</v>
          </cell>
          <cell r="ES168">
            <v>184.94333843797855</v>
          </cell>
          <cell r="ET168">
            <v>184.94333843797855</v>
          </cell>
          <cell r="EU168">
            <v>154.11944869831547</v>
          </cell>
          <cell r="EV168">
            <v>154.11944869831547</v>
          </cell>
          <cell r="EW168">
            <v>154.11944869831547</v>
          </cell>
          <cell r="EX168">
            <v>154.11944869831547</v>
          </cell>
          <cell r="EY168">
            <v>154.11944869831547</v>
          </cell>
          <cell r="EZ168">
            <v>154.11944869831547</v>
          </cell>
          <cell r="FA168">
            <v>154.11944869831547</v>
          </cell>
          <cell r="FB168">
            <v>154.11944869831547</v>
          </cell>
          <cell r="FC168">
            <v>154.11944869831547</v>
          </cell>
          <cell r="FD168">
            <v>154.11944869831547</v>
          </cell>
          <cell r="FE168">
            <v>154.11944869831547</v>
          </cell>
          <cell r="FF168">
            <v>154.11944869831547</v>
          </cell>
          <cell r="FG168">
            <v>154.11944869831547</v>
          </cell>
          <cell r="FH168">
            <v>154.11944869831547</v>
          </cell>
          <cell r="FI168">
            <v>154.11944869831547</v>
          </cell>
          <cell r="FJ168">
            <v>154.11944869831547</v>
          </cell>
          <cell r="FK168">
            <v>154.11944869831547</v>
          </cell>
          <cell r="FL168">
            <v>154.11944869831547</v>
          </cell>
          <cell r="FM168">
            <v>154.11944869831547</v>
          </cell>
          <cell r="FN168">
            <v>154.11944869831547</v>
          </cell>
          <cell r="FO168">
            <v>154.11944869831547</v>
          </cell>
          <cell r="FP168">
            <v>154.11944869831547</v>
          </cell>
          <cell r="FQ168">
            <v>154.11944869831547</v>
          </cell>
          <cell r="FR168">
            <v>154.11944869831547</v>
          </cell>
          <cell r="FS168">
            <v>184.94333843797855</v>
          </cell>
          <cell r="FT168">
            <v>184.94333843797855</v>
          </cell>
          <cell r="FU168">
            <v>184.94333843797855</v>
          </cell>
          <cell r="FV168">
            <v>184.94333843797855</v>
          </cell>
          <cell r="FW168">
            <v>184.94333843797855</v>
          </cell>
          <cell r="FX168">
            <v>184.94333843797855</v>
          </cell>
          <cell r="FY168">
            <v>184.94333843797855</v>
          </cell>
          <cell r="FZ168">
            <v>184.94333843797855</v>
          </cell>
          <cell r="GA168">
            <v>184.94333843797855</v>
          </cell>
          <cell r="GB168">
            <v>184.94333843797855</v>
          </cell>
          <cell r="GC168">
            <v>184.94333843797855</v>
          </cell>
          <cell r="GD168">
            <v>184.94333843797855</v>
          </cell>
          <cell r="GE168">
            <v>184.94333843797855</v>
          </cell>
          <cell r="GF168">
            <v>184.94333843797855</v>
          </cell>
          <cell r="GG168">
            <v>184.94333843797855</v>
          </cell>
          <cell r="GH168">
            <v>184.94333843797855</v>
          </cell>
          <cell r="GI168">
            <v>184.94333843797855</v>
          </cell>
          <cell r="GJ168">
            <v>184.94333843797855</v>
          </cell>
          <cell r="GK168">
            <v>184.94333843797855</v>
          </cell>
          <cell r="GL168">
            <v>184.94333843797855</v>
          </cell>
          <cell r="GM168">
            <v>184.94333843797855</v>
          </cell>
          <cell r="GN168">
            <v>184.94333843797855</v>
          </cell>
          <cell r="GO168">
            <v>184.94333843797855</v>
          </cell>
          <cell r="GP168">
            <v>184.94333843797855</v>
          </cell>
          <cell r="GQ168">
            <v>184.94333843797855</v>
          </cell>
          <cell r="GR168">
            <v>184.94333843797855</v>
          </cell>
          <cell r="GS168">
            <v>184.94333843797855</v>
          </cell>
          <cell r="GT168">
            <v>184.94333843797855</v>
          </cell>
          <cell r="GU168">
            <v>184.94333843797855</v>
          </cell>
          <cell r="GV168">
            <v>184.94333843797855</v>
          </cell>
          <cell r="GW168">
            <v>184.94333843797855</v>
          </cell>
          <cell r="GX168">
            <v>184.94333843797855</v>
          </cell>
          <cell r="GY168">
            <v>184.94333843797855</v>
          </cell>
          <cell r="GZ168">
            <v>184.94333843797855</v>
          </cell>
          <cell r="HA168">
            <v>184.94333843797855</v>
          </cell>
          <cell r="HB168">
            <v>184.94333843797855</v>
          </cell>
          <cell r="HC168">
            <v>154.11944869831547</v>
          </cell>
          <cell r="HD168">
            <v>154.11944869831547</v>
          </cell>
          <cell r="HE168">
            <v>154.11944869831547</v>
          </cell>
          <cell r="HF168">
            <v>154.11944869831547</v>
          </cell>
          <cell r="HG168">
            <v>154.11944869831547</v>
          </cell>
          <cell r="HH168">
            <v>154.11944869831547</v>
          </cell>
          <cell r="HI168">
            <v>154.11944869831547</v>
          </cell>
          <cell r="HJ168">
            <v>154.11944869831547</v>
          </cell>
          <cell r="HK168">
            <v>154.11944869831547</v>
          </cell>
          <cell r="HL168">
            <v>154.11944869831547</v>
          </cell>
          <cell r="HM168">
            <v>154.11944869831547</v>
          </cell>
          <cell r="HN168">
            <v>154.11944869831547</v>
          </cell>
          <cell r="HO168">
            <v>154.11944869831547</v>
          </cell>
          <cell r="HP168">
            <v>154.11944869831547</v>
          </cell>
          <cell r="HQ168">
            <v>154.11944869831547</v>
          </cell>
          <cell r="HR168">
            <v>154.11944869831547</v>
          </cell>
          <cell r="HS168">
            <v>154.11944869831547</v>
          </cell>
          <cell r="HT168">
            <v>154.11944869831547</v>
          </cell>
          <cell r="HU168">
            <v>154.11944869831547</v>
          </cell>
          <cell r="HV168">
            <v>154.11944869831547</v>
          </cell>
          <cell r="HW168">
            <v>154.11944869831547</v>
          </cell>
          <cell r="HX168">
            <v>154.11944869831547</v>
          </cell>
          <cell r="HY168">
            <v>154.11944869831547</v>
          </cell>
          <cell r="HZ168">
            <v>154.11944869831547</v>
          </cell>
          <cell r="IA168">
            <v>184.94333843797855</v>
          </cell>
          <cell r="IB168">
            <v>184.94333843797855</v>
          </cell>
          <cell r="IC168">
            <v>184.94333843797855</v>
          </cell>
          <cell r="ID168">
            <v>184.94333843797855</v>
          </cell>
          <cell r="IE168">
            <v>184.94333843797855</v>
          </cell>
          <cell r="IF168">
            <v>184.94333843797855</v>
          </cell>
          <cell r="IG168">
            <v>184.94333843797855</v>
          </cell>
          <cell r="IH168">
            <v>184.94333843797855</v>
          </cell>
          <cell r="II168">
            <v>184.94333843797855</v>
          </cell>
          <cell r="IJ168">
            <v>184.94333843797855</v>
          </cell>
          <cell r="IK168">
            <v>184.94333843797855</v>
          </cell>
          <cell r="IL168">
            <v>184.94333843797855</v>
          </cell>
          <cell r="IM168">
            <v>184.94333843797855</v>
          </cell>
          <cell r="IN168">
            <v>184.94333843797855</v>
          </cell>
          <cell r="IO168">
            <v>184.94333843797855</v>
          </cell>
          <cell r="IP168">
            <v>184.94333843797855</v>
          </cell>
          <cell r="IQ168">
            <v>184.94333843797855</v>
          </cell>
          <cell r="IR168">
            <v>184.94333843797855</v>
          </cell>
          <cell r="IS168">
            <v>184.94333843797855</v>
          </cell>
          <cell r="IT168">
            <v>184.94333843797855</v>
          </cell>
          <cell r="IU168">
            <v>184.94333843797855</v>
          </cell>
          <cell r="IV168">
            <v>184.94333843797855</v>
          </cell>
          <cell r="IW168">
            <v>184.94333843797855</v>
          </cell>
          <cell r="IX168">
            <v>184.94333843797855</v>
          </cell>
          <cell r="IY168">
            <v>184.94333843797855</v>
          </cell>
          <cell r="IZ168">
            <v>184.94333843797855</v>
          </cell>
          <cell r="JA168">
            <v>184.94333843797855</v>
          </cell>
          <cell r="JB168">
            <v>184.94333843797855</v>
          </cell>
          <cell r="JC168">
            <v>184.94333843797855</v>
          </cell>
          <cell r="JD168">
            <v>184.94333843797855</v>
          </cell>
          <cell r="JE168">
            <v>184.94333843797855</v>
          </cell>
          <cell r="JF168">
            <v>184.94333843797855</v>
          </cell>
          <cell r="JG168">
            <v>184.94333843797855</v>
          </cell>
          <cell r="JH168">
            <v>184.94333843797855</v>
          </cell>
          <cell r="JI168">
            <v>184.94333843797855</v>
          </cell>
          <cell r="JJ168">
            <v>184.94333843797855</v>
          </cell>
          <cell r="JK168">
            <v>184.94333843797855</v>
          </cell>
          <cell r="JL168">
            <v>184.94333843797855</v>
          </cell>
          <cell r="JM168">
            <v>184.94333843797855</v>
          </cell>
          <cell r="JN168">
            <v>184.94333843797855</v>
          </cell>
          <cell r="JO168">
            <v>184.94333843797855</v>
          </cell>
          <cell r="JP168">
            <v>184.94333843797855</v>
          </cell>
          <cell r="JQ168">
            <v>184.94333843797855</v>
          </cell>
          <cell r="JR168">
            <v>184.94333843797855</v>
          </cell>
          <cell r="JS168">
            <v>184.94333843797855</v>
          </cell>
          <cell r="JT168">
            <v>184.94333843797855</v>
          </cell>
          <cell r="JU168">
            <v>184.94333843797855</v>
          </cell>
          <cell r="JV168">
            <v>184.94333843797855</v>
          </cell>
        </row>
        <row r="169">
          <cell r="G169">
            <v>117.53598774885147</v>
          </cell>
          <cell r="H169">
            <v>117.53598774885147</v>
          </cell>
          <cell r="I169">
            <v>117.53598774885147</v>
          </cell>
          <cell r="J169">
            <v>117.53598774885147</v>
          </cell>
          <cell r="K169">
            <v>117.53598774885147</v>
          </cell>
          <cell r="L169">
            <v>117.53598774885147</v>
          </cell>
          <cell r="M169">
            <v>117.53598774885147</v>
          </cell>
          <cell r="N169">
            <v>117.53598774885147</v>
          </cell>
          <cell r="O169">
            <v>117.53598774885147</v>
          </cell>
          <cell r="P169">
            <v>117.53598774885147</v>
          </cell>
          <cell r="Q169">
            <v>117.53598774885147</v>
          </cell>
          <cell r="R169">
            <v>117.53598774885147</v>
          </cell>
          <cell r="S169">
            <v>141.04318529862175</v>
          </cell>
          <cell r="T169">
            <v>141.04318529862175</v>
          </cell>
          <cell r="U169">
            <v>141.04318529862175</v>
          </cell>
          <cell r="V169">
            <v>141.04318529862175</v>
          </cell>
          <cell r="W169">
            <v>141.04318529862175</v>
          </cell>
          <cell r="X169">
            <v>141.04318529862175</v>
          </cell>
          <cell r="Y169">
            <v>141.04318529862175</v>
          </cell>
          <cell r="Z169">
            <v>141.04318529862175</v>
          </cell>
          <cell r="AA169">
            <v>141.04318529862175</v>
          </cell>
          <cell r="AB169">
            <v>141.04318529862175</v>
          </cell>
          <cell r="AC169">
            <v>141.04318529862175</v>
          </cell>
          <cell r="AD169">
            <v>141.04318529862175</v>
          </cell>
          <cell r="AE169">
            <v>117.53598774885147</v>
          </cell>
          <cell r="AF169">
            <v>117.53598774885147</v>
          </cell>
          <cell r="AG169">
            <v>117.53598774885147</v>
          </cell>
          <cell r="AH169">
            <v>117.53598774885147</v>
          </cell>
          <cell r="AI169">
            <v>117.53598774885147</v>
          </cell>
          <cell r="AJ169">
            <v>117.53598774885147</v>
          </cell>
          <cell r="AK169">
            <v>117.53598774885147</v>
          </cell>
          <cell r="AL169">
            <v>117.53598774885147</v>
          </cell>
          <cell r="AM169">
            <v>117.53598774885147</v>
          </cell>
          <cell r="AN169">
            <v>117.53598774885147</v>
          </cell>
          <cell r="AO169">
            <v>117.53598774885147</v>
          </cell>
          <cell r="AP169">
            <v>117.53598774885147</v>
          </cell>
          <cell r="AQ169">
            <v>141.04318529862175</v>
          </cell>
          <cell r="AR169">
            <v>141.04318529862175</v>
          </cell>
          <cell r="AS169">
            <v>141.04318529862175</v>
          </cell>
          <cell r="AT169">
            <v>141.04318529862175</v>
          </cell>
          <cell r="AU169">
            <v>141.04318529862175</v>
          </cell>
          <cell r="AV169">
            <v>141.04318529862175</v>
          </cell>
          <cell r="AW169">
            <v>141.04318529862175</v>
          </cell>
          <cell r="AX169">
            <v>141.04318529862175</v>
          </cell>
          <cell r="AY169">
            <v>141.04318529862175</v>
          </cell>
          <cell r="AZ169">
            <v>141.04318529862175</v>
          </cell>
          <cell r="BA169">
            <v>141.04318529862175</v>
          </cell>
          <cell r="BB169">
            <v>141.04318529862175</v>
          </cell>
          <cell r="BC169">
            <v>141.04318529862175</v>
          </cell>
          <cell r="BD169">
            <v>141.04318529862175</v>
          </cell>
          <cell r="BE169">
            <v>141.04318529862175</v>
          </cell>
          <cell r="BF169">
            <v>141.04318529862175</v>
          </cell>
          <cell r="BG169">
            <v>141.04318529862175</v>
          </cell>
          <cell r="BH169">
            <v>141.04318529862175</v>
          </cell>
          <cell r="BI169">
            <v>141.04318529862175</v>
          </cell>
          <cell r="BJ169">
            <v>141.04318529862175</v>
          </cell>
          <cell r="BK169">
            <v>141.04318529862175</v>
          </cell>
          <cell r="BL169">
            <v>141.04318529862175</v>
          </cell>
          <cell r="BM169">
            <v>141.04318529862175</v>
          </cell>
          <cell r="BN169">
            <v>141.04318529862175</v>
          </cell>
          <cell r="BO169">
            <v>117.53598774885147</v>
          </cell>
          <cell r="BP169">
            <v>117.53598774885147</v>
          </cell>
          <cell r="BQ169">
            <v>117.53598774885147</v>
          </cell>
          <cell r="BR169">
            <v>117.53598774885147</v>
          </cell>
          <cell r="BS169">
            <v>117.53598774885147</v>
          </cell>
          <cell r="BT169">
            <v>117.53598774885147</v>
          </cell>
          <cell r="BU169">
            <v>117.53598774885147</v>
          </cell>
          <cell r="BV169">
            <v>117.53598774885147</v>
          </cell>
          <cell r="BW169">
            <v>117.53598774885147</v>
          </cell>
          <cell r="BX169">
            <v>117.53598774885147</v>
          </cell>
          <cell r="BY169">
            <v>117.53598774885147</v>
          </cell>
          <cell r="BZ169">
            <v>117.53598774885147</v>
          </cell>
          <cell r="CA169">
            <v>117.53598774885147</v>
          </cell>
          <cell r="CB169">
            <v>117.53598774885147</v>
          </cell>
          <cell r="CC169">
            <v>117.53598774885147</v>
          </cell>
          <cell r="CD169">
            <v>117.53598774885147</v>
          </cell>
          <cell r="CE169">
            <v>117.53598774885147</v>
          </cell>
          <cell r="CF169">
            <v>117.53598774885147</v>
          </cell>
          <cell r="CG169">
            <v>117.53598774885147</v>
          </cell>
          <cell r="CH169">
            <v>117.53598774885147</v>
          </cell>
          <cell r="CI169">
            <v>117.53598774885147</v>
          </cell>
          <cell r="CJ169">
            <v>117.53598774885147</v>
          </cell>
          <cell r="CK169">
            <v>117.53598774885147</v>
          </cell>
          <cell r="CL169">
            <v>117.53598774885147</v>
          </cell>
          <cell r="CM169">
            <v>141.04318529862175</v>
          </cell>
          <cell r="CN169">
            <v>141.04318529862175</v>
          </cell>
          <cell r="CO169">
            <v>141.04318529862175</v>
          </cell>
          <cell r="CP169">
            <v>141.04318529862175</v>
          </cell>
          <cell r="CQ169">
            <v>141.04318529862175</v>
          </cell>
          <cell r="CR169">
            <v>141.04318529862175</v>
          </cell>
          <cell r="CS169">
            <v>141.04318529862175</v>
          </cell>
          <cell r="CT169">
            <v>141.04318529862175</v>
          </cell>
          <cell r="CU169">
            <v>141.04318529862175</v>
          </cell>
          <cell r="CV169">
            <v>141.04318529862175</v>
          </cell>
          <cell r="CW169">
            <v>141.04318529862175</v>
          </cell>
          <cell r="CX169">
            <v>141.04318529862175</v>
          </cell>
          <cell r="CY169">
            <v>141.04318529862175</v>
          </cell>
          <cell r="CZ169">
            <v>141.04318529862175</v>
          </cell>
          <cell r="DA169">
            <v>141.04318529862175</v>
          </cell>
          <cell r="DB169">
            <v>141.04318529862175</v>
          </cell>
          <cell r="DC169">
            <v>141.04318529862175</v>
          </cell>
          <cell r="DD169">
            <v>141.04318529862175</v>
          </cell>
          <cell r="DE169">
            <v>141.04318529862175</v>
          </cell>
          <cell r="DF169">
            <v>141.04318529862175</v>
          </cell>
          <cell r="DG169">
            <v>141.04318529862175</v>
          </cell>
          <cell r="DH169">
            <v>141.04318529862175</v>
          </cell>
          <cell r="DI169">
            <v>141.04318529862175</v>
          </cell>
          <cell r="DJ169">
            <v>141.04318529862175</v>
          </cell>
          <cell r="DK169">
            <v>141.04318529862175</v>
          </cell>
          <cell r="DL169">
            <v>141.04318529862175</v>
          </cell>
          <cell r="DM169">
            <v>141.04318529862175</v>
          </cell>
          <cell r="DN169">
            <v>141.04318529862175</v>
          </cell>
          <cell r="DO169">
            <v>141.04318529862175</v>
          </cell>
          <cell r="DP169">
            <v>141.04318529862175</v>
          </cell>
          <cell r="DQ169">
            <v>141.04318529862175</v>
          </cell>
          <cell r="DR169">
            <v>141.04318529862175</v>
          </cell>
          <cell r="DS169">
            <v>141.04318529862175</v>
          </cell>
          <cell r="DT169">
            <v>141.04318529862175</v>
          </cell>
          <cell r="DU169">
            <v>141.04318529862175</v>
          </cell>
          <cell r="DV169">
            <v>141.04318529862175</v>
          </cell>
          <cell r="DW169">
            <v>141.04318529862175</v>
          </cell>
          <cell r="DX169">
            <v>141.04318529862175</v>
          </cell>
          <cell r="DY169">
            <v>141.04318529862175</v>
          </cell>
          <cell r="DZ169">
            <v>141.04318529862175</v>
          </cell>
          <cell r="EA169">
            <v>141.04318529862175</v>
          </cell>
          <cell r="EB169">
            <v>141.04318529862175</v>
          </cell>
          <cell r="EC169">
            <v>141.04318529862175</v>
          </cell>
          <cell r="ED169">
            <v>141.04318529862175</v>
          </cell>
          <cell r="EE169">
            <v>141.04318529862175</v>
          </cell>
          <cell r="EF169">
            <v>141.04318529862175</v>
          </cell>
          <cell r="EG169">
            <v>141.04318529862175</v>
          </cell>
          <cell r="EH169">
            <v>141.04318529862175</v>
          </cell>
          <cell r="EI169">
            <v>141.04318529862175</v>
          </cell>
          <cell r="EJ169">
            <v>141.04318529862175</v>
          </cell>
          <cell r="EK169">
            <v>141.04318529862175</v>
          </cell>
          <cell r="EL169">
            <v>141.04318529862175</v>
          </cell>
          <cell r="EM169">
            <v>141.04318529862175</v>
          </cell>
          <cell r="EN169">
            <v>141.04318529862175</v>
          </cell>
          <cell r="EO169">
            <v>141.04318529862175</v>
          </cell>
          <cell r="EP169">
            <v>141.04318529862175</v>
          </cell>
          <cell r="EQ169">
            <v>141.04318529862175</v>
          </cell>
          <cell r="ER169">
            <v>141.04318529862175</v>
          </cell>
          <cell r="ES169">
            <v>141.04318529862175</v>
          </cell>
          <cell r="ET169">
            <v>141.04318529862175</v>
          </cell>
          <cell r="EU169">
            <v>117.53598774885147</v>
          </cell>
          <cell r="EV169">
            <v>117.53598774885147</v>
          </cell>
          <cell r="EW169">
            <v>117.53598774885147</v>
          </cell>
          <cell r="EX169">
            <v>117.53598774885147</v>
          </cell>
          <cell r="EY169">
            <v>117.53598774885147</v>
          </cell>
          <cell r="EZ169">
            <v>117.53598774885147</v>
          </cell>
          <cell r="FA169">
            <v>117.53598774885147</v>
          </cell>
          <cell r="FB169">
            <v>117.53598774885147</v>
          </cell>
          <cell r="FC169">
            <v>117.53598774885147</v>
          </cell>
          <cell r="FD169">
            <v>117.53598774885147</v>
          </cell>
          <cell r="FE169">
            <v>117.53598774885147</v>
          </cell>
          <cell r="FF169">
            <v>117.53598774885147</v>
          </cell>
          <cell r="FG169">
            <v>117.53598774885147</v>
          </cell>
          <cell r="FH169">
            <v>117.53598774885147</v>
          </cell>
          <cell r="FI169">
            <v>117.53598774885147</v>
          </cell>
          <cell r="FJ169">
            <v>117.53598774885147</v>
          </cell>
          <cell r="FK169">
            <v>117.53598774885147</v>
          </cell>
          <cell r="FL169">
            <v>117.53598774885147</v>
          </cell>
          <cell r="FM169">
            <v>117.53598774885147</v>
          </cell>
          <cell r="FN169">
            <v>117.53598774885147</v>
          </cell>
          <cell r="FO169">
            <v>117.53598774885147</v>
          </cell>
          <cell r="FP169">
            <v>117.53598774885147</v>
          </cell>
          <cell r="FQ169">
            <v>117.53598774885147</v>
          </cell>
          <cell r="FR169">
            <v>117.53598774885147</v>
          </cell>
          <cell r="FS169">
            <v>141.04318529862175</v>
          </cell>
          <cell r="FT169">
            <v>141.04318529862175</v>
          </cell>
          <cell r="FU169">
            <v>141.04318529862175</v>
          </cell>
          <cell r="FV169">
            <v>141.04318529862175</v>
          </cell>
          <cell r="FW169">
            <v>141.04318529862175</v>
          </cell>
          <cell r="FX169">
            <v>141.04318529862175</v>
          </cell>
          <cell r="FY169">
            <v>141.04318529862175</v>
          </cell>
          <cell r="FZ169">
            <v>141.04318529862175</v>
          </cell>
          <cell r="GA169">
            <v>141.04318529862175</v>
          </cell>
          <cell r="GB169">
            <v>141.04318529862175</v>
          </cell>
          <cell r="GC169">
            <v>141.04318529862175</v>
          </cell>
          <cell r="GD169">
            <v>141.04318529862175</v>
          </cell>
          <cell r="GE169">
            <v>141.04318529862175</v>
          </cell>
          <cell r="GF169">
            <v>141.04318529862175</v>
          </cell>
          <cell r="GG169">
            <v>141.04318529862175</v>
          </cell>
          <cell r="GH169">
            <v>141.04318529862175</v>
          </cell>
          <cell r="GI169">
            <v>141.04318529862175</v>
          </cell>
          <cell r="GJ169">
            <v>141.04318529862175</v>
          </cell>
          <cell r="GK169">
            <v>141.04318529862175</v>
          </cell>
          <cell r="GL169">
            <v>141.04318529862175</v>
          </cell>
          <cell r="GM169">
            <v>141.04318529862175</v>
          </cell>
          <cell r="GN169">
            <v>141.04318529862175</v>
          </cell>
          <cell r="GO169">
            <v>141.04318529862175</v>
          </cell>
          <cell r="GP169">
            <v>141.04318529862175</v>
          </cell>
          <cell r="GQ169">
            <v>141.04318529862175</v>
          </cell>
          <cell r="GR169">
            <v>141.04318529862175</v>
          </cell>
          <cell r="GS169">
            <v>141.04318529862175</v>
          </cell>
          <cell r="GT169">
            <v>141.04318529862175</v>
          </cell>
          <cell r="GU169">
            <v>141.04318529862175</v>
          </cell>
          <cell r="GV169">
            <v>141.04318529862175</v>
          </cell>
          <cell r="GW169">
            <v>141.04318529862175</v>
          </cell>
          <cell r="GX169">
            <v>141.04318529862175</v>
          </cell>
          <cell r="GY169">
            <v>141.04318529862175</v>
          </cell>
          <cell r="GZ169">
            <v>141.04318529862175</v>
          </cell>
          <cell r="HA169">
            <v>141.04318529862175</v>
          </cell>
          <cell r="HB169">
            <v>141.04318529862175</v>
          </cell>
          <cell r="HC169">
            <v>117.53598774885147</v>
          </cell>
          <cell r="HD169">
            <v>117.53598774885147</v>
          </cell>
          <cell r="HE169">
            <v>117.53598774885147</v>
          </cell>
          <cell r="HF169">
            <v>117.53598774885147</v>
          </cell>
          <cell r="HG169">
            <v>117.53598774885147</v>
          </cell>
          <cell r="HH169">
            <v>117.53598774885147</v>
          </cell>
          <cell r="HI169">
            <v>117.53598774885147</v>
          </cell>
          <cell r="HJ169">
            <v>117.53598774885147</v>
          </cell>
          <cell r="HK169">
            <v>117.53598774885147</v>
          </cell>
          <cell r="HL169">
            <v>117.53598774885147</v>
          </cell>
          <cell r="HM169">
            <v>117.53598774885147</v>
          </cell>
          <cell r="HN169">
            <v>117.53598774885147</v>
          </cell>
          <cell r="HO169">
            <v>117.53598774885147</v>
          </cell>
          <cell r="HP169">
            <v>117.53598774885147</v>
          </cell>
          <cell r="HQ169">
            <v>117.53598774885147</v>
          </cell>
          <cell r="HR169">
            <v>117.53598774885147</v>
          </cell>
          <cell r="HS169">
            <v>117.53598774885147</v>
          </cell>
          <cell r="HT169">
            <v>117.53598774885147</v>
          </cell>
          <cell r="HU169">
            <v>117.53598774885147</v>
          </cell>
          <cell r="HV169">
            <v>117.53598774885147</v>
          </cell>
          <cell r="HW169">
            <v>117.53598774885147</v>
          </cell>
          <cell r="HX169">
            <v>117.53598774885147</v>
          </cell>
          <cell r="HY169">
            <v>117.53598774885147</v>
          </cell>
          <cell r="HZ169">
            <v>117.53598774885147</v>
          </cell>
          <cell r="IA169">
            <v>141.04318529862175</v>
          </cell>
          <cell r="IB169">
            <v>141.04318529862175</v>
          </cell>
          <cell r="IC169">
            <v>141.04318529862175</v>
          </cell>
          <cell r="ID169">
            <v>141.04318529862175</v>
          </cell>
          <cell r="IE169">
            <v>141.04318529862175</v>
          </cell>
          <cell r="IF169">
            <v>141.04318529862175</v>
          </cell>
          <cell r="IG169">
            <v>141.04318529862175</v>
          </cell>
          <cell r="IH169">
            <v>141.04318529862175</v>
          </cell>
          <cell r="II169">
            <v>141.04318529862175</v>
          </cell>
          <cell r="IJ169">
            <v>141.04318529862175</v>
          </cell>
          <cell r="IK169">
            <v>141.04318529862175</v>
          </cell>
          <cell r="IL169">
            <v>141.04318529862175</v>
          </cell>
          <cell r="IM169">
            <v>141.04318529862175</v>
          </cell>
          <cell r="IN169">
            <v>141.04318529862175</v>
          </cell>
          <cell r="IO169">
            <v>141.04318529862175</v>
          </cell>
          <cell r="IP169">
            <v>141.04318529862175</v>
          </cell>
          <cell r="IQ169">
            <v>141.04318529862175</v>
          </cell>
          <cell r="IR169">
            <v>141.04318529862175</v>
          </cell>
          <cell r="IS169">
            <v>141.04318529862175</v>
          </cell>
          <cell r="IT169">
            <v>141.04318529862175</v>
          </cell>
          <cell r="IU169">
            <v>141.04318529862175</v>
          </cell>
          <cell r="IV169">
            <v>141.04318529862175</v>
          </cell>
          <cell r="IW169">
            <v>141.04318529862175</v>
          </cell>
          <cell r="IX169">
            <v>141.04318529862175</v>
          </cell>
          <cell r="IY169">
            <v>141.04318529862175</v>
          </cell>
          <cell r="IZ169">
            <v>141.04318529862175</v>
          </cell>
          <cell r="JA169">
            <v>141.04318529862175</v>
          </cell>
          <cell r="JB169">
            <v>141.04318529862175</v>
          </cell>
          <cell r="JC169">
            <v>141.04318529862175</v>
          </cell>
          <cell r="JD169">
            <v>141.04318529862175</v>
          </cell>
          <cell r="JE169">
            <v>141.04318529862175</v>
          </cell>
          <cell r="JF169">
            <v>141.04318529862175</v>
          </cell>
          <cell r="JG169">
            <v>141.04318529862175</v>
          </cell>
          <cell r="JH169">
            <v>141.04318529862175</v>
          </cell>
          <cell r="JI169">
            <v>141.04318529862175</v>
          </cell>
          <cell r="JJ169">
            <v>141.04318529862175</v>
          </cell>
          <cell r="JK169">
            <v>141.04318529862175</v>
          </cell>
          <cell r="JL169">
            <v>141.04318529862175</v>
          </cell>
          <cell r="JM169">
            <v>141.04318529862175</v>
          </cell>
          <cell r="JN169">
            <v>141.04318529862175</v>
          </cell>
          <cell r="JO169">
            <v>141.04318529862175</v>
          </cell>
          <cell r="JP169">
            <v>141.04318529862175</v>
          </cell>
          <cell r="JQ169">
            <v>141.04318529862175</v>
          </cell>
          <cell r="JR169">
            <v>141.04318529862175</v>
          </cell>
          <cell r="JS169">
            <v>141.04318529862175</v>
          </cell>
          <cell r="JT169">
            <v>141.04318529862175</v>
          </cell>
          <cell r="JU169">
            <v>141.04318529862175</v>
          </cell>
          <cell r="JV169">
            <v>141.04318529862175</v>
          </cell>
        </row>
        <row r="170">
          <cell r="G170">
            <v>91.921898928024518</v>
          </cell>
          <cell r="H170">
            <v>91.921898928024518</v>
          </cell>
          <cell r="I170">
            <v>91.921898928024518</v>
          </cell>
          <cell r="J170">
            <v>91.921898928024518</v>
          </cell>
          <cell r="K170">
            <v>91.921898928024518</v>
          </cell>
          <cell r="L170">
            <v>91.921898928024518</v>
          </cell>
          <cell r="M170">
            <v>91.921898928024518</v>
          </cell>
          <cell r="N170">
            <v>91.921898928024518</v>
          </cell>
          <cell r="O170">
            <v>91.921898928024518</v>
          </cell>
          <cell r="P170">
            <v>91.921898928024518</v>
          </cell>
          <cell r="Q170">
            <v>91.921898928024518</v>
          </cell>
          <cell r="R170">
            <v>91.921898928024518</v>
          </cell>
          <cell r="S170">
            <v>110.30627871362942</v>
          </cell>
          <cell r="T170">
            <v>110.30627871362942</v>
          </cell>
          <cell r="U170">
            <v>110.30627871362942</v>
          </cell>
          <cell r="V170">
            <v>110.30627871362942</v>
          </cell>
          <cell r="W170">
            <v>110.30627871362942</v>
          </cell>
          <cell r="X170">
            <v>110.30627871362942</v>
          </cell>
          <cell r="Y170">
            <v>110.30627871362942</v>
          </cell>
          <cell r="Z170">
            <v>110.30627871362942</v>
          </cell>
          <cell r="AA170">
            <v>110.30627871362942</v>
          </cell>
          <cell r="AB170">
            <v>110.30627871362942</v>
          </cell>
          <cell r="AC170">
            <v>110.30627871362942</v>
          </cell>
          <cell r="AD170">
            <v>110.30627871362942</v>
          </cell>
          <cell r="AE170">
            <v>91.921898928024518</v>
          </cell>
          <cell r="AF170">
            <v>91.921898928024518</v>
          </cell>
          <cell r="AG170">
            <v>91.921898928024518</v>
          </cell>
          <cell r="AH170">
            <v>91.921898928024518</v>
          </cell>
          <cell r="AI170">
            <v>91.921898928024518</v>
          </cell>
          <cell r="AJ170">
            <v>91.921898928024518</v>
          </cell>
          <cell r="AK170">
            <v>91.921898928024518</v>
          </cell>
          <cell r="AL170">
            <v>91.921898928024518</v>
          </cell>
          <cell r="AM170">
            <v>91.921898928024518</v>
          </cell>
          <cell r="AN170">
            <v>91.921898928024518</v>
          </cell>
          <cell r="AO170">
            <v>91.921898928024518</v>
          </cell>
          <cell r="AP170">
            <v>91.921898928024518</v>
          </cell>
          <cell r="AQ170">
            <v>110.30627871362942</v>
          </cell>
          <cell r="AR170">
            <v>110.30627871362942</v>
          </cell>
          <cell r="AS170">
            <v>110.30627871362942</v>
          </cell>
          <cell r="AT170">
            <v>110.30627871362942</v>
          </cell>
          <cell r="AU170">
            <v>110.30627871362942</v>
          </cell>
          <cell r="AV170">
            <v>110.30627871362942</v>
          </cell>
          <cell r="AW170">
            <v>110.30627871362942</v>
          </cell>
          <cell r="AX170">
            <v>110.30627871362942</v>
          </cell>
          <cell r="AY170">
            <v>110.30627871362942</v>
          </cell>
          <cell r="AZ170">
            <v>110.30627871362942</v>
          </cell>
          <cell r="BA170">
            <v>110.30627871362942</v>
          </cell>
          <cell r="BB170">
            <v>110.30627871362942</v>
          </cell>
          <cell r="BC170">
            <v>110.30627871362942</v>
          </cell>
          <cell r="BD170">
            <v>110.30627871362942</v>
          </cell>
          <cell r="BE170">
            <v>110.30627871362942</v>
          </cell>
          <cell r="BF170">
            <v>110.30627871362942</v>
          </cell>
          <cell r="BG170">
            <v>110.30627871362942</v>
          </cell>
          <cell r="BH170">
            <v>110.30627871362942</v>
          </cell>
          <cell r="BI170">
            <v>110.30627871362942</v>
          </cell>
          <cell r="BJ170">
            <v>110.30627871362942</v>
          </cell>
          <cell r="BK170">
            <v>110.30627871362942</v>
          </cell>
          <cell r="BL170">
            <v>110.30627871362942</v>
          </cell>
          <cell r="BM170">
            <v>110.30627871362942</v>
          </cell>
          <cell r="BN170">
            <v>110.30627871362942</v>
          </cell>
          <cell r="BO170">
            <v>91.921898928024518</v>
          </cell>
          <cell r="BP170">
            <v>91.921898928024518</v>
          </cell>
          <cell r="BQ170">
            <v>91.921898928024518</v>
          </cell>
          <cell r="BR170">
            <v>91.921898928024518</v>
          </cell>
          <cell r="BS170">
            <v>91.921898928024518</v>
          </cell>
          <cell r="BT170">
            <v>91.921898928024518</v>
          </cell>
          <cell r="BU170">
            <v>91.921898928024518</v>
          </cell>
          <cell r="BV170">
            <v>91.921898928024518</v>
          </cell>
          <cell r="BW170">
            <v>91.921898928024518</v>
          </cell>
          <cell r="BX170">
            <v>91.921898928024518</v>
          </cell>
          <cell r="BY170">
            <v>91.921898928024518</v>
          </cell>
          <cell r="BZ170">
            <v>91.921898928024518</v>
          </cell>
          <cell r="CA170">
            <v>91.921898928024518</v>
          </cell>
          <cell r="CB170">
            <v>91.921898928024518</v>
          </cell>
          <cell r="CC170">
            <v>91.921898928024518</v>
          </cell>
          <cell r="CD170">
            <v>91.921898928024518</v>
          </cell>
          <cell r="CE170">
            <v>91.921898928024518</v>
          </cell>
          <cell r="CF170">
            <v>91.921898928024518</v>
          </cell>
          <cell r="CG170">
            <v>91.921898928024518</v>
          </cell>
          <cell r="CH170">
            <v>91.921898928024518</v>
          </cell>
          <cell r="CI170">
            <v>91.921898928024518</v>
          </cell>
          <cell r="CJ170">
            <v>91.921898928024518</v>
          </cell>
          <cell r="CK170">
            <v>91.921898928024518</v>
          </cell>
          <cell r="CL170">
            <v>91.921898928024518</v>
          </cell>
          <cell r="CM170">
            <v>110.30627871362942</v>
          </cell>
          <cell r="CN170">
            <v>110.30627871362942</v>
          </cell>
          <cell r="CO170">
            <v>110.30627871362942</v>
          </cell>
          <cell r="CP170">
            <v>110.30627871362942</v>
          </cell>
          <cell r="CQ170">
            <v>110.30627871362942</v>
          </cell>
          <cell r="CR170">
            <v>110.30627871362942</v>
          </cell>
          <cell r="CS170">
            <v>110.30627871362942</v>
          </cell>
          <cell r="CT170">
            <v>110.30627871362942</v>
          </cell>
          <cell r="CU170">
            <v>110.30627871362942</v>
          </cell>
          <cell r="CV170">
            <v>110.30627871362942</v>
          </cell>
          <cell r="CW170">
            <v>110.30627871362942</v>
          </cell>
          <cell r="CX170">
            <v>110.30627871362942</v>
          </cell>
          <cell r="CY170">
            <v>110.30627871362942</v>
          </cell>
          <cell r="CZ170">
            <v>110.30627871362942</v>
          </cell>
          <cell r="DA170">
            <v>110.30627871362942</v>
          </cell>
          <cell r="DB170">
            <v>110.30627871362942</v>
          </cell>
          <cell r="DC170">
            <v>110.30627871362942</v>
          </cell>
          <cell r="DD170">
            <v>110.30627871362942</v>
          </cell>
          <cell r="DE170">
            <v>110.30627871362942</v>
          </cell>
          <cell r="DF170">
            <v>110.30627871362942</v>
          </cell>
          <cell r="DG170">
            <v>110.30627871362942</v>
          </cell>
          <cell r="DH170">
            <v>110.30627871362942</v>
          </cell>
          <cell r="DI170">
            <v>110.30627871362942</v>
          </cell>
          <cell r="DJ170">
            <v>110.30627871362942</v>
          </cell>
          <cell r="DK170">
            <v>110.30627871362942</v>
          </cell>
          <cell r="DL170">
            <v>110.30627871362942</v>
          </cell>
          <cell r="DM170">
            <v>110.30627871362942</v>
          </cell>
          <cell r="DN170">
            <v>110.30627871362942</v>
          </cell>
          <cell r="DO170">
            <v>110.30627871362942</v>
          </cell>
          <cell r="DP170">
            <v>110.30627871362942</v>
          </cell>
          <cell r="DQ170">
            <v>110.30627871362942</v>
          </cell>
          <cell r="DR170">
            <v>110.30627871362942</v>
          </cell>
          <cell r="DS170">
            <v>110.30627871362942</v>
          </cell>
          <cell r="DT170">
            <v>110.30627871362942</v>
          </cell>
          <cell r="DU170">
            <v>110.30627871362942</v>
          </cell>
          <cell r="DV170">
            <v>110.30627871362942</v>
          </cell>
          <cell r="DW170">
            <v>110.30627871362942</v>
          </cell>
          <cell r="DX170">
            <v>110.30627871362942</v>
          </cell>
          <cell r="DY170">
            <v>110.30627871362942</v>
          </cell>
          <cell r="DZ170">
            <v>110.30627871362942</v>
          </cell>
          <cell r="EA170">
            <v>110.30627871362942</v>
          </cell>
          <cell r="EB170">
            <v>110.30627871362942</v>
          </cell>
          <cell r="EC170">
            <v>110.30627871362942</v>
          </cell>
          <cell r="ED170">
            <v>110.30627871362942</v>
          </cell>
          <cell r="EE170">
            <v>110.30627871362942</v>
          </cell>
          <cell r="EF170">
            <v>110.30627871362942</v>
          </cell>
          <cell r="EG170">
            <v>110.30627871362942</v>
          </cell>
          <cell r="EH170">
            <v>110.30627871362942</v>
          </cell>
          <cell r="EI170">
            <v>110.30627871362942</v>
          </cell>
          <cell r="EJ170">
            <v>110.30627871362942</v>
          </cell>
          <cell r="EK170">
            <v>110.30627871362942</v>
          </cell>
          <cell r="EL170">
            <v>110.30627871362942</v>
          </cell>
          <cell r="EM170">
            <v>110.30627871362942</v>
          </cell>
          <cell r="EN170">
            <v>110.30627871362942</v>
          </cell>
          <cell r="EO170">
            <v>110.30627871362942</v>
          </cell>
          <cell r="EP170">
            <v>110.30627871362942</v>
          </cell>
          <cell r="EQ170">
            <v>110.30627871362942</v>
          </cell>
          <cell r="ER170">
            <v>110.30627871362942</v>
          </cell>
          <cell r="ES170">
            <v>110.30627871362942</v>
          </cell>
          <cell r="ET170">
            <v>110.30627871362942</v>
          </cell>
          <cell r="EU170">
            <v>91.921898928024518</v>
          </cell>
          <cell r="EV170">
            <v>91.921898928024518</v>
          </cell>
          <cell r="EW170">
            <v>91.921898928024518</v>
          </cell>
          <cell r="EX170">
            <v>91.921898928024518</v>
          </cell>
          <cell r="EY170">
            <v>91.921898928024518</v>
          </cell>
          <cell r="EZ170">
            <v>91.921898928024518</v>
          </cell>
          <cell r="FA170">
            <v>91.921898928024518</v>
          </cell>
          <cell r="FB170">
            <v>91.921898928024518</v>
          </cell>
          <cell r="FC170">
            <v>91.921898928024518</v>
          </cell>
          <cell r="FD170">
            <v>91.921898928024518</v>
          </cell>
          <cell r="FE170">
            <v>91.921898928024518</v>
          </cell>
          <cell r="FF170">
            <v>91.921898928024518</v>
          </cell>
          <cell r="FG170">
            <v>91.921898928024518</v>
          </cell>
          <cell r="FH170">
            <v>91.921898928024518</v>
          </cell>
          <cell r="FI170">
            <v>91.921898928024518</v>
          </cell>
          <cell r="FJ170">
            <v>91.921898928024518</v>
          </cell>
          <cell r="FK170">
            <v>91.921898928024518</v>
          </cell>
          <cell r="FL170">
            <v>91.921898928024518</v>
          </cell>
          <cell r="FM170">
            <v>91.921898928024518</v>
          </cell>
          <cell r="FN170">
            <v>91.921898928024518</v>
          </cell>
          <cell r="FO170">
            <v>91.921898928024518</v>
          </cell>
          <cell r="FP170">
            <v>91.921898928024518</v>
          </cell>
          <cell r="FQ170">
            <v>91.921898928024518</v>
          </cell>
          <cell r="FR170">
            <v>91.921898928024518</v>
          </cell>
          <cell r="FS170">
            <v>110.30627871362942</v>
          </cell>
          <cell r="FT170">
            <v>110.30627871362942</v>
          </cell>
          <cell r="FU170">
            <v>110.30627871362942</v>
          </cell>
          <cell r="FV170">
            <v>110.30627871362942</v>
          </cell>
          <cell r="FW170">
            <v>110.30627871362942</v>
          </cell>
          <cell r="FX170">
            <v>110.30627871362942</v>
          </cell>
          <cell r="FY170">
            <v>110.30627871362942</v>
          </cell>
          <cell r="FZ170">
            <v>110.30627871362942</v>
          </cell>
          <cell r="GA170">
            <v>110.30627871362942</v>
          </cell>
          <cell r="GB170">
            <v>110.30627871362942</v>
          </cell>
          <cell r="GC170">
            <v>110.30627871362942</v>
          </cell>
          <cell r="GD170">
            <v>110.30627871362942</v>
          </cell>
          <cell r="GE170">
            <v>110.30627871362942</v>
          </cell>
          <cell r="GF170">
            <v>110.30627871362942</v>
          </cell>
          <cell r="GG170">
            <v>110.30627871362942</v>
          </cell>
          <cell r="GH170">
            <v>110.30627871362942</v>
          </cell>
          <cell r="GI170">
            <v>110.30627871362942</v>
          </cell>
          <cell r="GJ170">
            <v>110.30627871362942</v>
          </cell>
          <cell r="GK170">
            <v>110.30627871362942</v>
          </cell>
          <cell r="GL170">
            <v>110.30627871362942</v>
          </cell>
          <cell r="GM170">
            <v>110.30627871362942</v>
          </cell>
          <cell r="GN170">
            <v>110.30627871362942</v>
          </cell>
          <cell r="GO170">
            <v>110.30627871362942</v>
          </cell>
          <cell r="GP170">
            <v>110.30627871362942</v>
          </cell>
          <cell r="GQ170">
            <v>110.30627871362942</v>
          </cell>
          <cell r="GR170">
            <v>110.30627871362942</v>
          </cell>
          <cell r="GS170">
            <v>110.30627871362942</v>
          </cell>
          <cell r="GT170">
            <v>110.30627871362942</v>
          </cell>
          <cell r="GU170">
            <v>110.30627871362942</v>
          </cell>
          <cell r="GV170">
            <v>110.30627871362942</v>
          </cell>
          <cell r="GW170">
            <v>110.30627871362942</v>
          </cell>
          <cell r="GX170">
            <v>110.30627871362942</v>
          </cell>
          <cell r="GY170">
            <v>110.30627871362942</v>
          </cell>
          <cell r="GZ170">
            <v>110.30627871362942</v>
          </cell>
          <cell r="HA170">
            <v>110.30627871362942</v>
          </cell>
          <cell r="HB170">
            <v>110.30627871362942</v>
          </cell>
          <cell r="HC170">
            <v>91.921898928024518</v>
          </cell>
          <cell r="HD170">
            <v>91.921898928024518</v>
          </cell>
          <cell r="HE170">
            <v>91.921898928024518</v>
          </cell>
          <cell r="HF170">
            <v>91.921898928024518</v>
          </cell>
          <cell r="HG170">
            <v>91.921898928024518</v>
          </cell>
          <cell r="HH170">
            <v>91.921898928024518</v>
          </cell>
          <cell r="HI170">
            <v>91.921898928024518</v>
          </cell>
          <cell r="HJ170">
            <v>91.921898928024518</v>
          </cell>
          <cell r="HK170">
            <v>91.921898928024518</v>
          </cell>
          <cell r="HL170">
            <v>91.921898928024518</v>
          </cell>
          <cell r="HM170">
            <v>91.921898928024518</v>
          </cell>
          <cell r="HN170">
            <v>91.921898928024518</v>
          </cell>
          <cell r="HO170">
            <v>91.921898928024518</v>
          </cell>
          <cell r="HP170">
            <v>91.921898928024518</v>
          </cell>
          <cell r="HQ170">
            <v>91.921898928024518</v>
          </cell>
          <cell r="HR170">
            <v>91.921898928024518</v>
          </cell>
          <cell r="HS170">
            <v>91.921898928024518</v>
          </cell>
          <cell r="HT170">
            <v>91.921898928024518</v>
          </cell>
          <cell r="HU170">
            <v>91.921898928024518</v>
          </cell>
          <cell r="HV170">
            <v>91.921898928024518</v>
          </cell>
          <cell r="HW170">
            <v>91.921898928024518</v>
          </cell>
          <cell r="HX170">
            <v>91.921898928024518</v>
          </cell>
          <cell r="HY170">
            <v>91.921898928024518</v>
          </cell>
          <cell r="HZ170">
            <v>91.921898928024518</v>
          </cell>
          <cell r="IA170">
            <v>110.30627871362942</v>
          </cell>
          <cell r="IB170">
            <v>110.30627871362942</v>
          </cell>
          <cell r="IC170">
            <v>110.30627871362942</v>
          </cell>
          <cell r="ID170">
            <v>110.30627871362942</v>
          </cell>
          <cell r="IE170">
            <v>110.30627871362942</v>
          </cell>
          <cell r="IF170">
            <v>110.30627871362942</v>
          </cell>
          <cell r="IG170">
            <v>110.30627871362942</v>
          </cell>
          <cell r="IH170">
            <v>110.30627871362942</v>
          </cell>
          <cell r="II170">
            <v>110.30627871362942</v>
          </cell>
          <cell r="IJ170">
            <v>110.30627871362942</v>
          </cell>
          <cell r="IK170">
            <v>110.30627871362942</v>
          </cell>
          <cell r="IL170">
            <v>110.30627871362942</v>
          </cell>
          <cell r="IM170">
            <v>110.30627871362942</v>
          </cell>
          <cell r="IN170">
            <v>110.30627871362942</v>
          </cell>
          <cell r="IO170">
            <v>110.30627871362942</v>
          </cell>
          <cell r="IP170">
            <v>110.30627871362942</v>
          </cell>
          <cell r="IQ170">
            <v>110.30627871362942</v>
          </cell>
          <cell r="IR170">
            <v>110.30627871362942</v>
          </cell>
          <cell r="IS170">
            <v>110.30627871362942</v>
          </cell>
          <cell r="IT170">
            <v>110.30627871362942</v>
          </cell>
          <cell r="IU170">
            <v>110.30627871362942</v>
          </cell>
          <cell r="IV170">
            <v>110.30627871362942</v>
          </cell>
          <cell r="IW170">
            <v>110.30627871362942</v>
          </cell>
          <cell r="IX170">
            <v>110.30627871362942</v>
          </cell>
          <cell r="IY170">
            <v>110.30627871362942</v>
          </cell>
          <cell r="IZ170">
            <v>110.30627871362942</v>
          </cell>
          <cell r="JA170">
            <v>110.30627871362942</v>
          </cell>
          <cell r="JB170">
            <v>110.30627871362942</v>
          </cell>
          <cell r="JC170">
            <v>110.30627871362942</v>
          </cell>
          <cell r="JD170">
            <v>110.30627871362942</v>
          </cell>
          <cell r="JE170">
            <v>110.30627871362942</v>
          </cell>
          <cell r="JF170">
            <v>110.30627871362942</v>
          </cell>
          <cell r="JG170">
            <v>110.30627871362942</v>
          </cell>
          <cell r="JH170">
            <v>110.30627871362942</v>
          </cell>
          <cell r="JI170">
            <v>110.30627871362942</v>
          </cell>
          <cell r="JJ170">
            <v>110.30627871362942</v>
          </cell>
          <cell r="JK170">
            <v>110.30627871362942</v>
          </cell>
          <cell r="JL170">
            <v>110.30627871362942</v>
          </cell>
          <cell r="JM170">
            <v>110.30627871362942</v>
          </cell>
          <cell r="JN170">
            <v>110.30627871362942</v>
          </cell>
          <cell r="JO170">
            <v>110.30627871362942</v>
          </cell>
          <cell r="JP170">
            <v>110.30627871362942</v>
          </cell>
          <cell r="JQ170">
            <v>110.30627871362942</v>
          </cell>
          <cell r="JR170">
            <v>110.30627871362942</v>
          </cell>
          <cell r="JS170">
            <v>110.30627871362942</v>
          </cell>
          <cell r="JT170">
            <v>110.30627871362942</v>
          </cell>
          <cell r="JU170">
            <v>110.30627871362942</v>
          </cell>
          <cell r="JV170">
            <v>110.30627871362942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</row>
        <row r="177">
          <cell r="G177">
            <v>6.5543644716692189</v>
          </cell>
          <cell r="H177">
            <v>6.5543644716692189</v>
          </cell>
          <cell r="I177">
            <v>6.5543644716692189</v>
          </cell>
          <cell r="J177">
            <v>6.5543644716692189</v>
          </cell>
          <cell r="K177">
            <v>6.5543644716692189</v>
          </cell>
          <cell r="L177">
            <v>6.5543644716692189</v>
          </cell>
          <cell r="M177">
            <v>6.5543644716692189</v>
          </cell>
          <cell r="N177">
            <v>6.5543644716692189</v>
          </cell>
          <cell r="O177">
            <v>6.5543644716692189</v>
          </cell>
          <cell r="P177">
            <v>6.5543644716692189</v>
          </cell>
          <cell r="Q177">
            <v>6.5543644716692189</v>
          </cell>
          <cell r="R177">
            <v>6.5543644716692189</v>
          </cell>
          <cell r="S177">
            <v>7.8652373660030621</v>
          </cell>
          <cell r="T177">
            <v>7.8652373660030621</v>
          </cell>
          <cell r="U177">
            <v>7.8652373660030621</v>
          </cell>
          <cell r="V177">
            <v>7.8652373660030621</v>
          </cell>
          <cell r="W177">
            <v>7.8652373660030621</v>
          </cell>
          <cell r="X177">
            <v>7.8652373660030621</v>
          </cell>
          <cell r="Y177">
            <v>7.8652373660030621</v>
          </cell>
          <cell r="Z177">
            <v>7.8652373660030621</v>
          </cell>
          <cell r="AA177">
            <v>7.8652373660030621</v>
          </cell>
          <cell r="AB177">
            <v>7.8652373660030621</v>
          </cell>
          <cell r="AC177">
            <v>7.8652373660030621</v>
          </cell>
          <cell r="AD177">
            <v>7.8652373660030621</v>
          </cell>
          <cell r="AE177">
            <v>6.5543644716692189</v>
          </cell>
          <cell r="AF177">
            <v>6.5543644716692189</v>
          </cell>
          <cell r="AG177">
            <v>6.5543644716692189</v>
          </cell>
          <cell r="AH177">
            <v>6.5543644716692189</v>
          </cell>
          <cell r="AI177">
            <v>6.5543644716692189</v>
          </cell>
          <cell r="AJ177">
            <v>6.5543644716692189</v>
          </cell>
          <cell r="AK177">
            <v>6.5543644716692189</v>
          </cell>
          <cell r="AL177">
            <v>6.5543644716692189</v>
          </cell>
          <cell r="AM177">
            <v>6.5543644716692189</v>
          </cell>
          <cell r="AN177">
            <v>6.5543644716692189</v>
          </cell>
          <cell r="AO177">
            <v>6.5543644716692189</v>
          </cell>
          <cell r="AP177">
            <v>6.5543644716692189</v>
          </cell>
          <cell r="AQ177">
            <v>7.8652373660030621</v>
          </cell>
          <cell r="AR177">
            <v>7.8652373660030621</v>
          </cell>
          <cell r="AS177">
            <v>7.8652373660030621</v>
          </cell>
          <cell r="AT177">
            <v>7.8652373660030621</v>
          </cell>
          <cell r="AU177">
            <v>7.8652373660030621</v>
          </cell>
          <cell r="AV177">
            <v>7.8652373660030621</v>
          </cell>
          <cell r="AW177">
            <v>7.8652373660030621</v>
          </cell>
          <cell r="AX177">
            <v>7.8652373660030621</v>
          </cell>
          <cell r="AY177">
            <v>7.8652373660030621</v>
          </cell>
          <cell r="AZ177">
            <v>7.8652373660030621</v>
          </cell>
          <cell r="BA177">
            <v>7.8652373660030621</v>
          </cell>
          <cell r="BB177">
            <v>7.8652373660030621</v>
          </cell>
          <cell r="BC177">
            <v>7.8652373660030621</v>
          </cell>
          <cell r="BD177">
            <v>7.8652373660030621</v>
          </cell>
          <cell r="BE177">
            <v>7.8652373660030621</v>
          </cell>
          <cell r="BF177">
            <v>7.8652373660030621</v>
          </cell>
          <cell r="BG177">
            <v>7.8652373660030621</v>
          </cell>
          <cell r="BH177">
            <v>7.8652373660030621</v>
          </cell>
          <cell r="BI177">
            <v>7.8652373660030621</v>
          </cell>
          <cell r="BJ177">
            <v>7.8652373660030621</v>
          </cell>
          <cell r="BK177">
            <v>7.8652373660030621</v>
          </cell>
          <cell r="BL177">
            <v>7.8652373660030621</v>
          </cell>
          <cell r="BM177">
            <v>7.8652373660030621</v>
          </cell>
          <cell r="BN177">
            <v>7.8652373660030621</v>
          </cell>
          <cell r="BO177">
            <v>6.5543644716692189</v>
          </cell>
          <cell r="BP177">
            <v>6.5543644716692189</v>
          </cell>
          <cell r="BQ177">
            <v>6.5543644716692189</v>
          </cell>
          <cell r="BR177">
            <v>6.5543644716692189</v>
          </cell>
          <cell r="BS177">
            <v>6.5543644716692189</v>
          </cell>
          <cell r="BT177">
            <v>6.5543644716692189</v>
          </cell>
          <cell r="BU177">
            <v>6.5543644716692189</v>
          </cell>
          <cell r="BV177">
            <v>6.5543644716692189</v>
          </cell>
          <cell r="BW177">
            <v>6.5543644716692189</v>
          </cell>
          <cell r="BX177">
            <v>6.5543644716692189</v>
          </cell>
          <cell r="BY177">
            <v>6.5543644716692189</v>
          </cell>
          <cell r="BZ177">
            <v>6.5543644716692189</v>
          </cell>
          <cell r="CA177">
            <v>6.5543644716692189</v>
          </cell>
          <cell r="CB177">
            <v>6.5543644716692189</v>
          </cell>
          <cell r="CC177">
            <v>6.5543644716692189</v>
          </cell>
          <cell r="CD177">
            <v>6.5543644716692189</v>
          </cell>
          <cell r="CE177">
            <v>6.5543644716692189</v>
          </cell>
          <cell r="CF177">
            <v>6.5543644716692189</v>
          </cell>
          <cell r="CG177">
            <v>6.5543644716692189</v>
          </cell>
          <cell r="CH177">
            <v>6.5543644716692189</v>
          </cell>
          <cell r="CI177">
            <v>6.5543644716692189</v>
          </cell>
          <cell r="CJ177">
            <v>6.5543644716692189</v>
          </cell>
          <cell r="CK177">
            <v>6.5543644716692189</v>
          </cell>
          <cell r="CL177">
            <v>6.5543644716692189</v>
          </cell>
          <cell r="CM177">
            <v>7.8652373660030621</v>
          </cell>
          <cell r="CN177">
            <v>7.8652373660030621</v>
          </cell>
          <cell r="CO177">
            <v>7.8652373660030621</v>
          </cell>
          <cell r="CP177">
            <v>7.8652373660030621</v>
          </cell>
          <cell r="CQ177">
            <v>7.8652373660030621</v>
          </cell>
          <cell r="CR177">
            <v>7.8652373660030621</v>
          </cell>
          <cell r="CS177">
            <v>7.8652373660030621</v>
          </cell>
          <cell r="CT177">
            <v>7.8652373660030621</v>
          </cell>
          <cell r="CU177">
            <v>7.8652373660030621</v>
          </cell>
          <cell r="CV177">
            <v>7.8652373660030621</v>
          </cell>
          <cell r="CW177">
            <v>7.8652373660030621</v>
          </cell>
          <cell r="CX177">
            <v>7.8652373660030621</v>
          </cell>
          <cell r="CY177">
            <v>7.8652373660030621</v>
          </cell>
          <cell r="CZ177">
            <v>7.8652373660030621</v>
          </cell>
          <cell r="DA177">
            <v>7.8652373660030621</v>
          </cell>
          <cell r="DB177">
            <v>7.8652373660030621</v>
          </cell>
          <cell r="DC177">
            <v>7.8652373660030621</v>
          </cell>
          <cell r="DD177">
            <v>7.8652373660030621</v>
          </cell>
          <cell r="DE177">
            <v>7.8652373660030621</v>
          </cell>
          <cell r="DF177">
            <v>7.8652373660030621</v>
          </cell>
          <cell r="DG177">
            <v>7.8652373660030621</v>
          </cell>
          <cell r="DH177">
            <v>7.8652373660030621</v>
          </cell>
          <cell r="DI177">
            <v>7.8652373660030621</v>
          </cell>
          <cell r="DJ177">
            <v>7.8652373660030621</v>
          </cell>
          <cell r="DK177">
            <v>7.8652373660030621</v>
          </cell>
          <cell r="DL177">
            <v>7.8652373660030621</v>
          </cell>
          <cell r="DM177">
            <v>7.8652373660030621</v>
          </cell>
          <cell r="DN177">
            <v>7.8652373660030621</v>
          </cell>
          <cell r="DO177">
            <v>7.8652373660030621</v>
          </cell>
          <cell r="DP177">
            <v>7.8652373660030621</v>
          </cell>
          <cell r="DQ177">
            <v>7.8652373660030621</v>
          </cell>
          <cell r="DR177">
            <v>7.8652373660030621</v>
          </cell>
          <cell r="DS177">
            <v>7.8652373660030621</v>
          </cell>
          <cell r="DT177">
            <v>7.8652373660030621</v>
          </cell>
          <cell r="DU177">
            <v>7.8652373660030621</v>
          </cell>
          <cell r="DV177">
            <v>7.8652373660030621</v>
          </cell>
          <cell r="DW177">
            <v>7.8652373660030621</v>
          </cell>
          <cell r="DX177">
            <v>7.8652373660030621</v>
          </cell>
          <cell r="DY177">
            <v>7.8652373660030621</v>
          </cell>
          <cell r="DZ177">
            <v>7.8652373660030621</v>
          </cell>
          <cell r="EA177">
            <v>7.8652373660030621</v>
          </cell>
          <cell r="EB177">
            <v>7.8652373660030621</v>
          </cell>
          <cell r="EC177">
            <v>7.8652373660030621</v>
          </cell>
          <cell r="ED177">
            <v>7.8652373660030621</v>
          </cell>
          <cell r="EE177">
            <v>7.8652373660030621</v>
          </cell>
          <cell r="EF177">
            <v>7.8652373660030621</v>
          </cell>
          <cell r="EG177">
            <v>7.8652373660030621</v>
          </cell>
          <cell r="EH177">
            <v>7.8652373660030621</v>
          </cell>
          <cell r="EI177">
            <v>7.8652373660030621</v>
          </cell>
          <cell r="EJ177">
            <v>7.8652373660030621</v>
          </cell>
          <cell r="EK177">
            <v>7.8652373660030621</v>
          </cell>
          <cell r="EL177">
            <v>7.8652373660030621</v>
          </cell>
          <cell r="EM177">
            <v>7.8652373660030621</v>
          </cell>
          <cell r="EN177">
            <v>7.8652373660030621</v>
          </cell>
          <cell r="EO177">
            <v>7.8652373660030621</v>
          </cell>
          <cell r="EP177">
            <v>7.8652373660030621</v>
          </cell>
          <cell r="EQ177">
            <v>7.8652373660030621</v>
          </cell>
          <cell r="ER177">
            <v>7.8652373660030621</v>
          </cell>
          <cell r="ES177">
            <v>7.8652373660030621</v>
          </cell>
          <cell r="ET177">
            <v>7.8652373660030621</v>
          </cell>
          <cell r="EU177">
            <v>6.5543644716692189</v>
          </cell>
          <cell r="EV177">
            <v>6.5543644716692189</v>
          </cell>
          <cell r="EW177">
            <v>6.5543644716692189</v>
          </cell>
          <cell r="EX177">
            <v>6.5543644716692189</v>
          </cell>
          <cell r="EY177">
            <v>6.5543644716692189</v>
          </cell>
          <cell r="EZ177">
            <v>6.5543644716692189</v>
          </cell>
          <cell r="FA177">
            <v>6.5543644716692189</v>
          </cell>
          <cell r="FB177">
            <v>6.5543644716692189</v>
          </cell>
          <cell r="FC177">
            <v>6.5543644716692189</v>
          </cell>
          <cell r="FD177">
            <v>6.5543644716692189</v>
          </cell>
          <cell r="FE177">
            <v>6.5543644716692189</v>
          </cell>
          <cell r="FF177">
            <v>6.5543644716692189</v>
          </cell>
          <cell r="FG177">
            <v>6.5543644716692189</v>
          </cell>
          <cell r="FH177">
            <v>6.5543644716692189</v>
          </cell>
          <cell r="FI177">
            <v>6.5543644716692189</v>
          </cell>
          <cell r="FJ177">
            <v>6.5543644716692189</v>
          </cell>
          <cell r="FK177">
            <v>6.5543644716692189</v>
          </cell>
          <cell r="FL177">
            <v>6.5543644716692189</v>
          </cell>
          <cell r="FM177">
            <v>6.5543644716692189</v>
          </cell>
          <cell r="FN177">
            <v>6.5543644716692189</v>
          </cell>
          <cell r="FO177">
            <v>6.5543644716692189</v>
          </cell>
          <cell r="FP177">
            <v>6.5543644716692189</v>
          </cell>
          <cell r="FQ177">
            <v>6.5543644716692189</v>
          </cell>
          <cell r="FR177">
            <v>6.5543644716692189</v>
          </cell>
          <cell r="FS177">
            <v>7.8652373660030621</v>
          </cell>
          <cell r="FT177">
            <v>7.8652373660030621</v>
          </cell>
          <cell r="FU177">
            <v>7.8652373660030621</v>
          </cell>
          <cell r="FV177">
            <v>7.8652373660030621</v>
          </cell>
          <cell r="FW177">
            <v>7.8652373660030621</v>
          </cell>
          <cell r="FX177">
            <v>7.8652373660030621</v>
          </cell>
          <cell r="FY177">
            <v>7.8652373660030621</v>
          </cell>
          <cell r="FZ177">
            <v>7.8652373660030621</v>
          </cell>
          <cell r="GA177">
            <v>7.8652373660030621</v>
          </cell>
          <cell r="GB177">
            <v>7.8652373660030621</v>
          </cell>
          <cell r="GC177">
            <v>7.8652373660030621</v>
          </cell>
          <cell r="GD177">
            <v>7.8652373660030621</v>
          </cell>
          <cell r="GE177">
            <v>7.8652373660030621</v>
          </cell>
          <cell r="GF177">
            <v>7.8652373660030621</v>
          </cell>
          <cell r="GG177">
            <v>7.8652373660030621</v>
          </cell>
          <cell r="GH177">
            <v>7.8652373660030621</v>
          </cell>
          <cell r="GI177">
            <v>7.8652373660030621</v>
          </cell>
          <cell r="GJ177">
            <v>7.8652373660030621</v>
          </cell>
          <cell r="GK177">
            <v>7.8652373660030621</v>
          </cell>
          <cell r="GL177">
            <v>7.8652373660030621</v>
          </cell>
          <cell r="GM177">
            <v>7.8652373660030621</v>
          </cell>
          <cell r="GN177">
            <v>7.8652373660030621</v>
          </cell>
          <cell r="GO177">
            <v>7.8652373660030621</v>
          </cell>
          <cell r="GP177">
            <v>7.8652373660030621</v>
          </cell>
          <cell r="GQ177">
            <v>7.8652373660030621</v>
          </cell>
          <cell r="GR177">
            <v>7.8652373660030621</v>
          </cell>
          <cell r="GS177">
            <v>7.8652373660030621</v>
          </cell>
          <cell r="GT177">
            <v>7.8652373660030621</v>
          </cell>
          <cell r="GU177">
            <v>7.8652373660030621</v>
          </cell>
          <cell r="GV177">
            <v>7.8652373660030621</v>
          </cell>
          <cell r="GW177">
            <v>7.8652373660030621</v>
          </cell>
          <cell r="GX177">
            <v>7.8652373660030621</v>
          </cell>
          <cell r="GY177">
            <v>7.8652373660030621</v>
          </cell>
          <cell r="GZ177">
            <v>7.8652373660030621</v>
          </cell>
          <cell r="HA177">
            <v>7.8652373660030621</v>
          </cell>
          <cell r="HB177">
            <v>7.8652373660030621</v>
          </cell>
          <cell r="HC177">
            <v>6.5543644716692189</v>
          </cell>
          <cell r="HD177">
            <v>6.5543644716692189</v>
          </cell>
          <cell r="HE177">
            <v>6.5543644716692189</v>
          </cell>
          <cell r="HF177">
            <v>6.5543644716692189</v>
          </cell>
          <cell r="HG177">
            <v>6.5543644716692189</v>
          </cell>
          <cell r="HH177">
            <v>6.5543644716692189</v>
          </cell>
          <cell r="HI177">
            <v>6.5543644716692189</v>
          </cell>
          <cell r="HJ177">
            <v>6.5543644716692189</v>
          </cell>
          <cell r="HK177">
            <v>6.5543644716692189</v>
          </cell>
          <cell r="HL177">
            <v>6.5543644716692189</v>
          </cell>
          <cell r="HM177">
            <v>6.5543644716692189</v>
          </cell>
          <cell r="HN177">
            <v>6.5543644716692189</v>
          </cell>
          <cell r="HO177">
            <v>6.5543644716692189</v>
          </cell>
          <cell r="HP177">
            <v>6.5543644716692189</v>
          </cell>
          <cell r="HQ177">
            <v>6.5543644716692189</v>
          </cell>
          <cell r="HR177">
            <v>6.5543644716692189</v>
          </cell>
          <cell r="HS177">
            <v>6.5543644716692189</v>
          </cell>
          <cell r="HT177">
            <v>6.5543644716692189</v>
          </cell>
          <cell r="HU177">
            <v>6.5543644716692189</v>
          </cell>
          <cell r="HV177">
            <v>6.5543644716692189</v>
          </cell>
          <cell r="HW177">
            <v>6.5543644716692189</v>
          </cell>
          <cell r="HX177">
            <v>6.5543644716692189</v>
          </cell>
          <cell r="HY177">
            <v>6.5543644716692189</v>
          </cell>
          <cell r="HZ177">
            <v>6.5543644716692189</v>
          </cell>
          <cell r="IA177">
            <v>7.8652373660030621</v>
          </cell>
          <cell r="IB177">
            <v>7.8652373660030621</v>
          </cell>
          <cell r="IC177">
            <v>7.8652373660030621</v>
          </cell>
          <cell r="ID177">
            <v>7.8652373660030621</v>
          </cell>
          <cell r="IE177">
            <v>7.8652373660030621</v>
          </cell>
          <cell r="IF177">
            <v>7.8652373660030621</v>
          </cell>
          <cell r="IG177">
            <v>7.8652373660030621</v>
          </cell>
          <cell r="IH177">
            <v>7.8652373660030621</v>
          </cell>
          <cell r="II177">
            <v>7.8652373660030621</v>
          </cell>
          <cell r="IJ177">
            <v>7.8652373660030621</v>
          </cell>
          <cell r="IK177">
            <v>7.8652373660030621</v>
          </cell>
          <cell r="IL177">
            <v>7.8652373660030621</v>
          </cell>
          <cell r="IM177">
            <v>7.8652373660030621</v>
          </cell>
          <cell r="IN177">
            <v>7.8652373660030621</v>
          </cell>
          <cell r="IO177">
            <v>7.8652373660030621</v>
          </cell>
          <cell r="IP177">
            <v>7.8652373660030621</v>
          </cell>
          <cell r="IQ177">
            <v>7.8652373660030621</v>
          </cell>
          <cell r="IR177">
            <v>7.8652373660030621</v>
          </cell>
          <cell r="IS177">
            <v>7.8652373660030621</v>
          </cell>
          <cell r="IT177">
            <v>7.8652373660030621</v>
          </cell>
          <cell r="IU177">
            <v>7.8652373660030621</v>
          </cell>
          <cell r="IV177">
            <v>7.8652373660030621</v>
          </cell>
          <cell r="IW177">
            <v>7.8652373660030621</v>
          </cell>
          <cell r="IX177">
            <v>7.8652373660030621</v>
          </cell>
          <cell r="IY177">
            <v>7.8652373660030621</v>
          </cell>
          <cell r="IZ177">
            <v>7.8652373660030621</v>
          </cell>
          <cell r="JA177">
            <v>7.8652373660030621</v>
          </cell>
          <cell r="JB177">
            <v>7.8652373660030621</v>
          </cell>
          <cell r="JC177">
            <v>7.8652373660030621</v>
          </cell>
          <cell r="JD177">
            <v>7.8652373660030621</v>
          </cell>
          <cell r="JE177">
            <v>7.8652373660030621</v>
          </cell>
          <cell r="JF177">
            <v>7.8652373660030621</v>
          </cell>
          <cell r="JG177">
            <v>7.8652373660030621</v>
          </cell>
          <cell r="JH177">
            <v>7.8652373660030621</v>
          </cell>
          <cell r="JI177">
            <v>7.8652373660030621</v>
          </cell>
          <cell r="JJ177">
            <v>7.8652373660030621</v>
          </cell>
          <cell r="JK177">
            <v>7.8652373660030621</v>
          </cell>
          <cell r="JL177">
            <v>7.8652373660030621</v>
          </cell>
          <cell r="JM177">
            <v>7.8652373660030621</v>
          </cell>
          <cell r="JN177">
            <v>7.8652373660030621</v>
          </cell>
          <cell r="JO177">
            <v>7.8652373660030621</v>
          </cell>
          <cell r="JP177">
            <v>7.8652373660030621</v>
          </cell>
          <cell r="JQ177">
            <v>7.8652373660030621</v>
          </cell>
          <cell r="JR177">
            <v>7.8652373660030621</v>
          </cell>
          <cell r="JS177">
            <v>7.8652373660030621</v>
          </cell>
          <cell r="JT177">
            <v>7.8652373660030621</v>
          </cell>
          <cell r="JU177">
            <v>7.8652373660030621</v>
          </cell>
          <cell r="JV177">
            <v>7.8652373660030621</v>
          </cell>
        </row>
        <row r="178">
          <cell r="G178">
            <v>217.12450211375574</v>
          </cell>
          <cell r="H178">
            <v>217.12450211375574</v>
          </cell>
          <cell r="I178">
            <v>217.12450211375574</v>
          </cell>
          <cell r="J178">
            <v>217.12450211375574</v>
          </cell>
          <cell r="K178">
            <v>217.12450211375574</v>
          </cell>
          <cell r="L178">
            <v>217.12450211375574</v>
          </cell>
          <cell r="M178">
            <v>217.12450211375574</v>
          </cell>
          <cell r="N178">
            <v>217.12450211375574</v>
          </cell>
          <cell r="O178">
            <v>217.12450211375574</v>
          </cell>
          <cell r="P178">
            <v>217.12450211375574</v>
          </cell>
          <cell r="Q178">
            <v>217.12450211375574</v>
          </cell>
          <cell r="R178">
            <v>217.12450211375574</v>
          </cell>
          <cell r="S178">
            <v>260.54940253650688</v>
          </cell>
          <cell r="T178">
            <v>260.54940253650688</v>
          </cell>
          <cell r="U178">
            <v>260.54940253650688</v>
          </cell>
          <cell r="V178">
            <v>260.54940253650688</v>
          </cell>
          <cell r="W178">
            <v>260.54940253650688</v>
          </cell>
          <cell r="X178">
            <v>260.54940253650688</v>
          </cell>
          <cell r="Y178">
            <v>260.54940253650688</v>
          </cell>
          <cell r="Z178">
            <v>260.54940253650688</v>
          </cell>
          <cell r="AA178">
            <v>260.54940253650688</v>
          </cell>
          <cell r="AB178">
            <v>260.54940253650688</v>
          </cell>
          <cell r="AC178">
            <v>260.54940253650688</v>
          </cell>
          <cell r="AD178">
            <v>260.54940253650688</v>
          </cell>
          <cell r="AE178">
            <v>217.12450211375574</v>
          </cell>
          <cell r="AF178">
            <v>217.12450211375574</v>
          </cell>
          <cell r="AG178">
            <v>217.12450211375574</v>
          </cell>
          <cell r="AH178">
            <v>217.12450211375574</v>
          </cell>
          <cell r="AI178">
            <v>217.12450211375574</v>
          </cell>
          <cell r="AJ178">
            <v>217.12450211375574</v>
          </cell>
          <cell r="AK178">
            <v>217.12450211375574</v>
          </cell>
          <cell r="AL178">
            <v>217.12450211375574</v>
          </cell>
          <cell r="AM178">
            <v>217.12450211375574</v>
          </cell>
          <cell r="AN178">
            <v>217.12450211375574</v>
          </cell>
          <cell r="AO178">
            <v>217.12450211375574</v>
          </cell>
          <cell r="AP178">
            <v>217.12450211375574</v>
          </cell>
          <cell r="AQ178">
            <v>260.54940253650688</v>
          </cell>
          <cell r="AR178">
            <v>260.54940253650688</v>
          </cell>
          <cell r="AS178">
            <v>260.54940253650688</v>
          </cell>
          <cell r="AT178">
            <v>260.54940253650688</v>
          </cell>
          <cell r="AU178">
            <v>260.54940253650688</v>
          </cell>
          <cell r="AV178">
            <v>260.54940253650688</v>
          </cell>
          <cell r="AW178">
            <v>260.54940253650688</v>
          </cell>
          <cell r="AX178">
            <v>260.54940253650688</v>
          </cell>
          <cell r="AY178">
            <v>260.54940253650688</v>
          </cell>
          <cell r="AZ178">
            <v>260.54940253650688</v>
          </cell>
          <cell r="BA178">
            <v>260.54940253650688</v>
          </cell>
          <cell r="BB178">
            <v>260.54940253650688</v>
          </cell>
          <cell r="BC178">
            <v>260.54940253650688</v>
          </cell>
          <cell r="BD178">
            <v>260.54940253650688</v>
          </cell>
          <cell r="BE178">
            <v>260.54940253650688</v>
          </cell>
          <cell r="BF178">
            <v>260.54940253650688</v>
          </cell>
          <cell r="BG178">
            <v>260.54940253650688</v>
          </cell>
          <cell r="BH178">
            <v>260.54940253650688</v>
          </cell>
          <cell r="BI178">
            <v>260.54940253650688</v>
          </cell>
          <cell r="BJ178">
            <v>260.54940253650688</v>
          </cell>
          <cell r="BK178">
            <v>260.54940253650688</v>
          </cell>
          <cell r="BL178">
            <v>260.54940253650688</v>
          </cell>
          <cell r="BM178">
            <v>260.54940253650688</v>
          </cell>
          <cell r="BN178">
            <v>260.54940253650688</v>
          </cell>
          <cell r="BO178">
            <v>217.12450211375574</v>
          </cell>
          <cell r="BP178">
            <v>217.12450211375574</v>
          </cell>
          <cell r="BQ178">
            <v>217.12450211375574</v>
          </cell>
          <cell r="BR178">
            <v>217.12450211375574</v>
          </cell>
          <cell r="BS178">
            <v>217.12450211375574</v>
          </cell>
          <cell r="BT178">
            <v>217.12450211375574</v>
          </cell>
          <cell r="BU178">
            <v>217.12450211375574</v>
          </cell>
          <cell r="BV178">
            <v>217.12450211375574</v>
          </cell>
          <cell r="BW178">
            <v>217.12450211375574</v>
          </cell>
          <cell r="BX178">
            <v>217.12450211375574</v>
          </cell>
          <cell r="BY178">
            <v>217.12450211375574</v>
          </cell>
          <cell r="BZ178">
            <v>217.12450211375574</v>
          </cell>
          <cell r="CA178">
            <v>217.12450211375574</v>
          </cell>
          <cell r="CB178">
            <v>217.12450211375574</v>
          </cell>
          <cell r="CC178">
            <v>217.12450211375574</v>
          </cell>
          <cell r="CD178">
            <v>217.12450211375574</v>
          </cell>
          <cell r="CE178">
            <v>217.12450211375574</v>
          </cell>
          <cell r="CF178">
            <v>217.12450211375574</v>
          </cell>
          <cell r="CG178">
            <v>217.12450211375574</v>
          </cell>
          <cell r="CH178">
            <v>217.12450211375574</v>
          </cell>
          <cell r="CI178">
            <v>217.12450211375574</v>
          </cell>
          <cell r="CJ178">
            <v>217.12450211375574</v>
          </cell>
          <cell r="CK178">
            <v>217.12450211375574</v>
          </cell>
          <cell r="CL178">
            <v>217.12450211375574</v>
          </cell>
          <cell r="CM178">
            <v>260.54940253650688</v>
          </cell>
          <cell r="CN178">
            <v>260.54940253650688</v>
          </cell>
          <cell r="CO178">
            <v>260.54940253650688</v>
          </cell>
          <cell r="CP178">
            <v>260.54940253650688</v>
          </cell>
          <cell r="CQ178">
            <v>260.54940253650688</v>
          </cell>
          <cell r="CR178">
            <v>260.54940253650688</v>
          </cell>
          <cell r="CS178">
            <v>260.54940253650688</v>
          </cell>
          <cell r="CT178">
            <v>260.54940253650688</v>
          </cell>
          <cell r="CU178">
            <v>260.54940253650688</v>
          </cell>
          <cell r="CV178">
            <v>260.54940253650688</v>
          </cell>
          <cell r="CW178">
            <v>260.54940253650688</v>
          </cell>
          <cell r="CX178">
            <v>260.54940253650688</v>
          </cell>
          <cell r="CY178">
            <v>260.54940253650688</v>
          </cell>
          <cell r="CZ178">
            <v>260.54940253650688</v>
          </cell>
          <cell r="DA178">
            <v>260.54940253650688</v>
          </cell>
          <cell r="DB178">
            <v>260.54940253650688</v>
          </cell>
          <cell r="DC178">
            <v>260.54940253650688</v>
          </cell>
          <cell r="DD178">
            <v>260.54940253650688</v>
          </cell>
          <cell r="DE178">
            <v>260.54940253650688</v>
          </cell>
          <cell r="DF178">
            <v>260.54940253650688</v>
          </cell>
          <cell r="DG178">
            <v>260.54940253650688</v>
          </cell>
          <cell r="DH178">
            <v>260.54940253650688</v>
          </cell>
          <cell r="DI178">
            <v>260.54940253650688</v>
          </cell>
          <cell r="DJ178">
            <v>260.54940253650688</v>
          </cell>
          <cell r="DK178">
            <v>260.54940253650688</v>
          </cell>
          <cell r="DL178">
            <v>260.54940253650688</v>
          </cell>
          <cell r="DM178">
            <v>260.54940253650688</v>
          </cell>
          <cell r="DN178">
            <v>260.54940253650688</v>
          </cell>
          <cell r="DO178">
            <v>260.54940253650688</v>
          </cell>
          <cell r="DP178">
            <v>260.54940253650688</v>
          </cell>
          <cell r="DQ178">
            <v>260.54940253650688</v>
          </cell>
          <cell r="DR178">
            <v>260.54940253650688</v>
          </cell>
          <cell r="DS178">
            <v>260.54940253650688</v>
          </cell>
          <cell r="DT178">
            <v>260.54940253650688</v>
          </cell>
          <cell r="DU178">
            <v>260.54940253650688</v>
          </cell>
          <cell r="DV178">
            <v>260.54940253650688</v>
          </cell>
          <cell r="DW178">
            <v>260.54940253650688</v>
          </cell>
          <cell r="DX178">
            <v>260.54940253650688</v>
          </cell>
          <cell r="DY178">
            <v>260.54940253650688</v>
          </cell>
          <cell r="DZ178">
            <v>260.54940253650688</v>
          </cell>
          <cell r="EA178">
            <v>260.54940253650688</v>
          </cell>
          <cell r="EB178">
            <v>260.54940253650688</v>
          </cell>
          <cell r="EC178">
            <v>260.54940253650688</v>
          </cell>
          <cell r="ED178">
            <v>260.54940253650688</v>
          </cell>
          <cell r="EE178">
            <v>260.54940253650688</v>
          </cell>
          <cell r="EF178">
            <v>260.54940253650688</v>
          </cell>
          <cell r="EG178">
            <v>260.54940253650688</v>
          </cell>
          <cell r="EH178">
            <v>260.54940253650688</v>
          </cell>
          <cell r="EI178">
            <v>260.54940253650688</v>
          </cell>
          <cell r="EJ178">
            <v>260.54940253650688</v>
          </cell>
          <cell r="EK178">
            <v>260.54940253650688</v>
          </cell>
          <cell r="EL178">
            <v>260.54940253650688</v>
          </cell>
          <cell r="EM178">
            <v>260.54940253650688</v>
          </cell>
          <cell r="EN178">
            <v>260.54940253650688</v>
          </cell>
          <cell r="EO178">
            <v>260.54940253650688</v>
          </cell>
          <cell r="EP178">
            <v>260.54940253650688</v>
          </cell>
          <cell r="EQ178">
            <v>260.54940253650688</v>
          </cell>
          <cell r="ER178">
            <v>260.54940253650688</v>
          </cell>
          <cell r="ES178">
            <v>260.54940253650688</v>
          </cell>
          <cell r="ET178">
            <v>260.54940253650688</v>
          </cell>
          <cell r="EU178">
            <v>217.12450211375574</v>
          </cell>
          <cell r="EV178">
            <v>217.12450211375574</v>
          </cell>
          <cell r="EW178">
            <v>217.12450211375574</v>
          </cell>
          <cell r="EX178">
            <v>217.12450211375574</v>
          </cell>
          <cell r="EY178">
            <v>217.12450211375574</v>
          </cell>
          <cell r="EZ178">
            <v>217.12450211375574</v>
          </cell>
          <cell r="FA178">
            <v>217.12450211375574</v>
          </cell>
          <cell r="FB178">
            <v>217.12450211375574</v>
          </cell>
          <cell r="FC178">
            <v>217.12450211375574</v>
          </cell>
          <cell r="FD178">
            <v>217.12450211375574</v>
          </cell>
          <cell r="FE178">
            <v>217.12450211375574</v>
          </cell>
          <cell r="FF178">
            <v>217.12450211375574</v>
          </cell>
          <cell r="FG178">
            <v>217.12450211375574</v>
          </cell>
          <cell r="FH178">
            <v>217.12450211375574</v>
          </cell>
          <cell r="FI178">
            <v>217.12450211375574</v>
          </cell>
          <cell r="FJ178">
            <v>217.12450211375574</v>
          </cell>
          <cell r="FK178">
            <v>217.12450211375574</v>
          </cell>
          <cell r="FL178">
            <v>217.12450211375574</v>
          </cell>
          <cell r="FM178">
            <v>217.12450211375574</v>
          </cell>
          <cell r="FN178">
            <v>217.12450211375574</v>
          </cell>
          <cell r="FO178">
            <v>217.12450211375574</v>
          </cell>
          <cell r="FP178">
            <v>217.12450211375574</v>
          </cell>
          <cell r="FQ178">
            <v>217.12450211375574</v>
          </cell>
          <cell r="FR178">
            <v>217.12450211375574</v>
          </cell>
          <cell r="FS178">
            <v>260.54940253650688</v>
          </cell>
          <cell r="FT178">
            <v>260.54940253650688</v>
          </cell>
          <cell r="FU178">
            <v>260.54940253650688</v>
          </cell>
          <cell r="FV178">
            <v>260.54940253650688</v>
          </cell>
          <cell r="FW178">
            <v>260.54940253650688</v>
          </cell>
          <cell r="FX178">
            <v>260.54940253650688</v>
          </cell>
          <cell r="FY178">
            <v>260.54940253650688</v>
          </cell>
          <cell r="FZ178">
            <v>260.54940253650688</v>
          </cell>
          <cell r="GA178">
            <v>260.54940253650688</v>
          </cell>
          <cell r="GB178">
            <v>260.54940253650688</v>
          </cell>
          <cell r="GC178">
            <v>260.54940253650688</v>
          </cell>
          <cell r="GD178">
            <v>260.54940253650688</v>
          </cell>
          <cell r="GE178">
            <v>260.54940253650688</v>
          </cell>
          <cell r="GF178">
            <v>260.54940253650688</v>
          </cell>
          <cell r="GG178">
            <v>260.54940253650688</v>
          </cell>
          <cell r="GH178">
            <v>260.54940253650688</v>
          </cell>
          <cell r="GI178">
            <v>260.54940253650688</v>
          </cell>
          <cell r="GJ178">
            <v>260.54940253650688</v>
          </cell>
          <cell r="GK178">
            <v>260.54940253650688</v>
          </cell>
          <cell r="GL178">
            <v>260.54940253650688</v>
          </cell>
          <cell r="GM178">
            <v>260.54940253650688</v>
          </cell>
          <cell r="GN178">
            <v>260.54940253650688</v>
          </cell>
          <cell r="GO178">
            <v>260.54940253650688</v>
          </cell>
          <cell r="GP178">
            <v>260.54940253650688</v>
          </cell>
          <cell r="GQ178">
            <v>260.54940253650688</v>
          </cell>
          <cell r="GR178">
            <v>260.54940253650688</v>
          </cell>
          <cell r="GS178">
            <v>260.54940253650688</v>
          </cell>
          <cell r="GT178">
            <v>260.54940253650688</v>
          </cell>
          <cell r="GU178">
            <v>260.54940253650688</v>
          </cell>
          <cell r="GV178">
            <v>260.54940253650688</v>
          </cell>
          <cell r="GW178">
            <v>260.54940253650688</v>
          </cell>
          <cell r="GX178">
            <v>260.54940253650688</v>
          </cell>
          <cell r="GY178">
            <v>260.54940253650688</v>
          </cell>
          <cell r="GZ178">
            <v>260.54940253650688</v>
          </cell>
          <cell r="HA178">
            <v>260.54940253650688</v>
          </cell>
          <cell r="HB178">
            <v>260.54940253650688</v>
          </cell>
          <cell r="HC178">
            <v>217.12450211375574</v>
          </cell>
          <cell r="HD178">
            <v>217.12450211375574</v>
          </cell>
          <cell r="HE178">
            <v>217.12450211375574</v>
          </cell>
          <cell r="HF178">
            <v>217.12450211375574</v>
          </cell>
          <cell r="HG178">
            <v>217.12450211375574</v>
          </cell>
          <cell r="HH178">
            <v>217.12450211375574</v>
          </cell>
          <cell r="HI178">
            <v>217.12450211375574</v>
          </cell>
          <cell r="HJ178">
            <v>217.12450211375574</v>
          </cell>
          <cell r="HK178">
            <v>217.12450211375574</v>
          </cell>
          <cell r="HL178">
            <v>217.12450211375574</v>
          </cell>
          <cell r="HM178">
            <v>217.12450211375574</v>
          </cell>
          <cell r="HN178">
            <v>217.12450211375574</v>
          </cell>
          <cell r="HO178">
            <v>217.12450211375574</v>
          </cell>
          <cell r="HP178">
            <v>217.12450211375574</v>
          </cell>
          <cell r="HQ178">
            <v>217.12450211375574</v>
          </cell>
          <cell r="HR178">
            <v>217.12450211375574</v>
          </cell>
          <cell r="HS178">
            <v>217.12450211375574</v>
          </cell>
          <cell r="HT178">
            <v>217.12450211375574</v>
          </cell>
          <cell r="HU178">
            <v>217.12450211375574</v>
          </cell>
          <cell r="HV178">
            <v>217.12450211375574</v>
          </cell>
          <cell r="HW178">
            <v>217.12450211375574</v>
          </cell>
          <cell r="HX178">
            <v>217.12450211375574</v>
          </cell>
          <cell r="HY178">
            <v>217.12450211375574</v>
          </cell>
          <cell r="HZ178">
            <v>217.12450211375574</v>
          </cell>
          <cell r="IA178">
            <v>260.54940253650688</v>
          </cell>
          <cell r="IB178">
            <v>260.54940253650688</v>
          </cell>
          <cell r="IC178">
            <v>260.54940253650688</v>
          </cell>
          <cell r="ID178">
            <v>260.54940253650688</v>
          </cell>
          <cell r="IE178">
            <v>260.54940253650688</v>
          </cell>
          <cell r="IF178">
            <v>260.54940253650688</v>
          </cell>
          <cell r="IG178">
            <v>260.54940253650688</v>
          </cell>
          <cell r="IH178">
            <v>260.54940253650688</v>
          </cell>
          <cell r="II178">
            <v>260.54940253650688</v>
          </cell>
          <cell r="IJ178">
            <v>260.54940253650688</v>
          </cell>
          <cell r="IK178">
            <v>260.54940253650688</v>
          </cell>
          <cell r="IL178">
            <v>260.54940253650688</v>
          </cell>
          <cell r="IM178">
            <v>260.54940253650688</v>
          </cell>
          <cell r="IN178">
            <v>260.54940253650688</v>
          </cell>
          <cell r="IO178">
            <v>260.54940253650688</v>
          </cell>
          <cell r="IP178">
            <v>260.54940253650688</v>
          </cell>
          <cell r="IQ178">
            <v>260.54940253650688</v>
          </cell>
          <cell r="IR178">
            <v>260.54940253650688</v>
          </cell>
          <cell r="IS178">
            <v>260.54940253650688</v>
          </cell>
          <cell r="IT178">
            <v>260.54940253650688</v>
          </cell>
          <cell r="IU178">
            <v>260.54940253650688</v>
          </cell>
          <cell r="IV178">
            <v>260.54940253650688</v>
          </cell>
          <cell r="IW178">
            <v>260.54940253650688</v>
          </cell>
          <cell r="IX178">
            <v>260.54940253650688</v>
          </cell>
          <cell r="IY178">
            <v>260.54940253650688</v>
          </cell>
          <cell r="IZ178">
            <v>260.54940253650688</v>
          </cell>
          <cell r="JA178">
            <v>260.54940253650688</v>
          </cell>
          <cell r="JB178">
            <v>260.54940253650688</v>
          </cell>
          <cell r="JC178">
            <v>260.54940253650688</v>
          </cell>
          <cell r="JD178">
            <v>260.54940253650688</v>
          </cell>
          <cell r="JE178">
            <v>260.54940253650688</v>
          </cell>
          <cell r="JF178">
            <v>260.54940253650688</v>
          </cell>
          <cell r="JG178">
            <v>260.54940253650688</v>
          </cell>
          <cell r="JH178">
            <v>260.54940253650688</v>
          </cell>
          <cell r="JI178">
            <v>260.54940253650688</v>
          </cell>
          <cell r="JJ178">
            <v>260.54940253650688</v>
          </cell>
          <cell r="JK178">
            <v>260.54940253650688</v>
          </cell>
          <cell r="JL178">
            <v>260.54940253650688</v>
          </cell>
          <cell r="JM178">
            <v>260.54940253650688</v>
          </cell>
          <cell r="JN178">
            <v>260.54940253650688</v>
          </cell>
          <cell r="JO178">
            <v>260.54940253650688</v>
          </cell>
          <cell r="JP178">
            <v>260.54940253650688</v>
          </cell>
          <cell r="JQ178">
            <v>260.54940253650688</v>
          </cell>
          <cell r="JR178">
            <v>260.54940253650688</v>
          </cell>
          <cell r="JS178">
            <v>260.54940253650688</v>
          </cell>
          <cell r="JT178">
            <v>260.54940253650688</v>
          </cell>
          <cell r="JU178">
            <v>260.54940253650688</v>
          </cell>
          <cell r="JV178">
            <v>260.54940253650688</v>
          </cell>
        </row>
        <row r="179">
          <cell r="G179">
            <v>2173.5527336343807</v>
          </cell>
          <cell r="H179">
            <v>2173.5527336343807</v>
          </cell>
          <cell r="I179">
            <v>2173.5527336343807</v>
          </cell>
          <cell r="J179">
            <v>2173.5527336343807</v>
          </cell>
          <cell r="K179">
            <v>2173.5527336343807</v>
          </cell>
          <cell r="L179">
            <v>2173.5527336343807</v>
          </cell>
          <cell r="M179">
            <v>2173.5527336343807</v>
          </cell>
          <cell r="N179">
            <v>2173.5527336343807</v>
          </cell>
          <cell r="O179">
            <v>2173.5527336343807</v>
          </cell>
          <cell r="P179">
            <v>2173.5527336343807</v>
          </cell>
          <cell r="Q179">
            <v>2173.5527336343807</v>
          </cell>
          <cell r="R179">
            <v>2173.5527336343807</v>
          </cell>
          <cell r="S179">
            <v>2608.2632803612569</v>
          </cell>
          <cell r="T179">
            <v>2608.2632803612569</v>
          </cell>
          <cell r="U179">
            <v>2608.2632803612569</v>
          </cell>
          <cell r="V179">
            <v>2608.2632803612569</v>
          </cell>
          <cell r="W179">
            <v>2608.2632803612569</v>
          </cell>
          <cell r="X179">
            <v>2608.2632803612569</v>
          </cell>
          <cell r="Y179">
            <v>2608.2632803612569</v>
          </cell>
          <cell r="Z179">
            <v>2608.2632803612569</v>
          </cell>
          <cell r="AA179">
            <v>2608.2632803612569</v>
          </cell>
          <cell r="AB179">
            <v>2608.2632803612569</v>
          </cell>
          <cell r="AC179">
            <v>2608.2632803612569</v>
          </cell>
          <cell r="AD179">
            <v>2608.2632803612569</v>
          </cell>
          <cell r="AE179">
            <v>2173.5527336343807</v>
          </cell>
          <cell r="AF179">
            <v>2173.5527336343807</v>
          </cell>
          <cell r="AG179">
            <v>2173.5527336343807</v>
          </cell>
          <cell r="AH179">
            <v>2173.5527336343807</v>
          </cell>
          <cell r="AI179">
            <v>2173.5527336343807</v>
          </cell>
          <cell r="AJ179">
            <v>2173.5527336343807</v>
          </cell>
          <cell r="AK179">
            <v>2173.5527336343807</v>
          </cell>
          <cell r="AL179">
            <v>2173.5527336343807</v>
          </cell>
          <cell r="AM179">
            <v>2173.5527336343807</v>
          </cell>
          <cell r="AN179">
            <v>2173.5527336343807</v>
          </cell>
          <cell r="AO179">
            <v>2173.5527336343807</v>
          </cell>
          <cell r="AP179">
            <v>2173.5527336343807</v>
          </cell>
          <cell r="AQ179">
            <v>2608.2632803612569</v>
          </cell>
          <cell r="AR179">
            <v>2608.2632803612569</v>
          </cell>
          <cell r="AS179">
            <v>2608.2632803612569</v>
          </cell>
          <cell r="AT179">
            <v>2608.2632803612569</v>
          </cell>
          <cell r="AU179">
            <v>2608.2632803612569</v>
          </cell>
          <cell r="AV179">
            <v>2608.2632803612569</v>
          </cell>
          <cell r="AW179">
            <v>2608.2632803612569</v>
          </cell>
          <cell r="AX179">
            <v>2608.2632803612569</v>
          </cell>
          <cell r="AY179">
            <v>2608.2632803612569</v>
          </cell>
          <cell r="AZ179">
            <v>2608.2632803612569</v>
          </cell>
          <cell r="BA179">
            <v>2608.2632803612569</v>
          </cell>
          <cell r="BB179">
            <v>2608.2632803612569</v>
          </cell>
          <cell r="BC179">
            <v>2608.2632803612569</v>
          </cell>
          <cell r="BD179">
            <v>2608.2632803612569</v>
          </cell>
          <cell r="BE179">
            <v>2608.2632803612569</v>
          </cell>
          <cell r="BF179">
            <v>2608.2632803612569</v>
          </cell>
          <cell r="BG179">
            <v>2608.2632803612569</v>
          </cell>
          <cell r="BH179">
            <v>2608.2632803612569</v>
          </cell>
          <cell r="BI179">
            <v>2608.2632803612569</v>
          </cell>
          <cell r="BJ179">
            <v>2608.2632803612569</v>
          </cell>
          <cell r="BK179">
            <v>2608.2632803612569</v>
          </cell>
          <cell r="BL179">
            <v>2608.2632803612569</v>
          </cell>
          <cell r="BM179">
            <v>2608.2632803612569</v>
          </cell>
          <cell r="BN179">
            <v>2608.2632803612569</v>
          </cell>
          <cell r="BO179">
            <v>2173.5527336343807</v>
          </cell>
          <cell r="BP179">
            <v>2173.5527336343807</v>
          </cell>
          <cell r="BQ179">
            <v>2173.5527336343807</v>
          </cell>
          <cell r="BR179">
            <v>2173.5527336343807</v>
          </cell>
          <cell r="BS179">
            <v>2173.5527336343807</v>
          </cell>
          <cell r="BT179">
            <v>2173.5527336343807</v>
          </cell>
          <cell r="BU179">
            <v>2173.5527336343807</v>
          </cell>
          <cell r="BV179">
            <v>2173.5527336343807</v>
          </cell>
          <cell r="BW179">
            <v>2173.5527336343807</v>
          </cell>
          <cell r="BX179">
            <v>2173.5527336343807</v>
          </cell>
          <cell r="BY179">
            <v>2173.5527336343807</v>
          </cell>
          <cell r="BZ179">
            <v>2173.5527336343807</v>
          </cell>
          <cell r="CA179">
            <v>2173.5527336343807</v>
          </cell>
          <cell r="CB179">
            <v>2173.5527336343807</v>
          </cell>
          <cell r="CC179">
            <v>2173.5527336343807</v>
          </cell>
          <cell r="CD179">
            <v>2173.5527336343807</v>
          </cell>
          <cell r="CE179">
            <v>2173.5527336343807</v>
          </cell>
          <cell r="CF179">
            <v>2173.5527336343807</v>
          </cell>
          <cell r="CG179">
            <v>2173.5527336343807</v>
          </cell>
          <cell r="CH179">
            <v>2173.5527336343807</v>
          </cell>
          <cell r="CI179">
            <v>2173.5527336343807</v>
          </cell>
          <cell r="CJ179">
            <v>2173.5527336343807</v>
          </cell>
          <cell r="CK179">
            <v>2173.5527336343807</v>
          </cell>
          <cell r="CL179">
            <v>2173.5527336343807</v>
          </cell>
          <cell r="CM179">
            <v>2608.2632803612569</v>
          </cell>
          <cell r="CN179">
            <v>2608.2632803612569</v>
          </cell>
          <cell r="CO179">
            <v>2608.2632803612569</v>
          </cell>
          <cell r="CP179">
            <v>2608.2632803612569</v>
          </cell>
          <cell r="CQ179">
            <v>2608.2632803612569</v>
          </cell>
          <cell r="CR179">
            <v>2608.2632803612569</v>
          </cell>
          <cell r="CS179">
            <v>2608.2632803612569</v>
          </cell>
          <cell r="CT179">
            <v>2608.2632803612569</v>
          </cell>
          <cell r="CU179">
            <v>2608.2632803612569</v>
          </cell>
          <cell r="CV179">
            <v>2608.2632803612569</v>
          </cell>
          <cell r="CW179">
            <v>2608.2632803612569</v>
          </cell>
          <cell r="CX179">
            <v>2608.2632803612569</v>
          </cell>
          <cell r="CY179">
            <v>2608.2632803612569</v>
          </cell>
          <cell r="CZ179">
            <v>2608.2632803612569</v>
          </cell>
          <cell r="DA179">
            <v>2608.2632803612569</v>
          </cell>
          <cell r="DB179">
            <v>2608.2632803612569</v>
          </cell>
          <cell r="DC179">
            <v>2608.2632803612569</v>
          </cell>
          <cell r="DD179">
            <v>2608.2632803612569</v>
          </cell>
          <cell r="DE179">
            <v>2608.2632803612569</v>
          </cell>
          <cell r="DF179">
            <v>2608.2632803612569</v>
          </cell>
          <cell r="DG179">
            <v>2608.2632803612569</v>
          </cell>
          <cell r="DH179">
            <v>2608.2632803612569</v>
          </cell>
          <cell r="DI179">
            <v>2608.2632803612569</v>
          </cell>
          <cell r="DJ179">
            <v>2608.2632803612569</v>
          </cell>
          <cell r="DK179">
            <v>2608.2632803612569</v>
          </cell>
          <cell r="DL179">
            <v>2608.2632803612569</v>
          </cell>
          <cell r="DM179">
            <v>2608.2632803612569</v>
          </cell>
          <cell r="DN179">
            <v>2608.2632803612569</v>
          </cell>
          <cell r="DO179">
            <v>2608.2632803612569</v>
          </cell>
          <cell r="DP179">
            <v>2608.2632803612569</v>
          </cell>
          <cell r="DQ179">
            <v>2608.2632803612569</v>
          </cell>
          <cell r="DR179">
            <v>2608.2632803612569</v>
          </cell>
          <cell r="DS179">
            <v>2608.2632803612569</v>
          </cell>
          <cell r="DT179">
            <v>2608.2632803612569</v>
          </cell>
          <cell r="DU179">
            <v>2608.2632803612569</v>
          </cell>
          <cell r="DV179">
            <v>2608.2632803612569</v>
          </cell>
          <cell r="DW179">
            <v>2608.2632803612569</v>
          </cell>
          <cell r="DX179">
            <v>2608.2632803612569</v>
          </cell>
          <cell r="DY179">
            <v>2608.2632803612569</v>
          </cell>
          <cell r="DZ179">
            <v>2608.2632803612569</v>
          </cell>
          <cell r="EA179">
            <v>2608.2632803612569</v>
          </cell>
          <cell r="EB179">
            <v>2608.2632803612569</v>
          </cell>
          <cell r="EC179">
            <v>2608.2632803612569</v>
          </cell>
          <cell r="ED179">
            <v>2608.2632803612569</v>
          </cell>
          <cell r="EE179">
            <v>2608.2632803612569</v>
          </cell>
          <cell r="EF179">
            <v>2608.2632803612569</v>
          </cell>
          <cell r="EG179">
            <v>2608.2632803612569</v>
          </cell>
          <cell r="EH179">
            <v>2608.2632803612569</v>
          </cell>
          <cell r="EI179">
            <v>2608.2632803612569</v>
          </cell>
          <cell r="EJ179">
            <v>2608.2632803612569</v>
          </cell>
          <cell r="EK179">
            <v>2608.2632803612569</v>
          </cell>
          <cell r="EL179">
            <v>2608.2632803612569</v>
          </cell>
          <cell r="EM179">
            <v>2608.2632803612569</v>
          </cell>
          <cell r="EN179">
            <v>2608.2632803612569</v>
          </cell>
          <cell r="EO179">
            <v>2608.2632803612569</v>
          </cell>
          <cell r="EP179">
            <v>2608.2632803612569</v>
          </cell>
          <cell r="EQ179">
            <v>2608.2632803612569</v>
          </cell>
          <cell r="ER179">
            <v>2608.2632803612569</v>
          </cell>
          <cell r="ES179">
            <v>2608.2632803612569</v>
          </cell>
          <cell r="ET179">
            <v>2608.2632803612569</v>
          </cell>
          <cell r="EU179">
            <v>2173.5527336343807</v>
          </cell>
          <cell r="EV179">
            <v>2173.5527336343807</v>
          </cell>
          <cell r="EW179">
            <v>2173.5527336343807</v>
          </cell>
          <cell r="EX179">
            <v>2173.5527336343807</v>
          </cell>
          <cell r="EY179">
            <v>2173.5527336343807</v>
          </cell>
          <cell r="EZ179">
            <v>2173.5527336343807</v>
          </cell>
          <cell r="FA179">
            <v>2173.5527336343807</v>
          </cell>
          <cell r="FB179">
            <v>2173.5527336343807</v>
          </cell>
          <cell r="FC179">
            <v>2173.5527336343807</v>
          </cell>
          <cell r="FD179">
            <v>2173.5527336343807</v>
          </cell>
          <cell r="FE179">
            <v>2173.5527336343807</v>
          </cell>
          <cell r="FF179">
            <v>2173.5527336343807</v>
          </cell>
          <cell r="FG179">
            <v>2173.5527336343807</v>
          </cell>
          <cell r="FH179">
            <v>2173.5527336343807</v>
          </cell>
          <cell r="FI179">
            <v>2173.5527336343807</v>
          </cell>
          <cell r="FJ179">
            <v>2173.5527336343807</v>
          </cell>
          <cell r="FK179">
            <v>2173.5527336343807</v>
          </cell>
          <cell r="FL179">
            <v>2173.5527336343807</v>
          </cell>
          <cell r="FM179">
            <v>2173.5527336343807</v>
          </cell>
          <cell r="FN179">
            <v>2173.5527336343807</v>
          </cell>
          <cell r="FO179">
            <v>2173.5527336343807</v>
          </cell>
          <cell r="FP179">
            <v>2173.5527336343807</v>
          </cell>
          <cell r="FQ179">
            <v>2173.5527336343807</v>
          </cell>
          <cell r="FR179">
            <v>2173.5527336343807</v>
          </cell>
          <cell r="FS179">
            <v>2608.2632803612569</v>
          </cell>
          <cell r="FT179">
            <v>2608.2632803612569</v>
          </cell>
          <cell r="FU179">
            <v>2608.2632803612569</v>
          </cell>
          <cell r="FV179">
            <v>2608.2632803612569</v>
          </cell>
          <cell r="FW179">
            <v>2608.2632803612569</v>
          </cell>
          <cell r="FX179">
            <v>2608.2632803612569</v>
          </cell>
          <cell r="FY179">
            <v>2608.2632803612569</v>
          </cell>
          <cell r="FZ179">
            <v>2608.2632803612569</v>
          </cell>
          <cell r="GA179">
            <v>2608.2632803612569</v>
          </cell>
          <cell r="GB179">
            <v>2608.2632803612569</v>
          </cell>
          <cell r="GC179">
            <v>2608.2632803612569</v>
          </cell>
          <cell r="GD179">
            <v>2608.2632803612569</v>
          </cell>
          <cell r="GE179">
            <v>2608.2632803612569</v>
          </cell>
          <cell r="GF179">
            <v>2608.2632803612569</v>
          </cell>
          <cell r="GG179">
            <v>2608.2632803612569</v>
          </cell>
          <cell r="GH179">
            <v>2608.2632803612569</v>
          </cell>
          <cell r="GI179">
            <v>2608.2632803612569</v>
          </cell>
          <cell r="GJ179">
            <v>2608.2632803612569</v>
          </cell>
          <cell r="GK179">
            <v>2608.2632803612569</v>
          </cell>
          <cell r="GL179">
            <v>2608.2632803612569</v>
          </cell>
          <cell r="GM179">
            <v>2608.2632803612569</v>
          </cell>
          <cell r="GN179">
            <v>2608.2632803612569</v>
          </cell>
          <cell r="GO179">
            <v>2608.2632803612569</v>
          </cell>
          <cell r="GP179">
            <v>2608.2632803612569</v>
          </cell>
          <cell r="GQ179">
            <v>2608.2632803612569</v>
          </cell>
          <cell r="GR179">
            <v>2608.2632803612569</v>
          </cell>
          <cell r="GS179">
            <v>2608.2632803612569</v>
          </cell>
          <cell r="GT179">
            <v>2608.2632803612569</v>
          </cell>
          <cell r="GU179">
            <v>2608.2632803612569</v>
          </cell>
          <cell r="GV179">
            <v>2608.2632803612569</v>
          </cell>
          <cell r="GW179">
            <v>2608.2632803612569</v>
          </cell>
          <cell r="GX179">
            <v>2608.2632803612569</v>
          </cell>
          <cell r="GY179">
            <v>2608.2632803612569</v>
          </cell>
          <cell r="GZ179">
            <v>2608.2632803612569</v>
          </cell>
          <cell r="HA179">
            <v>2608.2632803612569</v>
          </cell>
          <cell r="HB179">
            <v>2608.2632803612569</v>
          </cell>
          <cell r="HC179">
            <v>2173.5527336343807</v>
          </cell>
          <cell r="HD179">
            <v>2173.5527336343807</v>
          </cell>
          <cell r="HE179">
            <v>2173.5527336343807</v>
          </cell>
          <cell r="HF179">
            <v>2173.5527336343807</v>
          </cell>
          <cell r="HG179">
            <v>2173.5527336343807</v>
          </cell>
          <cell r="HH179">
            <v>2173.5527336343807</v>
          </cell>
          <cell r="HI179">
            <v>2173.5527336343807</v>
          </cell>
          <cell r="HJ179">
            <v>2173.5527336343807</v>
          </cell>
          <cell r="HK179">
            <v>2173.5527336343807</v>
          </cell>
          <cell r="HL179">
            <v>2173.5527336343807</v>
          </cell>
          <cell r="HM179">
            <v>2173.5527336343807</v>
          </cell>
          <cell r="HN179">
            <v>2173.5527336343807</v>
          </cell>
          <cell r="HO179">
            <v>2173.5527336343807</v>
          </cell>
          <cell r="HP179">
            <v>2173.5527336343807</v>
          </cell>
          <cell r="HQ179">
            <v>2173.5527336343807</v>
          </cell>
          <cell r="HR179">
            <v>2173.5527336343807</v>
          </cell>
          <cell r="HS179">
            <v>2173.5527336343807</v>
          </cell>
          <cell r="HT179">
            <v>2173.5527336343807</v>
          </cell>
          <cell r="HU179">
            <v>2173.5527336343807</v>
          </cell>
          <cell r="HV179">
            <v>2173.5527336343807</v>
          </cell>
          <cell r="HW179">
            <v>2173.5527336343807</v>
          </cell>
          <cell r="HX179">
            <v>2173.5527336343807</v>
          </cell>
          <cell r="HY179">
            <v>2173.5527336343807</v>
          </cell>
          <cell r="HZ179">
            <v>2173.5527336343807</v>
          </cell>
          <cell r="IA179">
            <v>2608.2632803612569</v>
          </cell>
          <cell r="IB179">
            <v>2608.2632803612569</v>
          </cell>
          <cell r="IC179">
            <v>2608.2632803612569</v>
          </cell>
          <cell r="ID179">
            <v>2608.2632803612569</v>
          </cell>
          <cell r="IE179">
            <v>2608.2632803612569</v>
          </cell>
          <cell r="IF179">
            <v>2608.2632803612569</v>
          </cell>
          <cell r="IG179">
            <v>2608.2632803612569</v>
          </cell>
          <cell r="IH179">
            <v>2608.2632803612569</v>
          </cell>
          <cell r="II179">
            <v>2608.2632803612569</v>
          </cell>
          <cell r="IJ179">
            <v>2608.2632803612569</v>
          </cell>
          <cell r="IK179">
            <v>2608.2632803612569</v>
          </cell>
          <cell r="IL179">
            <v>2608.2632803612569</v>
          </cell>
          <cell r="IM179">
            <v>2608.2632803612569</v>
          </cell>
          <cell r="IN179">
            <v>2608.2632803612569</v>
          </cell>
          <cell r="IO179">
            <v>2608.2632803612569</v>
          </cell>
          <cell r="IP179">
            <v>2608.2632803612569</v>
          </cell>
          <cell r="IQ179">
            <v>2608.2632803612569</v>
          </cell>
          <cell r="IR179">
            <v>2608.2632803612569</v>
          </cell>
          <cell r="IS179">
            <v>2608.2632803612569</v>
          </cell>
          <cell r="IT179">
            <v>2608.2632803612569</v>
          </cell>
          <cell r="IU179">
            <v>2608.2632803612569</v>
          </cell>
          <cell r="IV179">
            <v>2608.2632803612569</v>
          </cell>
          <cell r="IW179">
            <v>2608.2632803612569</v>
          </cell>
          <cell r="IX179">
            <v>2608.2632803612569</v>
          </cell>
          <cell r="IY179">
            <v>2608.2632803612569</v>
          </cell>
          <cell r="IZ179">
            <v>2608.2632803612569</v>
          </cell>
          <cell r="JA179">
            <v>2608.2632803612569</v>
          </cell>
          <cell r="JB179">
            <v>2608.2632803612569</v>
          </cell>
          <cell r="JC179">
            <v>2608.2632803612569</v>
          </cell>
          <cell r="JD179">
            <v>2608.2632803612569</v>
          </cell>
          <cell r="JE179">
            <v>2608.2632803612569</v>
          </cell>
          <cell r="JF179">
            <v>2608.2632803612569</v>
          </cell>
          <cell r="JG179">
            <v>2608.2632803612569</v>
          </cell>
          <cell r="JH179">
            <v>2608.2632803612569</v>
          </cell>
          <cell r="JI179">
            <v>2608.2632803612569</v>
          </cell>
          <cell r="JJ179">
            <v>2608.2632803612569</v>
          </cell>
          <cell r="JK179">
            <v>2608.2632803612569</v>
          </cell>
          <cell r="JL179">
            <v>2608.2632803612569</v>
          </cell>
          <cell r="JM179">
            <v>2608.2632803612569</v>
          </cell>
          <cell r="JN179">
            <v>2608.2632803612569</v>
          </cell>
          <cell r="JO179">
            <v>2608.2632803612569</v>
          </cell>
          <cell r="JP179">
            <v>2608.2632803612569</v>
          </cell>
          <cell r="JQ179">
            <v>2608.2632803612569</v>
          </cell>
          <cell r="JR179">
            <v>2608.2632803612569</v>
          </cell>
          <cell r="JS179">
            <v>2608.2632803612569</v>
          </cell>
          <cell r="JT179">
            <v>2608.2632803612569</v>
          </cell>
          <cell r="JU179">
            <v>2608.2632803612569</v>
          </cell>
          <cell r="JV179">
            <v>2608.2632803612569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0</v>
          </cell>
          <cell r="JV186">
            <v>0</v>
          </cell>
        </row>
        <row r="187">
          <cell r="G187">
            <v>240090.21718302849</v>
          </cell>
          <cell r="H187">
            <v>240090.21718302849</v>
          </cell>
          <cell r="I187">
            <v>240090.21718302849</v>
          </cell>
          <cell r="J187">
            <v>240090.21718302849</v>
          </cell>
          <cell r="K187">
            <v>240090.21718302849</v>
          </cell>
          <cell r="L187">
            <v>240090.21718302849</v>
          </cell>
          <cell r="M187">
            <v>240090.21718302849</v>
          </cell>
          <cell r="N187">
            <v>240090.21718302849</v>
          </cell>
          <cell r="O187">
            <v>240090.21718302849</v>
          </cell>
          <cell r="P187">
            <v>240090.21718302849</v>
          </cell>
          <cell r="Q187">
            <v>240090.21718302849</v>
          </cell>
          <cell r="R187">
            <v>240090.21718302849</v>
          </cell>
          <cell r="S187">
            <v>297207.7665647752</v>
          </cell>
          <cell r="T187">
            <v>297207.7665647752</v>
          </cell>
          <cell r="U187">
            <v>297207.7665647752</v>
          </cell>
          <cell r="V187">
            <v>297207.7665647752</v>
          </cell>
          <cell r="W187">
            <v>297207.7665647752</v>
          </cell>
          <cell r="X187">
            <v>297207.7665647752</v>
          </cell>
          <cell r="Y187">
            <v>297207.7665647752</v>
          </cell>
          <cell r="Z187">
            <v>297207.7665647752</v>
          </cell>
          <cell r="AA187">
            <v>297207.7665647752</v>
          </cell>
          <cell r="AB187">
            <v>297207.7665647752</v>
          </cell>
          <cell r="AC187">
            <v>297207.7665647752</v>
          </cell>
          <cell r="AD187">
            <v>297207.7665647752</v>
          </cell>
          <cell r="AE187">
            <v>287094.36219272239</v>
          </cell>
          <cell r="AF187">
            <v>287094.36219272239</v>
          </cell>
          <cell r="AG187">
            <v>287094.36219272239</v>
          </cell>
          <cell r="AH187">
            <v>287094.36219272239</v>
          </cell>
          <cell r="AI187">
            <v>287094.36219272239</v>
          </cell>
          <cell r="AJ187">
            <v>287094.36219272239</v>
          </cell>
          <cell r="AK187">
            <v>287094.36219272239</v>
          </cell>
          <cell r="AL187">
            <v>287094.36219272239</v>
          </cell>
          <cell r="AM187">
            <v>287094.36219272239</v>
          </cell>
          <cell r="AN187">
            <v>287094.36219272239</v>
          </cell>
          <cell r="AO187">
            <v>287094.36219272239</v>
          </cell>
          <cell r="AP187">
            <v>287094.36219272239</v>
          </cell>
          <cell r="AQ187">
            <v>327198.32839019678</v>
          </cell>
          <cell r="AR187">
            <v>327198.32839019678</v>
          </cell>
          <cell r="AS187">
            <v>327198.32839019678</v>
          </cell>
          <cell r="AT187">
            <v>327198.32839019678</v>
          </cell>
          <cell r="AU187">
            <v>327198.32839019678</v>
          </cell>
          <cell r="AV187">
            <v>327198.32839019678</v>
          </cell>
          <cell r="AW187">
            <v>327198.32839019678</v>
          </cell>
          <cell r="AX187">
            <v>327198.32839019678</v>
          </cell>
          <cell r="AY187">
            <v>327198.32839019678</v>
          </cell>
          <cell r="AZ187">
            <v>327198.32839019678</v>
          </cell>
          <cell r="BA187">
            <v>327198.32839019678</v>
          </cell>
          <cell r="BB187">
            <v>327198.32839019678</v>
          </cell>
          <cell r="BC187">
            <v>326415.81715637329</v>
          </cell>
          <cell r="BD187">
            <v>326415.81715637329</v>
          </cell>
          <cell r="BE187">
            <v>326415.81715637329</v>
          </cell>
          <cell r="BF187">
            <v>326415.81715637329</v>
          </cell>
          <cell r="BG187">
            <v>326415.81715637329</v>
          </cell>
          <cell r="BH187">
            <v>326415.81715637329</v>
          </cell>
          <cell r="BI187">
            <v>326415.81715637329</v>
          </cell>
          <cell r="BJ187">
            <v>326415.81715637329</v>
          </cell>
          <cell r="BK187">
            <v>326415.81715637329</v>
          </cell>
          <cell r="BL187">
            <v>326415.81715637329</v>
          </cell>
          <cell r="BM187">
            <v>326415.81715637329</v>
          </cell>
          <cell r="BN187">
            <v>326415.81715637329</v>
          </cell>
          <cell r="BO187">
            <v>240090.21718302849</v>
          </cell>
          <cell r="BP187">
            <v>240090.21718302849</v>
          </cell>
          <cell r="BQ187">
            <v>240090.21718302849</v>
          </cell>
          <cell r="BR187">
            <v>240090.21718302849</v>
          </cell>
          <cell r="BS187">
            <v>240090.21718302849</v>
          </cell>
          <cell r="BT187">
            <v>240090.21718302849</v>
          </cell>
          <cell r="BU187">
            <v>240090.21718302849</v>
          </cell>
          <cell r="BV187">
            <v>240090.21718302849</v>
          </cell>
          <cell r="BW187">
            <v>240090.21718302849</v>
          </cell>
          <cell r="BX187">
            <v>240090.21718302849</v>
          </cell>
          <cell r="BY187">
            <v>240090.21718302849</v>
          </cell>
          <cell r="BZ187">
            <v>240090.21718302849</v>
          </cell>
          <cell r="CA187">
            <v>240090.21718302849</v>
          </cell>
          <cell r="CB187">
            <v>240090.21718302849</v>
          </cell>
          <cell r="CC187">
            <v>240090.21718302849</v>
          </cell>
          <cell r="CD187">
            <v>240090.21718302849</v>
          </cell>
          <cell r="CE187">
            <v>240090.21718302849</v>
          </cell>
          <cell r="CF187">
            <v>240090.21718302849</v>
          </cell>
          <cell r="CG187">
            <v>240090.21718302849</v>
          </cell>
          <cell r="CH187">
            <v>240090.21718302849</v>
          </cell>
          <cell r="CI187">
            <v>240090.21718302849</v>
          </cell>
          <cell r="CJ187">
            <v>240090.21718302849</v>
          </cell>
          <cell r="CK187">
            <v>240090.21718302849</v>
          </cell>
          <cell r="CL187">
            <v>240090.21718302849</v>
          </cell>
          <cell r="CM187">
            <v>327198.32839019678</v>
          </cell>
          <cell r="CN187">
            <v>327198.32839019678</v>
          </cell>
          <cell r="CO187">
            <v>327198.32839019678</v>
          </cell>
          <cell r="CP187">
            <v>327198.32839019678</v>
          </cell>
          <cell r="CQ187">
            <v>327198.32839019678</v>
          </cell>
          <cell r="CR187">
            <v>327198.32839019678</v>
          </cell>
          <cell r="CS187">
            <v>327198.32839019678</v>
          </cell>
          <cell r="CT187">
            <v>327198.32839019678</v>
          </cell>
          <cell r="CU187">
            <v>327198.32839019678</v>
          </cell>
          <cell r="CV187">
            <v>327198.32839019678</v>
          </cell>
          <cell r="CW187">
            <v>327198.32839019678</v>
          </cell>
          <cell r="CX187">
            <v>327198.32839019678</v>
          </cell>
          <cell r="CY187">
            <v>449948.09514906869</v>
          </cell>
          <cell r="CZ187">
            <v>449948.09514906869</v>
          </cell>
          <cell r="DA187">
            <v>449948.09514906869</v>
          </cell>
          <cell r="DB187">
            <v>449948.09514906869</v>
          </cell>
          <cell r="DC187">
            <v>449948.09514906869</v>
          </cell>
          <cell r="DD187">
            <v>449948.09514906869</v>
          </cell>
          <cell r="DE187">
            <v>449948.09514906869</v>
          </cell>
          <cell r="DF187">
            <v>449948.09514906869</v>
          </cell>
          <cell r="DG187">
            <v>449948.09514906869</v>
          </cell>
          <cell r="DH187">
            <v>449948.09514906869</v>
          </cell>
          <cell r="DI187">
            <v>449948.09514906869</v>
          </cell>
          <cell r="DJ187">
            <v>449948.09514906869</v>
          </cell>
          <cell r="DK187">
            <v>449948.09514906869</v>
          </cell>
          <cell r="DL187">
            <v>449948.09514906869</v>
          </cell>
          <cell r="DM187">
            <v>449948.09514906869</v>
          </cell>
          <cell r="DN187">
            <v>449948.09514906869</v>
          </cell>
          <cell r="DO187">
            <v>449948.09514906869</v>
          </cell>
          <cell r="DP187">
            <v>449948.09514906869</v>
          </cell>
          <cell r="DQ187">
            <v>449948.09514906869</v>
          </cell>
          <cell r="DR187">
            <v>449948.09514906869</v>
          </cell>
          <cell r="DS187">
            <v>449948.09514906869</v>
          </cell>
          <cell r="DT187">
            <v>449948.09514906869</v>
          </cell>
          <cell r="DU187">
            <v>449948.09514906869</v>
          </cell>
          <cell r="DV187">
            <v>449948.09514906869</v>
          </cell>
          <cell r="DW187">
            <v>491164.61021553457</v>
          </cell>
          <cell r="DX187">
            <v>491164.61021553457</v>
          </cell>
          <cell r="DY187">
            <v>491164.61021553457</v>
          </cell>
          <cell r="DZ187">
            <v>491164.61021553457</v>
          </cell>
          <cell r="EA187">
            <v>491164.61021553457</v>
          </cell>
          <cell r="EB187">
            <v>491164.61021553457</v>
          </cell>
          <cell r="EC187">
            <v>491164.61021553457</v>
          </cell>
          <cell r="ED187">
            <v>491164.61021553457</v>
          </cell>
          <cell r="EE187">
            <v>491164.61021553457</v>
          </cell>
          <cell r="EF187">
            <v>491164.61021553457</v>
          </cell>
          <cell r="EG187">
            <v>491164.61021553457</v>
          </cell>
          <cell r="EH187">
            <v>491164.61021553457</v>
          </cell>
          <cell r="EI187">
            <v>491164.61021553457</v>
          </cell>
          <cell r="EJ187">
            <v>491164.61021553457</v>
          </cell>
          <cell r="EK187">
            <v>491164.61021553457</v>
          </cell>
          <cell r="EL187">
            <v>491164.61021553457</v>
          </cell>
          <cell r="EM187">
            <v>491164.61021553457</v>
          </cell>
          <cell r="EN187">
            <v>491164.61021553457</v>
          </cell>
          <cell r="EO187">
            <v>491164.61021553457</v>
          </cell>
          <cell r="EP187">
            <v>491164.61021553457</v>
          </cell>
          <cell r="EQ187">
            <v>491164.61021553457</v>
          </cell>
          <cell r="ER187">
            <v>491164.61021553457</v>
          </cell>
          <cell r="ES187">
            <v>491164.61021553457</v>
          </cell>
          <cell r="ET187">
            <v>491164.61021553457</v>
          </cell>
          <cell r="EU187">
            <v>394355.67180766806</v>
          </cell>
          <cell r="EV187">
            <v>394355.67180766806</v>
          </cell>
          <cell r="EW187">
            <v>394355.67180766806</v>
          </cell>
          <cell r="EX187">
            <v>394355.67180766806</v>
          </cell>
          <cell r="EY187">
            <v>394355.67180766806</v>
          </cell>
          <cell r="EZ187">
            <v>394355.67180766806</v>
          </cell>
          <cell r="FA187">
            <v>394355.67180766806</v>
          </cell>
          <cell r="FB187">
            <v>394355.67180766806</v>
          </cell>
          <cell r="FC187">
            <v>394355.67180766806</v>
          </cell>
          <cell r="FD187">
            <v>394355.67180766806</v>
          </cell>
          <cell r="FE187">
            <v>394355.67180766806</v>
          </cell>
          <cell r="FF187">
            <v>394355.67180766806</v>
          </cell>
          <cell r="FG187">
            <v>394355.67180766806</v>
          </cell>
          <cell r="FH187">
            <v>394355.67180766806</v>
          </cell>
          <cell r="FI187">
            <v>394355.67180766806</v>
          </cell>
          <cell r="FJ187">
            <v>394355.67180766806</v>
          </cell>
          <cell r="FK187">
            <v>394355.67180766806</v>
          </cell>
          <cell r="FL187">
            <v>394355.67180766806</v>
          </cell>
          <cell r="FM187">
            <v>394355.67180766806</v>
          </cell>
          <cell r="FN187">
            <v>394355.67180766806</v>
          </cell>
          <cell r="FO187">
            <v>394355.67180766806</v>
          </cell>
          <cell r="FP187">
            <v>394355.67180766806</v>
          </cell>
          <cell r="FQ187">
            <v>394355.67180766806</v>
          </cell>
          <cell r="FR187">
            <v>394355.67180766806</v>
          </cell>
          <cell r="FS187">
            <v>458636.6251028846</v>
          </cell>
          <cell r="FT187">
            <v>458636.6251028846</v>
          </cell>
          <cell r="FU187">
            <v>458636.6251028846</v>
          </cell>
          <cell r="FV187">
            <v>458636.6251028846</v>
          </cell>
          <cell r="FW187">
            <v>458636.6251028846</v>
          </cell>
          <cell r="FX187">
            <v>458636.6251028846</v>
          </cell>
          <cell r="FY187">
            <v>458636.6251028846</v>
          </cell>
          <cell r="FZ187">
            <v>458636.6251028846</v>
          </cell>
          <cell r="GA187">
            <v>458636.6251028846</v>
          </cell>
          <cell r="GB187">
            <v>458636.6251028846</v>
          </cell>
          <cell r="GC187">
            <v>458636.6251028846</v>
          </cell>
          <cell r="GD187">
            <v>458636.6251028846</v>
          </cell>
          <cell r="GE187">
            <v>458636.6251028846</v>
          </cell>
          <cell r="GF187">
            <v>458636.6251028846</v>
          </cell>
          <cell r="GG187">
            <v>458636.6251028846</v>
          </cell>
          <cell r="GH187">
            <v>458636.6251028846</v>
          </cell>
          <cell r="GI187">
            <v>458636.6251028846</v>
          </cell>
          <cell r="GJ187">
            <v>458636.6251028846</v>
          </cell>
          <cell r="GK187">
            <v>458636.6251028846</v>
          </cell>
          <cell r="GL187">
            <v>458636.6251028846</v>
          </cell>
          <cell r="GM187">
            <v>458636.6251028846</v>
          </cell>
          <cell r="GN187">
            <v>458636.6251028846</v>
          </cell>
          <cell r="GO187">
            <v>458636.6251028846</v>
          </cell>
          <cell r="GP187">
            <v>458636.6251028846</v>
          </cell>
          <cell r="GQ187">
            <v>562405.35397796938</v>
          </cell>
          <cell r="GR187">
            <v>562405.35397796938</v>
          </cell>
          <cell r="GS187">
            <v>562405.35397796938</v>
          </cell>
          <cell r="GT187">
            <v>562405.35397796938</v>
          </cell>
          <cell r="GU187">
            <v>562405.35397796938</v>
          </cell>
          <cell r="GV187">
            <v>562405.35397796938</v>
          </cell>
          <cell r="GW187">
            <v>562405.35397796938</v>
          </cell>
          <cell r="GX187">
            <v>562405.35397796938</v>
          </cell>
          <cell r="GY187">
            <v>562405.35397796938</v>
          </cell>
          <cell r="GZ187">
            <v>562405.35397796938</v>
          </cell>
          <cell r="HA187">
            <v>562405.35397796938</v>
          </cell>
          <cell r="HB187">
            <v>562405.35397796938</v>
          </cell>
          <cell r="HC187">
            <v>390386.29479215574</v>
          </cell>
          <cell r="HD187">
            <v>390386.29479215574</v>
          </cell>
          <cell r="HE187">
            <v>390386.29479215574</v>
          </cell>
          <cell r="HF187">
            <v>390386.29479215574</v>
          </cell>
          <cell r="HG187">
            <v>390386.29479215574</v>
          </cell>
          <cell r="HH187">
            <v>390386.29479215574</v>
          </cell>
          <cell r="HI187">
            <v>390386.29479215574</v>
          </cell>
          <cell r="HJ187">
            <v>390386.29479215574</v>
          </cell>
          <cell r="HK187">
            <v>390386.29479215574</v>
          </cell>
          <cell r="HL187">
            <v>390386.29479215574</v>
          </cell>
          <cell r="HM187">
            <v>390386.29479215574</v>
          </cell>
          <cell r="HN187">
            <v>390386.29479215574</v>
          </cell>
          <cell r="HO187">
            <v>390386.29479215574</v>
          </cell>
          <cell r="HP187">
            <v>390386.29479215574</v>
          </cell>
          <cell r="HQ187">
            <v>390386.29479215574</v>
          </cell>
          <cell r="HR187">
            <v>390386.29479215574</v>
          </cell>
          <cell r="HS187">
            <v>390386.29479215574</v>
          </cell>
          <cell r="HT187">
            <v>390386.29479215574</v>
          </cell>
          <cell r="HU187">
            <v>390386.29479215574</v>
          </cell>
          <cell r="HV187">
            <v>390386.29479215574</v>
          </cell>
          <cell r="HW187">
            <v>390386.29479215574</v>
          </cell>
          <cell r="HX187">
            <v>390386.29479215574</v>
          </cell>
          <cell r="HY187">
            <v>390386.29479215574</v>
          </cell>
          <cell r="HZ187">
            <v>390386.29479215574</v>
          </cell>
          <cell r="IA187">
            <v>458636.6251028846</v>
          </cell>
          <cell r="IB187">
            <v>458636.6251028846</v>
          </cell>
          <cell r="IC187">
            <v>458636.6251028846</v>
          </cell>
          <cell r="ID187">
            <v>458636.6251028846</v>
          </cell>
          <cell r="IE187">
            <v>458636.6251028846</v>
          </cell>
          <cell r="IF187">
            <v>458636.6251028846</v>
          </cell>
          <cell r="IG187">
            <v>458636.6251028846</v>
          </cell>
          <cell r="IH187">
            <v>458636.6251028846</v>
          </cell>
          <cell r="II187">
            <v>458636.6251028846</v>
          </cell>
          <cell r="IJ187">
            <v>458636.6251028846</v>
          </cell>
          <cell r="IK187">
            <v>458636.6251028846</v>
          </cell>
          <cell r="IL187">
            <v>458636.6251028846</v>
          </cell>
          <cell r="IM187">
            <v>562405.35397796938</v>
          </cell>
          <cell r="IN187">
            <v>562405.35397796938</v>
          </cell>
          <cell r="IO187">
            <v>562405.35397796938</v>
          </cell>
          <cell r="IP187">
            <v>562405.35397796938</v>
          </cell>
          <cell r="IQ187">
            <v>562405.35397796938</v>
          </cell>
          <cell r="IR187">
            <v>562405.35397796938</v>
          </cell>
          <cell r="IS187">
            <v>562405.35397796938</v>
          </cell>
          <cell r="IT187">
            <v>562405.35397796938</v>
          </cell>
          <cell r="IU187">
            <v>562405.35397796938</v>
          </cell>
          <cell r="IV187">
            <v>562405.35397796938</v>
          </cell>
          <cell r="IW187">
            <v>562405.35397796938</v>
          </cell>
          <cell r="IX187">
            <v>562405.35397796938</v>
          </cell>
          <cell r="IY187">
            <v>850518.68795405817</v>
          </cell>
          <cell r="IZ187">
            <v>850518.68795405817</v>
          </cell>
          <cell r="JA187">
            <v>850518.68795405817</v>
          </cell>
          <cell r="JB187">
            <v>850518.68795405817</v>
          </cell>
          <cell r="JC187">
            <v>850518.68795405817</v>
          </cell>
          <cell r="JD187">
            <v>850518.68795405817</v>
          </cell>
          <cell r="JE187">
            <v>850518.68795405817</v>
          </cell>
          <cell r="JF187">
            <v>850518.68795405817</v>
          </cell>
          <cell r="JG187">
            <v>850518.68795405817</v>
          </cell>
          <cell r="JH187">
            <v>850518.68795405817</v>
          </cell>
          <cell r="JI187">
            <v>850518.68795405817</v>
          </cell>
          <cell r="JJ187">
            <v>850518.68795405817</v>
          </cell>
          <cell r="JK187">
            <v>1074946.9025461641</v>
          </cell>
          <cell r="JL187">
            <v>1074946.9025461641</v>
          </cell>
          <cell r="JM187">
            <v>1074946.9025461641</v>
          </cell>
          <cell r="JN187">
            <v>1074946.9025461641</v>
          </cell>
          <cell r="JO187">
            <v>1074946.9025461641</v>
          </cell>
          <cell r="JP187">
            <v>1074946.9025461641</v>
          </cell>
          <cell r="JQ187">
            <v>1074946.9025461641</v>
          </cell>
          <cell r="JR187">
            <v>1074946.9025461641</v>
          </cell>
          <cell r="JS187">
            <v>1074946.9025461641</v>
          </cell>
          <cell r="JT187">
            <v>1074946.9025461641</v>
          </cell>
          <cell r="JU187">
            <v>1074946.9025461641</v>
          </cell>
          <cell r="JV187">
            <v>1074946.9025461641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/>
          <cell r="BA188"/>
          <cell r="BB188"/>
          <cell r="BC188"/>
          <cell r="BD188"/>
          <cell r="BE188"/>
          <cell r="BF188"/>
          <cell r="BG188"/>
          <cell r="BH188"/>
          <cell r="BI188"/>
          <cell r="BJ188"/>
          <cell r="BK188"/>
          <cell r="BL188"/>
          <cell r="BM188"/>
          <cell r="BN188"/>
          <cell r="BO188"/>
          <cell r="BP188"/>
          <cell r="BQ188"/>
          <cell r="BR188"/>
          <cell r="BS188"/>
          <cell r="BT188"/>
          <cell r="BU188"/>
          <cell r="BV188"/>
          <cell r="BW188"/>
          <cell r="BX188"/>
          <cell r="BY188"/>
          <cell r="BZ188"/>
          <cell r="CA188"/>
          <cell r="CB188"/>
          <cell r="CC188"/>
          <cell r="CD188"/>
          <cell r="CE188"/>
          <cell r="CF188"/>
          <cell r="CG188"/>
          <cell r="CH188"/>
          <cell r="CI188"/>
          <cell r="CJ188"/>
          <cell r="CK188"/>
          <cell r="CL188"/>
          <cell r="CM188"/>
          <cell r="CN188"/>
          <cell r="CO188"/>
          <cell r="CP188"/>
          <cell r="CQ188"/>
          <cell r="CR188"/>
          <cell r="CS188"/>
          <cell r="CT188"/>
          <cell r="CU188"/>
          <cell r="CV188"/>
          <cell r="CW188"/>
          <cell r="CX188"/>
          <cell r="CY188"/>
          <cell r="CZ188"/>
          <cell r="DA188"/>
          <cell r="DB188"/>
          <cell r="DC188"/>
          <cell r="DD188"/>
          <cell r="DE188"/>
          <cell r="DF188"/>
          <cell r="DG188"/>
          <cell r="DH188"/>
          <cell r="DI188"/>
          <cell r="DJ188"/>
          <cell r="DK188"/>
          <cell r="DL188"/>
          <cell r="DM188"/>
          <cell r="DN188"/>
          <cell r="DO188"/>
          <cell r="DP188"/>
          <cell r="DQ188"/>
          <cell r="DR188"/>
          <cell r="DS188"/>
          <cell r="DT188"/>
          <cell r="DU188"/>
          <cell r="DV188"/>
          <cell r="DW188"/>
          <cell r="DX188"/>
          <cell r="DY188"/>
          <cell r="DZ188"/>
          <cell r="EA188"/>
          <cell r="EB188"/>
          <cell r="EC188"/>
          <cell r="ED188"/>
          <cell r="EE188"/>
          <cell r="EF188"/>
          <cell r="EG188"/>
          <cell r="EH188"/>
          <cell r="EI188"/>
          <cell r="EJ188"/>
          <cell r="EK188"/>
          <cell r="EL188"/>
          <cell r="EM188"/>
          <cell r="EN188"/>
          <cell r="EO188"/>
          <cell r="EP188"/>
          <cell r="EQ188"/>
          <cell r="ER188"/>
          <cell r="ES188"/>
          <cell r="ET188"/>
          <cell r="EU188"/>
          <cell r="EV188"/>
          <cell r="EW188"/>
          <cell r="EX188"/>
          <cell r="EY188"/>
          <cell r="EZ188"/>
          <cell r="FA188"/>
          <cell r="FB188"/>
          <cell r="FC188"/>
          <cell r="FD188"/>
          <cell r="FE188"/>
          <cell r="FF188"/>
          <cell r="FG188"/>
          <cell r="FH188"/>
          <cell r="FI188"/>
          <cell r="FJ188"/>
          <cell r="FK188"/>
          <cell r="FL188"/>
          <cell r="FM188"/>
          <cell r="FN188"/>
          <cell r="FO188"/>
          <cell r="FP188"/>
          <cell r="FQ188"/>
          <cell r="FR188"/>
          <cell r="FS188"/>
          <cell r="FT188"/>
          <cell r="FU188"/>
          <cell r="FV188"/>
          <cell r="FW188"/>
          <cell r="FX188"/>
          <cell r="FY188"/>
          <cell r="FZ188"/>
          <cell r="GA188"/>
          <cell r="GB188"/>
          <cell r="GC188"/>
          <cell r="GD188"/>
          <cell r="GE188"/>
          <cell r="GF188"/>
          <cell r="GG188"/>
          <cell r="GH188"/>
          <cell r="GI188"/>
          <cell r="GJ188"/>
          <cell r="GK188"/>
          <cell r="GL188"/>
          <cell r="GM188"/>
          <cell r="GN188"/>
          <cell r="GO188"/>
          <cell r="GP188"/>
          <cell r="GQ188"/>
          <cell r="GR188"/>
          <cell r="GS188"/>
          <cell r="GT188"/>
          <cell r="GU188"/>
          <cell r="GV188"/>
          <cell r="GW188"/>
          <cell r="GX188"/>
          <cell r="GY188"/>
          <cell r="GZ188"/>
          <cell r="HA188"/>
          <cell r="HB188"/>
          <cell r="HC188"/>
          <cell r="HD188"/>
          <cell r="HE188"/>
          <cell r="HF188"/>
          <cell r="HG188"/>
          <cell r="HH188"/>
          <cell r="HI188"/>
          <cell r="HJ188"/>
          <cell r="HK188"/>
          <cell r="HL188"/>
          <cell r="HM188"/>
          <cell r="HN188"/>
          <cell r="HO188"/>
          <cell r="HP188"/>
          <cell r="HQ188"/>
          <cell r="HR188"/>
          <cell r="HS188"/>
          <cell r="HT188"/>
          <cell r="HU188"/>
          <cell r="HV188"/>
          <cell r="HW188"/>
          <cell r="HX188"/>
          <cell r="HY188"/>
          <cell r="HZ188"/>
          <cell r="IA188"/>
          <cell r="IB188"/>
          <cell r="IC188"/>
          <cell r="ID188"/>
          <cell r="IE188"/>
          <cell r="IF188"/>
          <cell r="IG188"/>
          <cell r="IH188"/>
          <cell r="II188"/>
          <cell r="IJ188"/>
          <cell r="IK188"/>
          <cell r="IL188"/>
          <cell r="IM188"/>
          <cell r="IN188"/>
          <cell r="IO188"/>
          <cell r="IP188"/>
          <cell r="IQ188"/>
          <cell r="IR188"/>
          <cell r="IS188"/>
          <cell r="IT188"/>
          <cell r="IU188"/>
          <cell r="IV188"/>
          <cell r="IW188"/>
          <cell r="IX188"/>
          <cell r="IY188"/>
          <cell r="IZ188"/>
          <cell r="JA188"/>
          <cell r="JB188"/>
          <cell r="JC188"/>
          <cell r="JD188"/>
          <cell r="JE188"/>
          <cell r="JF188"/>
          <cell r="JG188"/>
          <cell r="JH188"/>
          <cell r="JI188"/>
          <cell r="JJ188"/>
          <cell r="JK188"/>
          <cell r="JL188"/>
          <cell r="JM188"/>
          <cell r="JN188"/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/>
          <cell r="BA189"/>
          <cell r="BB189"/>
          <cell r="BC189"/>
          <cell r="BD189"/>
          <cell r="BE189"/>
          <cell r="BF189"/>
          <cell r="BG189"/>
          <cell r="BH189"/>
          <cell r="BI189"/>
          <cell r="BJ189"/>
          <cell r="BK189"/>
          <cell r="BL189"/>
          <cell r="BM189"/>
          <cell r="BN189"/>
          <cell r="BO189"/>
          <cell r="BP189"/>
          <cell r="BQ189"/>
          <cell r="BR189"/>
          <cell r="BS189"/>
          <cell r="BT189"/>
          <cell r="BU189"/>
          <cell r="BV189"/>
          <cell r="BW189"/>
          <cell r="BX189"/>
          <cell r="BY189"/>
          <cell r="BZ189"/>
          <cell r="CA189"/>
          <cell r="CB189"/>
          <cell r="CC189"/>
          <cell r="CD189"/>
          <cell r="CE189"/>
          <cell r="CF189"/>
          <cell r="CG189"/>
          <cell r="CH189"/>
          <cell r="CI189"/>
          <cell r="CJ189"/>
          <cell r="CK189"/>
          <cell r="CL189"/>
          <cell r="CM189"/>
          <cell r="CN189"/>
          <cell r="CO189"/>
          <cell r="CP189"/>
          <cell r="CQ189"/>
          <cell r="CR189"/>
          <cell r="CS189"/>
          <cell r="CT189"/>
          <cell r="CU189"/>
          <cell r="CV189"/>
          <cell r="CW189"/>
          <cell r="CX189"/>
          <cell r="CY189"/>
          <cell r="CZ189"/>
          <cell r="DA189"/>
          <cell r="DB189"/>
          <cell r="DC189"/>
          <cell r="DD189"/>
          <cell r="DE189"/>
          <cell r="DF189"/>
          <cell r="DG189"/>
          <cell r="DH189"/>
          <cell r="DI189"/>
          <cell r="DJ189"/>
          <cell r="DK189"/>
          <cell r="DL189"/>
          <cell r="DM189"/>
          <cell r="DN189"/>
          <cell r="DO189"/>
          <cell r="DP189"/>
          <cell r="DQ189"/>
          <cell r="DR189"/>
          <cell r="DS189"/>
          <cell r="DT189"/>
          <cell r="DU189"/>
          <cell r="DV189"/>
          <cell r="DW189"/>
          <cell r="DX189"/>
          <cell r="DY189"/>
          <cell r="DZ189"/>
          <cell r="EA189"/>
          <cell r="EB189"/>
          <cell r="EC189"/>
          <cell r="ED189"/>
          <cell r="EE189"/>
          <cell r="EF189"/>
          <cell r="EG189"/>
          <cell r="EH189"/>
          <cell r="EI189"/>
          <cell r="EJ189"/>
          <cell r="EK189"/>
          <cell r="EL189"/>
          <cell r="EM189"/>
          <cell r="EN189"/>
          <cell r="EO189"/>
          <cell r="EP189"/>
          <cell r="EQ189"/>
          <cell r="ER189"/>
          <cell r="ES189"/>
          <cell r="ET189"/>
          <cell r="EU189"/>
          <cell r="EV189"/>
          <cell r="EW189"/>
          <cell r="EX189"/>
          <cell r="EY189"/>
          <cell r="EZ189"/>
          <cell r="FA189"/>
          <cell r="FB189"/>
          <cell r="FC189"/>
          <cell r="FD189"/>
          <cell r="FE189"/>
          <cell r="FF189"/>
          <cell r="FG189"/>
          <cell r="FH189"/>
          <cell r="FI189"/>
          <cell r="FJ189"/>
          <cell r="FK189"/>
          <cell r="FL189"/>
          <cell r="FM189"/>
          <cell r="FN189"/>
          <cell r="FO189"/>
          <cell r="FP189"/>
          <cell r="FQ189"/>
          <cell r="FR189"/>
          <cell r="FS189"/>
          <cell r="FT189"/>
          <cell r="FU189"/>
          <cell r="FV189"/>
          <cell r="FW189"/>
          <cell r="FX189"/>
          <cell r="FY189"/>
          <cell r="FZ189"/>
          <cell r="GA189"/>
          <cell r="GB189"/>
          <cell r="GC189"/>
          <cell r="GD189"/>
          <cell r="GE189"/>
          <cell r="GF189"/>
          <cell r="GG189"/>
          <cell r="GH189"/>
          <cell r="GI189"/>
          <cell r="GJ189"/>
          <cell r="GK189"/>
          <cell r="GL189"/>
          <cell r="GM189"/>
          <cell r="GN189"/>
          <cell r="GO189"/>
          <cell r="GP189"/>
          <cell r="GQ189"/>
          <cell r="GR189"/>
          <cell r="GS189"/>
          <cell r="GT189"/>
          <cell r="GU189"/>
          <cell r="GV189"/>
          <cell r="GW189"/>
          <cell r="GX189"/>
          <cell r="GY189"/>
          <cell r="GZ189"/>
          <cell r="HA189"/>
          <cell r="HB189"/>
          <cell r="HC189"/>
          <cell r="HD189"/>
          <cell r="HE189"/>
          <cell r="HF189"/>
          <cell r="HG189"/>
          <cell r="HH189"/>
          <cell r="HI189"/>
          <cell r="HJ189"/>
          <cell r="HK189"/>
          <cell r="HL189"/>
          <cell r="HM189"/>
          <cell r="HN189"/>
          <cell r="HO189"/>
          <cell r="HP189"/>
          <cell r="HQ189"/>
          <cell r="HR189"/>
          <cell r="HS189"/>
          <cell r="HT189"/>
          <cell r="HU189"/>
          <cell r="HV189"/>
          <cell r="HW189"/>
          <cell r="HX189"/>
          <cell r="HY189"/>
          <cell r="HZ189"/>
          <cell r="IA189"/>
          <cell r="IB189"/>
          <cell r="IC189"/>
          <cell r="ID189"/>
          <cell r="IE189"/>
          <cell r="IF189"/>
          <cell r="IG189"/>
          <cell r="IH189"/>
          <cell r="II189"/>
          <cell r="IJ189"/>
          <cell r="IK189"/>
          <cell r="IL189"/>
          <cell r="IM189"/>
          <cell r="IN189"/>
          <cell r="IO189"/>
          <cell r="IP189"/>
          <cell r="IQ189"/>
          <cell r="IR189"/>
          <cell r="IS189"/>
          <cell r="IT189"/>
          <cell r="IU189"/>
          <cell r="IV189"/>
          <cell r="IW189"/>
          <cell r="IX189"/>
          <cell r="IY189"/>
          <cell r="IZ189"/>
          <cell r="JA189"/>
          <cell r="JB189"/>
          <cell r="JC189"/>
          <cell r="JD189"/>
          <cell r="JE189"/>
          <cell r="JF189"/>
          <cell r="JG189"/>
          <cell r="JH189"/>
          <cell r="JI189"/>
          <cell r="JJ189"/>
          <cell r="JK189"/>
          <cell r="JL189"/>
          <cell r="JM189"/>
          <cell r="JN189"/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/>
          <cell r="BA190"/>
          <cell r="BB190"/>
          <cell r="BC190"/>
          <cell r="BD190"/>
          <cell r="BE190"/>
          <cell r="BF190"/>
          <cell r="BG190"/>
          <cell r="BH190"/>
          <cell r="BI190"/>
          <cell r="BJ190"/>
          <cell r="BK190"/>
          <cell r="BL190"/>
          <cell r="BM190"/>
          <cell r="BN190"/>
          <cell r="BO190"/>
          <cell r="BP190"/>
          <cell r="BQ190"/>
          <cell r="BR190"/>
          <cell r="BS190"/>
          <cell r="BT190"/>
          <cell r="BU190"/>
          <cell r="BV190"/>
          <cell r="BW190"/>
          <cell r="BX190"/>
          <cell r="BY190"/>
          <cell r="BZ190"/>
          <cell r="CA190"/>
          <cell r="CB190"/>
          <cell r="CC190"/>
          <cell r="CD190"/>
          <cell r="CE190"/>
          <cell r="CF190"/>
          <cell r="CG190"/>
          <cell r="CH190"/>
          <cell r="CI190"/>
          <cell r="CJ190"/>
          <cell r="CK190"/>
          <cell r="CL190"/>
          <cell r="CM190"/>
          <cell r="CN190"/>
          <cell r="CO190"/>
          <cell r="CP190"/>
          <cell r="CQ190"/>
          <cell r="CR190"/>
          <cell r="CS190"/>
          <cell r="CT190"/>
          <cell r="CU190"/>
          <cell r="CV190"/>
          <cell r="CW190"/>
          <cell r="CX190"/>
          <cell r="CY190"/>
          <cell r="CZ190"/>
          <cell r="DA190"/>
          <cell r="DB190"/>
          <cell r="DC190"/>
          <cell r="DD190"/>
          <cell r="DE190"/>
          <cell r="DF190"/>
          <cell r="DG190"/>
          <cell r="DH190"/>
          <cell r="DI190"/>
          <cell r="DJ190"/>
          <cell r="DK190"/>
          <cell r="DL190"/>
          <cell r="DM190"/>
          <cell r="DN190"/>
          <cell r="DO190"/>
          <cell r="DP190"/>
          <cell r="DQ190"/>
          <cell r="DR190"/>
          <cell r="DS190"/>
          <cell r="DT190"/>
          <cell r="DU190"/>
          <cell r="DV190"/>
          <cell r="DW190"/>
          <cell r="DX190"/>
          <cell r="DY190"/>
          <cell r="DZ190"/>
          <cell r="EA190"/>
          <cell r="EB190"/>
          <cell r="EC190"/>
          <cell r="ED190"/>
          <cell r="EE190"/>
          <cell r="EF190"/>
          <cell r="EG190"/>
          <cell r="EH190"/>
          <cell r="EI190"/>
          <cell r="EJ190"/>
          <cell r="EK190"/>
          <cell r="EL190"/>
          <cell r="EM190"/>
          <cell r="EN190"/>
          <cell r="EO190"/>
          <cell r="EP190"/>
          <cell r="EQ190"/>
          <cell r="ER190"/>
          <cell r="ES190"/>
          <cell r="ET190"/>
          <cell r="EU190"/>
          <cell r="EV190"/>
          <cell r="EW190"/>
          <cell r="EX190"/>
          <cell r="EY190"/>
          <cell r="EZ190"/>
          <cell r="FA190"/>
          <cell r="FB190"/>
          <cell r="FC190"/>
          <cell r="FD190"/>
          <cell r="FE190"/>
          <cell r="FF190"/>
          <cell r="FG190"/>
          <cell r="FH190"/>
          <cell r="FI190"/>
          <cell r="FJ190"/>
          <cell r="FK190"/>
          <cell r="FL190"/>
          <cell r="FM190"/>
          <cell r="FN190"/>
          <cell r="FO190"/>
          <cell r="FP190"/>
          <cell r="FQ190"/>
          <cell r="FR190"/>
          <cell r="FS190"/>
          <cell r="FT190"/>
          <cell r="FU190"/>
          <cell r="FV190"/>
          <cell r="FW190"/>
          <cell r="FX190"/>
          <cell r="FY190"/>
          <cell r="FZ190"/>
          <cell r="GA190"/>
          <cell r="GB190"/>
          <cell r="GC190"/>
          <cell r="GD190"/>
          <cell r="GE190"/>
          <cell r="GF190"/>
          <cell r="GG190"/>
          <cell r="GH190"/>
          <cell r="GI190"/>
          <cell r="GJ190"/>
          <cell r="GK190"/>
          <cell r="GL190"/>
          <cell r="GM190"/>
          <cell r="GN190"/>
          <cell r="GO190"/>
          <cell r="GP190"/>
          <cell r="GQ190"/>
          <cell r="GR190"/>
          <cell r="GS190"/>
          <cell r="GT190"/>
          <cell r="GU190"/>
          <cell r="GV190"/>
          <cell r="GW190"/>
          <cell r="GX190"/>
          <cell r="GY190"/>
          <cell r="GZ190"/>
          <cell r="HA190"/>
          <cell r="HB190"/>
          <cell r="HC190"/>
          <cell r="HD190"/>
          <cell r="HE190"/>
          <cell r="HF190"/>
          <cell r="HG190"/>
          <cell r="HH190"/>
          <cell r="HI190"/>
          <cell r="HJ190"/>
          <cell r="HK190"/>
          <cell r="HL190"/>
          <cell r="HM190"/>
          <cell r="HN190"/>
          <cell r="HO190"/>
          <cell r="HP190"/>
          <cell r="HQ190"/>
          <cell r="HR190"/>
          <cell r="HS190"/>
          <cell r="HT190"/>
          <cell r="HU190"/>
          <cell r="HV190"/>
          <cell r="HW190"/>
          <cell r="HX190"/>
          <cell r="HY190"/>
          <cell r="HZ190"/>
          <cell r="IA190"/>
          <cell r="IB190"/>
          <cell r="IC190"/>
          <cell r="ID190"/>
          <cell r="IE190"/>
          <cell r="IF190"/>
          <cell r="IG190"/>
          <cell r="IH190"/>
          <cell r="II190"/>
          <cell r="IJ190"/>
          <cell r="IK190"/>
          <cell r="IL190"/>
          <cell r="IM190"/>
          <cell r="IN190"/>
          <cell r="IO190"/>
          <cell r="IP190"/>
          <cell r="IQ190"/>
          <cell r="IR190"/>
          <cell r="IS190"/>
          <cell r="IT190"/>
          <cell r="IU190"/>
          <cell r="IV190"/>
          <cell r="IW190"/>
          <cell r="IX190"/>
          <cell r="IY190"/>
          <cell r="IZ190"/>
          <cell r="JA190"/>
          <cell r="JB190"/>
          <cell r="JC190"/>
          <cell r="JD190"/>
          <cell r="JE190"/>
          <cell r="JF190"/>
          <cell r="JG190"/>
          <cell r="JH190"/>
          <cell r="JI190"/>
          <cell r="JJ190"/>
          <cell r="JK190"/>
          <cell r="JL190"/>
          <cell r="JM190"/>
          <cell r="JN190"/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/>
          <cell r="BA191"/>
          <cell r="BB191"/>
          <cell r="BC191"/>
          <cell r="BD191"/>
          <cell r="BE191"/>
          <cell r="BF191"/>
          <cell r="BG191"/>
          <cell r="BH191"/>
          <cell r="BI191"/>
          <cell r="BJ191"/>
          <cell r="BK191"/>
          <cell r="BL191"/>
          <cell r="BM191"/>
          <cell r="BN191"/>
          <cell r="BO191"/>
          <cell r="BP191"/>
          <cell r="BQ191"/>
          <cell r="BR191"/>
          <cell r="BS191"/>
          <cell r="BT191"/>
          <cell r="BU191"/>
          <cell r="BV191"/>
          <cell r="BW191"/>
          <cell r="BX191"/>
          <cell r="BY191"/>
          <cell r="BZ191"/>
          <cell r="CA191"/>
          <cell r="CB191"/>
          <cell r="CC191"/>
          <cell r="CD191"/>
          <cell r="CE191"/>
          <cell r="CF191"/>
          <cell r="CG191"/>
          <cell r="CH191"/>
          <cell r="CI191"/>
          <cell r="CJ191"/>
          <cell r="CK191"/>
          <cell r="CL191"/>
          <cell r="CM191"/>
          <cell r="CN191"/>
          <cell r="CO191"/>
          <cell r="CP191"/>
          <cell r="CQ191"/>
          <cell r="CR191"/>
          <cell r="CS191"/>
          <cell r="CT191"/>
          <cell r="CU191"/>
          <cell r="CV191"/>
          <cell r="CW191"/>
          <cell r="CX191"/>
          <cell r="CY191"/>
          <cell r="CZ191"/>
          <cell r="DA191"/>
          <cell r="DB191"/>
          <cell r="DC191"/>
          <cell r="DD191"/>
          <cell r="DE191"/>
          <cell r="DF191"/>
          <cell r="DG191"/>
          <cell r="DH191"/>
          <cell r="DI191"/>
          <cell r="DJ191"/>
          <cell r="DK191"/>
          <cell r="DL191"/>
          <cell r="DM191"/>
          <cell r="DN191"/>
          <cell r="DO191"/>
          <cell r="DP191"/>
          <cell r="DQ191"/>
          <cell r="DR191"/>
          <cell r="DS191"/>
          <cell r="DT191"/>
          <cell r="DU191"/>
          <cell r="DV191"/>
          <cell r="DW191"/>
          <cell r="DX191"/>
          <cell r="DY191"/>
          <cell r="DZ191"/>
          <cell r="EA191"/>
          <cell r="EB191"/>
          <cell r="EC191"/>
          <cell r="ED191"/>
          <cell r="EE191"/>
          <cell r="EF191"/>
          <cell r="EG191"/>
          <cell r="EH191"/>
          <cell r="EI191"/>
          <cell r="EJ191"/>
          <cell r="EK191"/>
          <cell r="EL191"/>
          <cell r="EM191"/>
          <cell r="EN191"/>
          <cell r="EO191"/>
          <cell r="EP191"/>
          <cell r="EQ191"/>
          <cell r="ER191"/>
          <cell r="ES191"/>
          <cell r="ET191"/>
          <cell r="EU191"/>
          <cell r="EV191"/>
          <cell r="EW191"/>
          <cell r="EX191"/>
          <cell r="EY191"/>
          <cell r="EZ191"/>
          <cell r="FA191"/>
          <cell r="FB191"/>
          <cell r="FC191"/>
          <cell r="FD191"/>
          <cell r="FE191"/>
          <cell r="FF191"/>
          <cell r="FG191"/>
          <cell r="FH191"/>
          <cell r="FI191"/>
          <cell r="FJ191"/>
          <cell r="FK191"/>
          <cell r="FL191"/>
          <cell r="FM191"/>
          <cell r="FN191"/>
          <cell r="FO191"/>
          <cell r="FP191"/>
          <cell r="FQ191"/>
          <cell r="FR191"/>
          <cell r="FS191"/>
          <cell r="FT191"/>
          <cell r="FU191"/>
          <cell r="FV191"/>
          <cell r="FW191"/>
          <cell r="FX191"/>
          <cell r="FY191"/>
          <cell r="FZ191"/>
          <cell r="GA191"/>
          <cell r="GB191"/>
          <cell r="GC191"/>
          <cell r="GD191"/>
          <cell r="GE191"/>
          <cell r="GF191"/>
          <cell r="GG191"/>
          <cell r="GH191"/>
          <cell r="GI191"/>
          <cell r="GJ191"/>
          <cell r="GK191"/>
          <cell r="GL191"/>
          <cell r="GM191"/>
          <cell r="GN191"/>
          <cell r="GO191"/>
          <cell r="GP191"/>
          <cell r="GQ191"/>
          <cell r="GR191"/>
          <cell r="GS191"/>
          <cell r="GT191"/>
          <cell r="GU191"/>
          <cell r="GV191"/>
          <cell r="GW191"/>
          <cell r="GX191"/>
          <cell r="GY191"/>
          <cell r="GZ191"/>
          <cell r="HA191"/>
          <cell r="HB191"/>
          <cell r="HC191"/>
          <cell r="HD191"/>
          <cell r="HE191"/>
          <cell r="HF191"/>
          <cell r="HG191"/>
          <cell r="HH191"/>
          <cell r="HI191"/>
          <cell r="HJ191"/>
          <cell r="HK191"/>
          <cell r="HL191"/>
          <cell r="HM191"/>
          <cell r="HN191"/>
          <cell r="HO191"/>
          <cell r="HP191"/>
          <cell r="HQ191"/>
          <cell r="HR191"/>
          <cell r="HS191"/>
          <cell r="HT191"/>
          <cell r="HU191"/>
          <cell r="HV191"/>
          <cell r="HW191"/>
          <cell r="HX191"/>
          <cell r="HY191"/>
          <cell r="HZ191"/>
          <cell r="IA191"/>
          <cell r="IB191"/>
          <cell r="IC191"/>
          <cell r="ID191"/>
          <cell r="IE191"/>
          <cell r="IF191"/>
          <cell r="IG191"/>
          <cell r="IH191"/>
          <cell r="II191"/>
          <cell r="IJ191"/>
          <cell r="IK191"/>
          <cell r="IL191"/>
          <cell r="IM191"/>
          <cell r="IN191"/>
          <cell r="IO191"/>
          <cell r="IP191"/>
          <cell r="IQ191"/>
          <cell r="IR191"/>
          <cell r="IS191"/>
          <cell r="IT191"/>
          <cell r="IU191"/>
          <cell r="IV191"/>
          <cell r="IW191"/>
          <cell r="IX191"/>
          <cell r="IY191"/>
          <cell r="IZ191"/>
          <cell r="JA191"/>
          <cell r="JB191"/>
          <cell r="JC191"/>
          <cell r="JD191"/>
          <cell r="JE191"/>
          <cell r="JF191"/>
          <cell r="JG191"/>
          <cell r="JH191"/>
          <cell r="JI191"/>
          <cell r="JJ191"/>
          <cell r="JK191"/>
          <cell r="JL191"/>
          <cell r="JM191"/>
          <cell r="JN191"/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/>
          <cell r="BA192"/>
          <cell r="BB192"/>
          <cell r="BC192"/>
          <cell r="BD192"/>
          <cell r="BE192"/>
          <cell r="BF192"/>
          <cell r="BG192"/>
          <cell r="BH192"/>
          <cell r="BI192"/>
          <cell r="BJ192"/>
          <cell r="BK192"/>
          <cell r="BL192"/>
          <cell r="BM192"/>
          <cell r="BN192"/>
          <cell r="BO192"/>
          <cell r="BP192"/>
          <cell r="BQ192"/>
          <cell r="BR192"/>
          <cell r="BS192"/>
          <cell r="BT192"/>
          <cell r="BU192"/>
          <cell r="BV192"/>
          <cell r="BW192"/>
          <cell r="BX192"/>
          <cell r="BY192"/>
          <cell r="BZ192"/>
          <cell r="CA192"/>
          <cell r="CB192"/>
          <cell r="CC192"/>
          <cell r="CD192"/>
          <cell r="CE192"/>
          <cell r="CF192"/>
          <cell r="CG192"/>
          <cell r="CH192"/>
          <cell r="CI192"/>
          <cell r="CJ192"/>
          <cell r="CK192"/>
          <cell r="CL192"/>
          <cell r="CM192"/>
          <cell r="CN192"/>
          <cell r="CO192"/>
          <cell r="CP192"/>
          <cell r="CQ192"/>
          <cell r="CR192"/>
          <cell r="CS192"/>
          <cell r="CT192"/>
          <cell r="CU192"/>
          <cell r="CV192"/>
          <cell r="CW192"/>
          <cell r="CX192"/>
          <cell r="CY192"/>
          <cell r="CZ192"/>
          <cell r="DA192"/>
          <cell r="DB192"/>
          <cell r="DC192"/>
          <cell r="DD192"/>
          <cell r="DE192"/>
          <cell r="DF192"/>
          <cell r="DG192"/>
          <cell r="DH192"/>
          <cell r="DI192"/>
          <cell r="DJ192"/>
          <cell r="DK192"/>
          <cell r="DL192"/>
          <cell r="DM192"/>
          <cell r="DN192"/>
          <cell r="DO192"/>
          <cell r="DP192"/>
          <cell r="DQ192"/>
          <cell r="DR192"/>
          <cell r="DS192"/>
          <cell r="DT192"/>
          <cell r="DU192"/>
          <cell r="DV192"/>
          <cell r="DW192"/>
          <cell r="DX192"/>
          <cell r="DY192"/>
          <cell r="DZ192"/>
          <cell r="EA192"/>
          <cell r="EB192"/>
          <cell r="EC192"/>
          <cell r="ED192"/>
          <cell r="EE192"/>
          <cell r="EF192"/>
          <cell r="EG192"/>
          <cell r="EH192"/>
          <cell r="EI192"/>
          <cell r="EJ192"/>
          <cell r="EK192"/>
          <cell r="EL192"/>
          <cell r="EM192"/>
          <cell r="EN192"/>
          <cell r="EO192"/>
          <cell r="EP192"/>
          <cell r="EQ192"/>
          <cell r="ER192"/>
          <cell r="ES192"/>
          <cell r="ET192"/>
          <cell r="EU192"/>
          <cell r="EV192"/>
          <cell r="EW192"/>
          <cell r="EX192"/>
          <cell r="EY192"/>
          <cell r="EZ192"/>
          <cell r="FA192"/>
          <cell r="FB192"/>
          <cell r="FC192"/>
          <cell r="FD192"/>
          <cell r="FE192"/>
          <cell r="FF192"/>
          <cell r="FG192"/>
          <cell r="FH192"/>
          <cell r="FI192"/>
          <cell r="FJ192"/>
          <cell r="FK192"/>
          <cell r="FL192"/>
          <cell r="FM192"/>
          <cell r="FN192"/>
          <cell r="FO192"/>
          <cell r="FP192"/>
          <cell r="FQ192"/>
          <cell r="FR192"/>
          <cell r="FS192"/>
          <cell r="FT192"/>
          <cell r="FU192"/>
          <cell r="FV192"/>
          <cell r="FW192"/>
          <cell r="FX192"/>
          <cell r="FY192"/>
          <cell r="FZ192"/>
          <cell r="GA192"/>
          <cell r="GB192"/>
          <cell r="GC192"/>
          <cell r="GD192"/>
          <cell r="GE192"/>
          <cell r="GF192"/>
          <cell r="GG192"/>
          <cell r="GH192"/>
          <cell r="GI192"/>
          <cell r="GJ192"/>
          <cell r="GK192"/>
          <cell r="GL192"/>
          <cell r="GM192"/>
          <cell r="GN192"/>
          <cell r="GO192"/>
          <cell r="GP192"/>
          <cell r="GQ192"/>
          <cell r="GR192"/>
          <cell r="GS192"/>
          <cell r="GT192"/>
          <cell r="GU192"/>
          <cell r="GV192"/>
          <cell r="GW192"/>
          <cell r="GX192"/>
          <cell r="GY192"/>
          <cell r="GZ192"/>
          <cell r="HA192"/>
          <cell r="HB192"/>
          <cell r="HC192"/>
          <cell r="HD192"/>
          <cell r="HE192"/>
          <cell r="HF192"/>
          <cell r="HG192"/>
          <cell r="HH192"/>
          <cell r="HI192"/>
          <cell r="HJ192"/>
          <cell r="HK192"/>
          <cell r="HL192"/>
          <cell r="HM192"/>
          <cell r="HN192"/>
          <cell r="HO192"/>
          <cell r="HP192"/>
          <cell r="HQ192"/>
          <cell r="HR192"/>
          <cell r="HS192"/>
          <cell r="HT192"/>
          <cell r="HU192"/>
          <cell r="HV192"/>
          <cell r="HW192"/>
          <cell r="HX192"/>
          <cell r="HY192"/>
          <cell r="HZ192"/>
          <cell r="IA192"/>
          <cell r="IB192"/>
          <cell r="IC192"/>
          <cell r="ID192"/>
          <cell r="IE192"/>
          <cell r="IF192"/>
          <cell r="IG192"/>
          <cell r="IH192"/>
          <cell r="II192"/>
          <cell r="IJ192"/>
          <cell r="IK192"/>
          <cell r="IL192"/>
          <cell r="IM192"/>
          <cell r="IN192"/>
          <cell r="IO192"/>
          <cell r="IP192"/>
          <cell r="IQ192"/>
          <cell r="IR192"/>
          <cell r="IS192"/>
          <cell r="IT192"/>
          <cell r="IU192"/>
          <cell r="IV192"/>
          <cell r="IW192"/>
          <cell r="IX192"/>
          <cell r="IY192"/>
          <cell r="IZ192"/>
          <cell r="JA192"/>
          <cell r="JB192"/>
          <cell r="JC192"/>
          <cell r="JD192"/>
          <cell r="JE192"/>
          <cell r="JF192"/>
          <cell r="JG192"/>
          <cell r="JH192"/>
          <cell r="JI192"/>
          <cell r="JJ192"/>
          <cell r="JK192"/>
          <cell r="JL192"/>
          <cell r="JM192"/>
          <cell r="JN192"/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/>
          <cell r="BA193"/>
          <cell r="BB193"/>
          <cell r="BC193"/>
          <cell r="BD193"/>
          <cell r="BE193"/>
          <cell r="BF193"/>
          <cell r="BG193"/>
          <cell r="BH193"/>
          <cell r="BI193"/>
          <cell r="BJ193"/>
          <cell r="BK193"/>
          <cell r="BL193"/>
          <cell r="BM193"/>
          <cell r="BN193"/>
          <cell r="BO193"/>
          <cell r="BP193"/>
          <cell r="BQ193"/>
          <cell r="BR193"/>
          <cell r="BS193"/>
          <cell r="BT193"/>
          <cell r="BU193"/>
          <cell r="BV193"/>
          <cell r="BW193"/>
          <cell r="BX193"/>
          <cell r="BY193"/>
          <cell r="BZ193"/>
          <cell r="CA193"/>
          <cell r="CB193"/>
          <cell r="CC193"/>
          <cell r="CD193"/>
          <cell r="CE193"/>
          <cell r="CF193"/>
          <cell r="CG193"/>
          <cell r="CH193"/>
          <cell r="CI193"/>
          <cell r="CJ193"/>
          <cell r="CK193"/>
          <cell r="CL193"/>
          <cell r="CM193"/>
          <cell r="CN193"/>
          <cell r="CO193"/>
          <cell r="CP193"/>
          <cell r="CQ193"/>
          <cell r="CR193"/>
          <cell r="CS193"/>
          <cell r="CT193"/>
          <cell r="CU193"/>
          <cell r="CV193"/>
          <cell r="CW193"/>
          <cell r="CX193"/>
          <cell r="CY193"/>
          <cell r="CZ193"/>
          <cell r="DA193"/>
          <cell r="DB193"/>
          <cell r="DC193"/>
          <cell r="DD193"/>
          <cell r="DE193"/>
          <cell r="DF193"/>
          <cell r="DG193"/>
          <cell r="DH193"/>
          <cell r="DI193"/>
          <cell r="DJ193"/>
          <cell r="DK193"/>
          <cell r="DL193"/>
          <cell r="DM193"/>
          <cell r="DN193"/>
          <cell r="DO193"/>
          <cell r="DP193"/>
          <cell r="DQ193"/>
          <cell r="DR193"/>
          <cell r="DS193"/>
          <cell r="DT193"/>
          <cell r="DU193"/>
          <cell r="DV193"/>
          <cell r="DW193"/>
          <cell r="DX193"/>
          <cell r="DY193"/>
          <cell r="DZ193"/>
          <cell r="EA193"/>
          <cell r="EB193"/>
          <cell r="EC193"/>
          <cell r="ED193"/>
          <cell r="EE193"/>
          <cell r="EF193"/>
          <cell r="EG193"/>
          <cell r="EH193"/>
          <cell r="EI193"/>
          <cell r="EJ193"/>
          <cell r="EK193"/>
          <cell r="EL193"/>
          <cell r="EM193"/>
          <cell r="EN193"/>
          <cell r="EO193"/>
          <cell r="EP193"/>
          <cell r="EQ193"/>
          <cell r="ER193"/>
          <cell r="ES193"/>
          <cell r="ET193"/>
          <cell r="EU193"/>
          <cell r="EV193"/>
          <cell r="EW193"/>
          <cell r="EX193"/>
          <cell r="EY193"/>
          <cell r="EZ193"/>
          <cell r="FA193"/>
          <cell r="FB193"/>
          <cell r="FC193"/>
          <cell r="FD193"/>
          <cell r="FE193"/>
          <cell r="FF193"/>
          <cell r="FG193"/>
          <cell r="FH193"/>
          <cell r="FI193"/>
          <cell r="FJ193"/>
          <cell r="FK193"/>
          <cell r="FL193"/>
          <cell r="FM193"/>
          <cell r="FN193"/>
          <cell r="FO193"/>
          <cell r="FP193"/>
          <cell r="FQ193"/>
          <cell r="FR193"/>
          <cell r="FS193"/>
          <cell r="FT193"/>
          <cell r="FU193"/>
          <cell r="FV193"/>
          <cell r="FW193"/>
          <cell r="FX193"/>
          <cell r="FY193"/>
          <cell r="FZ193"/>
          <cell r="GA193"/>
          <cell r="GB193"/>
          <cell r="GC193"/>
          <cell r="GD193"/>
          <cell r="GE193"/>
          <cell r="GF193"/>
          <cell r="GG193"/>
          <cell r="GH193"/>
          <cell r="GI193"/>
          <cell r="GJ193"/>
          <cell r="GK193"/>
          <cell r="GL193"/>
          <cell r="GM193"/>
          <cell r="GN193"/>
          <cell r="GO193"/>
          <cell r="GP193"/>
          <cell r="GQ193"/>
          <cell r="GR193"/>
          <cell r="GS193"/>
          <cell r="GT193"/>
          <cell r="GU193"/>
          <cell r="GV193"/>
          <cell r="GW193"/>
          <cell r="GX193"/>
          <cell r="GY193"/>
          <cell r="GZ193"/>
          <cell r="HA193"/>
          <cell r="HB193"/>
          <cell r="HC193"/>
          <cell r="HD193"/>
          <cell r="HE193"/>
          <cell r="HF193"/>
          <cell r="HG193"/>
          <cell r="HH193"/>
          <cell r="HI193"/>
          <cell r="HJ193"/>
          <cell r="HK193"/>
          <cell r="HL193"/>
          <cell r="HM193"/>
          <cell r="HN193"/>
          <cell r="HO193"/>
          <cell r="HP193"/>
          <cell r="HQ193"/>
          <cell r="HR193"/>
          <cell r="HS193"/>
          <cell r="HT193"/>
          <cell r="HU193"/>
          <cell r="HV193"/>
          <cell r="HW193"/>
          <cell r="HX193"/>
          <cell r="HY193"/>
          <cell r="HZ193"/>
          <cell r="IA193"/>
          <cell r="IB193"/>
          <cell r="IC193"/>
          <cell r="ID193"/>
          <cell r="IE193"/>
          <cell r="IF193"/>
          <cell r="IG193"/>
          <cell r="IH193"/>
          <cell r="II193"/>
          <cell r="IJ193"/>
          <cell r="IK193"/>
          <cell r="IL193"/>
          <cell r="IM193"/>
          <cell r="IN193"/>
          <cell r="IO193"/>
          <cell r="IP193"/>
          <cell r="IQ193"/>
          <cell r="IR193"/>
          <cell r="IS193"/>
          <cell r="IT193"/>
          <cell r="IU193"/>
          <cell r="IV193"/>
          <cell r="IW193"/>
          <cell r="IX193"/>
          <cell r="IY193"/>
          <cell r="IZ193"/>
          <cell r="JA193"/>
          <cell r="JB193"/>
          <cell r="JC193"/>
          <cell r="JD193"/>
          <cell r="JE193"/>
          <cell r="JF193"/>
          <cell r="JG193"/>
          <cell r="JH193"/>
          <cell r="JI193"/>
          <cell r="JJ193"/>
          <cell r="JK193"/>
          <cell r="JL193"/>
          <cell r="JM193"/>
          <cell r="JN193"/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/>
          <cell r="BA194"/>
          <cell r="BB194"/>
          <cell r="BC194"/>
          <cell r="BD194"/>
          <cell r="BE194"/>
          <cell r="BF194"/>
          <cell r="BG194"/>
          <cell r="BH194"/>
          <cell r="BI194"/>
          <cell r="BJ194"/>
          <cell r="BK194"/>
          <cell r="BL194"/>
          <cell r="BM194"/>
          <cell r="BN194"/>
          <cell r="BO194"/>
          <cell r="BP194"/>
          <cell r="BQ194"/>
          <cell r="BR194"/>
          <cell r="BS194"/>
          <cell r="BT194"/>
          <cell r="BU194"/>
          <cell r="BV194"/>
          <cell r="BW194"/>
          <cell r="BX194"/>
          <cell r="BY194"/>
          <cell r="BZ194"/>
          <cell r="CA194"/>
          <cell r="CB194"/>
          <cell r="CC194"/>
          <cell r="CD194"/>
          <cell r="CE194"/>
          <cell r="CF194"/>
          <cell r="CG194"/>
          <cell r="CH194"/>
          <cell r="CI194"/>
          <cell r="CJ194"/>
          <cell r="CK194"/>
          <cell r="CL194"/>
          <cell r="CM194"/>
          <cell r="CN194"/>
          <cell r="CO194"/>
          <cell r="CP194"/>
          <cell r="CQ194"/>
          <cell r="CR194"/>
          <cell r="CS194"/>
          <cell r="CT194"/>
          <cell r="CU194"/>
          <cell r="CV194"/>
          <cell r="CW194"/>
          <cell r="CX194"/>
          <cell r="CY194"/>
          <cell r="CZ194"/>
          <cell r="DA194"/>
          <cell r="DB194"/>
          <cell r="DC194"/>
          <cell r="DD194"/>
          <cell r="DE194"/>
          <cell r="DF194"/>
          <cell r="DG194"/>
          <cell r="DH194"/>
          <cell r="DI194"/>
          <cell r="DJ194"/>
          <cell r="DK194"/>
          <cell r="DL194"/>
          <cell r="DM194"/>
          <cell r="DN194"/>
          <cell r="DO194"/>
          <cell r="DP194"/>
          <cell r="DQ194"/>
          <cell r="DR194"/>
          <cell r="DS194"/>
          <cell r="DT194"/>
          <cell r="DU194"/>
          <cell r="DV194"/>
          <cell r="DW194"/>
          <cell r="DX194"/>
          <cell r="DY194"/>
          <cell r="DZ194"/>
          <cell r="EA194"/>
          <cell r="EB194"/>
          <cell r="EC194"/>
          <cell r="ED194"/>
          <cell r="EE194"/>
          <cell r="EF194"/>
          <cell r="EG194"/>
          <cell r="EH194"/>
          <cell r="EI194"/>
          <cell r="EJ194"/>
          <cell r="EK194"/>
          <cell r="EL194"/>
          <cell r="EM194"/>
          <cell r="EN194"/>
          <cell r="EO194"/>
          <cell r="EP194"/>
          <cell r="EQ194"/>
          <cell r="ER194"/>
          <cell r="ES194"/>
          <cell r="ET194"/>
          <cell r="EU194"/>
          <cell r="EV194"/>
          <cell r="EW194"/>
          <cell r="EX194"/>
          <cell r="EY194"/>
          <cell r="EZ194"/>
          <cell r="FA194"/>
          <cell r="FB194"/>
          <cell r="FC194"/>
          <cell r="FD194"/>
          <cell r="FE194"/>
          <cell r="FF194"/>
          <cell r="FG194"/>
          <cell r="FH194"/>
          <cell r="FI194"/>
          <cell r="FJ194"/>
          <cell r="FK194"/>
          <cell r="FL194"/>
          <cell r="FM194"/>
          <cell r="FN194"/>
          <cell r="FO194"/>
          <cell r="FP194"/>
          <cell r="FQ194"/>
          <cell r="FR194"/>
          <cell r="FS194"/>
          <cell r="FT194"/>
          <cell r="FU194"/>
          <cell r="FV194"/>
          <cell r="FW194"/>
          <cell r="FX194"/>
          <cell r="FY194"/>
          <cell r="FZ194"/>
          <cell r="GA194"/>
          <cell r="GB194"/>
          <cell r="GC194"/>
          <cell r="GD194"/>
          <cell r="GE194"/>
          <cell r="GF194"/>
          <cell r="GG194"/>
          <cell r="GH194"/>
          <cell r="GI194"/>
          <cell r="GJ194"/>
          <cell r="GK194"/>
          <cell r="GL194"/>
          <cell r="GM194"/>
          <cell r="GN194"/>
          <cell r="GO194"/>
          <cell r="GP194"/>
          <cell r="GQ194"/>
          <cell r="GR194"/>
          <cell r="GS194"/>
          <cell r="GT194"/>
          <cell r="GU194"/>
          <cell r="GV194"/>
          <cell r="GW194"/>
          <cell r="GX194"/>
          <cell r="GY194"/>
          <cell r="GZ194"/>
          <cell r="HA194"/>
          <cell r="HB194"/>
          <cell r="HC194"/>
          <cell r="HD194"/>
          <cell r="HE194"/>
          <cell r="HF194"/>
          <cell r="HG194"/>
          <cell r="HH194"/>
          <cell r="HI194"/>
          <cell r="HJ194"/>
          <cell r="HK194"/>
          <cell r="HL194"/>
          <cell r="HM194"/>
          <cell r="HN194"/>
          <cell r="HO194"/>
          <cell r="HP194"/>
          <cell r="HQ194"/>
          <cell r="HR194"/>
          <cell r="HS194"/>
          <cell r="HT194"/>
          <cell r="HU194"/>
          <cell r="HV194"/>
          <cell r="HW194"/>
          <cell r="HX194"/>
          <cell r="HY194"/>
          <cell r="HZ194"/>
          <cell r="IA194"/>
          <cell r="IB194"/>
          <cell r="IC194"/>
          <cell r="ID194"/>
          <cell r="IE194"/>
          <cell r="IF194"/>
          <cell r="IG194"/>
          <cell r="IH194"/>
          <cell r="II194"/>
          <cell r="IJ194"/>
          <cell r="IK194"/>
          <cell r="IL194"/>
          <cell r="IM194"/>
          <cell r="IN194"/>
          <cell r="IO194"/>
          <cell r="IP194"/>
          <cell r="IQ194"/>
          <cell r="IR194"/>
          <cell r="IS194"/>
          <cell r="IT194"/>
          <cell r="IU194"/>
          <cell r="IV194"/>
          <cell r="IW194"/>
          <cell r="IX194"/>
          <cell r="IY194"/>
          <cell r="IZ194"/>
          <cell r="JA194"/>
          <cell r="JB194"/>
          <cell r="JC194"/>
          <cell r="JD194"/>
          <cell r="JE194"/>
          <cell r="JF194"/>
          <cell r="JG194"/>
          <cell r="JH194"/>
          <cell r="JI194"/>
          <cell r="JJ194"/>
          <cell r="JK194"/>
          <cell r="JL194"/>
          <cell r="JM194"/>
          <cell r="JN194"/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/>
          <cell r="BA195"/>
          <cell r="BB195"/>
          <cell r="BC195"/>
          <cell r="BD195"/>
          <cell r="BE195"/>
          <cell r="BF195"/>
          <cell r="BG195"/>
          <cell r="BH195"/>
          <cell r="BI195"/>
          <cell r="BJ195"/>
          <cell r="BK195"/>
          <cell r="BL195"/>
          <cell r="BM195"/>
          <cell r="BN195"/>
          <cell r="BO195"/>
          <cell r="BP195"/>
          <cell r="BQ195"/>
          <cell r="BR195"/>
          <cell r="BS195"/>
          <cell r="BT195"/>
          <cell r="BU195"/>
          <cell r="BV195"/>
          <cell r="BW195"/>
          <cell r="BX195"/>
          <cell r="BY195"/>
          <cell r="BZ195"/>
          <cell r="CA195"/>
          <cell r="CB195"/>
          <cell r="CC195"/>
          <cell r="CD195"/>
          <cell r="CE195"/>
          <cell r="CF195"/>
          <cell r="CG195"/>
          <cell r="CH195"/>
          <cell r="CI195"/>
          <cell r="CJ195"/>
          <cell r="CK195"/>
          <cell r="CL195"/>
          <cell r="CM195"/>
          <cell r="CN195"/>
          <cell r="CO195"/>
          <cell r="CP195"/>
          <cell r="CQ195"/>
          <cell r="CR195"/>
          <cell r="CS195"/>
          <cell r="CT195"/>
          <cell r="CU195"/>
          <cell r="CV195"/>
          <cell r="CW195"/>
          <cell r="CX195"/>
          <cell r="CY195"/>
          <cell r="CZ195"/>
          <cell r="DA195"/>
          <cell r="DB195"/>
          <cell r="DC195"/>
          <cell r="DD195"/>
          <cell r="DE195"/>
          <cell r="DF195"/>
          <cell r="DG195"/>
          <cell r="DH195"/>
          <cell r="DI195"/>
          <cell r="DJ195"/>
          <cell r="DK195"/>
          <cell r="DL195"/>
          <cell r="DM195"/>
          <cell r="DN195"/>
          <cell r="DO195"/>
          <cell r="DP195"/>
          <cell r="DQ195"/>
          <cell r="DR195"/>
          <cell r="DS195"/>
          <cell r="DT195"/>
          <cell r="DU195"/>
          <cell r="DV195"/>
          <cell r="DW195"/>
          <cell r="DX195"/>
          <cell r="DY195"/>
          <cell r="DZ195"/>
          <cell r="EA195"/>
          <cell r="EB195"/>
          <cell r="EC195"/>
          <cell r="ED195"/>
          <cell r="EE195"/>
          <cell r="EF195"/>
          <cell r="EG195"/>
          <cell r="EH195"/>
          <cell r="EI195"/>
          <cell r="EJ195"/>
          <cell r="EK195"/>
          <cell r="EL195"/>
          <cell r="EM195"/>
          <cell r="EN195"/>
          <cell r="EO195"/>
          <cell r="EP195"/>
          <cell r="EQ195"/>
          <cell r="ER195"/>
          <cell r="ES195"/>
          <cell r="ET195"/>
          <cell r="EU195"/>
          <cell r="EV195"/>
          <cell r="EW195"/>
          <cell r="EX195"/>
          <cell r="EY195"/>
          <cell r="EZ195"/>
          <cell r="FA195"/>
          <cell r="FB195"/>
          <cell r="FC195"/>
          <cell r="FD195"/>
          <cell r="FE195"/>
          <cell r="FF195"/>
          <cell r="FG195"/>
          <cell r="FH195"/>
          <cell r="FI195"/>
          <cell r="FJ195"/>
          <cell r="FK195"/>
          <cell r="FL195"/>
          <cell r="FM195"/>
          <cell r="FN195"/>
          <cell r="FO195"/>
          <cell r="FP195"/>
          <cell r="FQ195"/>
          <cell r="FR195"/>
          <cell r="FS195"/>
          <cell r="FT195"/>
          <cell r="FU195"/>
          <cell r="FV195"/>
          <cell r="FW195"/>
          <cell r="FX195"/>
          <cell r="FY195"/>
          <cell r="FZ195"/>
          <cell r="GA195"/>
          <cell r="GB195"/>
          <cell r="GC195"/>
          <cell r="GD195"/>
          <cell r="GE195"/>
          <cell r="GF195"/>
          <cell r="GG195"/>
          <cell r="GH195"/>
          <cell r="GI195"/>
          <cell r="GJ195"/>
          <cell r="GK195"/>
          <cell r="GL195"/>
          <cell r="GM195"/>
          <cell r="GN195"/>
          <cell r="GO195"/>
          <cell r="GP195"/>
          <cell r="GQ195"/>
          <cell r="GR195"/>
          <cell r="GS195"/>
          <cell r="GT195"/>
          <cell r="GU195"/>
          <cell r="GV195"/>
          <cell r="GW195"/>
          <cell r="GX195"/>
          <cell r="GY195"/>
          <cell r="GZ195"/>
          <cell r="HA195"/>
          <cell r="HB195"/>
          <cell r="HC195"/>
          <cell r="HD195"/>
          <cell r="HE195"/>
          <cell r="HF195"/>
          <cell r="HG195"/>
          <cell r="HH195"/>
          <cell r="HI195"/>
          <cell r="HJ195"/>
          <cell r="HK195"/>
          <cell r="HL195"/>
          <cell r="HM195"/>
          <cell r="HN195"/>
          <cell r="HO195"/>
          <cell r="HP195"/>
          <cell r="HQ195"/>
          <cell r="HR195"/>
          <cell r="HS195"/>
          <cell r="HT195"/>
          <cell r="HU195"/>
          <cell r="HV195"/>
          <cell r="HW195"/>
          <cell r="HX195"/>
          <cell r="HY195"/>
          <cell r="HZ195"/>
          <cell r="IA195"/>
          <cell r="IB195"/>
          <cell r="IC195"/>
          <cell r="ID195"/>
          <cell r="IE195"/>
          <cell r="IF195"/>
          <cell r="IG195"/>
          <cell r="IH195"/>
          <cell r="II195"/>
          <cell r="IJ195"/>
          <cell r="IK195"/>
          <cell r="IL195"/>
          <cell r="IM195"/>
          <cell r="IN195"/>
          <cell r="IO195"/>
          <cell r="IP195"/>
          <cell r="IQ195"/>
          <cell r="IR195"/>
          <cell r="IS195"/>
          <cell r="IT195"/>
          <cell r="IU195"/>
          <cell r="IV195"/>
          <cell r="IW195"/>
          <cell r="IX195"/>
          <cell r="IY195"/>
          <cell r="IZ195"/>
          <cell r="JA195"/>
          <cell r="JB195"/>
          <cell r="JC195"/>
          <cell r="JD195"/>
          <cell r="JE195"/>
          <cell r="JF195"/>
          <cell r="JG195"/>
          <cell r="JH195"/>
          <cell r="JI195"/>
          <cell r="JJ195"/>
          <cell r="JK195"/>
          <cell r="JL195"/>
          <cell r="JM195"/>
          <cell r="JN195"/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/>
          <cell r="BA196"/>
          <cell r="BB196"/>
          <cell r="BC196"/>
          <cell r="BD196"/>
          <cell r="BE196"/>
          <cell r="BF196"/>
          <cell r="BG196"/>
          <cell r="BH196"/>
          <cell r="BI196"/>
          <cell r="BJ196"/>
          <cell r="BK196"/>
          <cell r="BL196"/>
          <cell r="BM196"/>
          <cell r="BN196"/>
          <cell r="BO196"/>
          <cell r="BP196"/>
          <cell r="BQ196"/>
          <cell r="BR196"/>
          <cell r="BS196"/>
          <cell r="BT196"/>
          <cell r="BU196"/>
          <cell r="BV196"/>
          <cell r="BW196"/>
          <cell r="BX196"/>
          <cell r="BY196"/>
          <cell r="BZ196"/>
          <cell r="CA196"/>
          <cell r="CB196"/>
          <cell r="CC196"/>
          <cell r="CD196"/>
          <cell r="CE196"/>
          <cell r="CF196"/>
          <cell r="CG196"/>
          <cell r="CH196"/>
          <cell r="CI196"/>
          <cell r="CJ196"/>
          <cell r="CK196"/>
          <cell r="CL196"/>
          <cell r="CM196"/>
          <cell r="CN196"/>
          <cell r="CO196"/>
          <cell r="CP196"/>
          <cell r="CQ196"/>
          <cell r="CR196"/>
          <cell r="CS196"/>
          <cell r="CT196"/>
          <cell r="CU196"/>
          <cell r="CV196"/>
          <cell r="CW196"/>
          <cell r="CX196"/>
          <cell r="CY196"/>
          <cell r="CZ196"/>
          <cell r="DA196"/>
          <cell r="DB196"/>
          <cell r="DC196"/>
          <cell r="DD196"/>
          <cell r="DE196"/>
          <cell r="DF196"/>
          <cell r="DG196"/>
          <cell r="DH196"/>
          <cell r="DI196"/>
          <cell r="DJ196"/>
          <cell r="DK196"/>
          <cell r="DL196"/>
          <cell r="DM196"/>
          <cell r="DN196"/>
          <cell r="DO196"/>
          <cell r="DP196"/>
          <cell r="DQ196"/>
          <cell r="DR196"/>
          <cell r="DS196"/>
          <cell r="DT196"/>
          <cell r="DU196"/>
          <cell r="DV196"/>
          <cell r="DW196"/>
          <cell r="DX196"/>
          <cell r="DY196"/>
          <cell r="DZ196"/>
          <cell r="EA196"/>
          <cell r="EB196"/>
          <cell r="EC196"/>
          <cell r="ED196"/>
          <cell r="EE196"/>
          <cell r="EF196"/>
          <cell r="EG196"/>
          <cell r="EH196"/>
          <cell r="EI196"/>
          <cell r="EJ196"/>
          <cell r="EK196"/>
          <cell r="EL196"/>
          <cell r="EM196"/>
          <cell r="EN196"/>
          <cell r="EO196"/>
          <cell r="EP196"/>
          <cell r="EQ196"/>
          <cell r="ER196"/>
          <cell r="ES196"/>
          <cell r="ET196"/>
          <cell r="EU196"/>
          <cell r="EV196"/>
          <cell r="EW196"/>
          <cell r="EX196"/>
          <cell r="EY196"/>
          <cell r="EZ196"/>
          <cell r="FA196"/>
          <cell r="FB196"/>
          <cell r="FC196"/>
          <cell r="FD196"/>
          <cell r="FE196"/>
          <cell r="FF196"/>
          <cell r="FG196"/>
          <cell r="FH196"/>
          <cell r="FI196"/>
          <cell r="FJ196"/>
          <cell r="FK196"/>
          <cell r="FL196"/>
          <cell r="FM196"/>
          <cell r="FN196"/>
          <cell r="FO196"/>
          <cell r="FP196"/>
          <cell r="FQ196"/>
          <cell r="FR196"/>
          <cell r="FS196"/>
          <cell r="FT196"/>
          <cell r="FU196"/>
          <cell r="FV196"/>
          <cell r="FW196"/>
          <cell r="FX196"/>
          <cell r="FY196"/>
          <cell r="FZ196"/>
          <cell r="GA196"/>
          <cell r="GB196"/>
          <cell r="GC196"/>
          <cell r="GD196"/>
          <cell r="GE196"/>
          <cell r="GF196"/>
          <cell r="GG196"/>
          <cell r="GH196"/>
          <cell r="GI196"/>
          <cell r="GJ196"/>
          <cell r="GK196"/>
          <cell r="GL196"/>
          <cell r="GM196"/>
          <cell r="GN196"/>
          <cell r="GO196"/>
          <cell r="GP196"/>
          <cell r="GQ196"/>
          <cell r="GR196"/>
          <cell r="GS196"/>
          <cell r="GT196"/>
          <cell r="GU196"/>
          <cell r="GV196"/>
          <cell r="GW196"/>
          <cell r="GX196"/>
          <cell r="GY196"/>
          <cell r="GZ196"/>
          <cell r="HA196"/>
          <cell r="HB196"/>
          <cell r="HC196"/>
          <cell r="HD196"/>
          <cell r="HE196"/>
          <cell r="HF196"/>
          <cell r="HG196"/>
          <cell r="HH196"/>
          <cell r="HI196"/>
          <cell r="HJ196"/>
          <cell r="HK196"/>
          <cell r="HL196"/>
          <cell r="HM196"/>
          <cell r="HN196"/>
          <cell r="HO196"/>
          <cell r="HP196"/>
          <cell r="HQ196"/>
          <cell r="HR196"/>
          <cell r="HS196"/>
          <cell r="HT196"/>
          <cell r="HU196"/>
          <cell r="HV196"/>
          <cell r="HW196"/>
          <cell r="HX196"/>
          <cell r="HY196"/>
          <cell r="HZ196"/>
          <cell r="IA196"/>
          <cell r="IB196"/>
          <cell r="IC196"/>
          <cell r="ID196"/>
          <cell r="IE196"/>
          <cell r="IF196"/>
          <cell r="IG196"/>
          <cell r="IH196"/>
          <cell r="II196"/>
          <cell r="IJ196"/>
          <cell r="IK196"/>
          <cell r="IL196"/>
          <cell r="IM196"/>
          <cell r="IN196"/>
          <cell r="IO196"/>
          <cell r="IP196"/>
          <cell r="IQ196"/>
          <cell r="IR196"/>
          <cell r="IS196"/>
          <cell r="IT196"/>
          <cell r="IU196"/>
          <cell r="IV196"/>
          <cell r="IW196"/>
          <cell r="IX196"/>
          <cell r="IY196"/>
          <cell r="IZ196"/>
          <cell r="JA196"/>
          <cell r="JB196"/>
          <cell r="JC196"/>
          <cell r="JD196"/>
          <cell r="JE196"/>
          <cell r="JF196"/>
          <cell r="JG196"/>
          <cell r="JH196"/>
          <cell r="JI196"/>
          <cell r="JJ196"/>
          <cell r="JK196"/>
          <cell r="JL196"/>
          <cell r="JM196"/>
          <cell r="JN196"/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/>
          <cell r="BA197"/>
          <cell r="BB197"/>
          <cell r="BC197"/>
          <cell r="BD197"/>
          <cell r="BE197"/>
          <cell r="BF197"/>
          <cell r="BG197"/>
          <cell r="BH197"/>
          <cell r="BI197"/>
          <cell r="BJ197"/>
          <cell r="BK197"/>
          <cell r="BL197"/>
          <cell r="BM197"/>
          <cell r="BN197"/>
          <cell r="BO197"/>
          <cell r="BP197"/>
          <cell r="BQ197"/>
          <cell r="BR197"/>
          <cell r="BS197"/>
          <cell r="BT197"/>
          <cell r="BU197"/>
          <cell r="BV197"/>
          <cell r="BW197"/>
          <cell r="BX197"/>
          <cell r="BY197"/>
          <cell r="BZ197"/>
          <cell r="CA197"/>
          <cell r="CB197"/>
          <cell r="CC197"/>
          <cell r="CD197"/>
          <cell r="CE197"/>
          <cell r="CF197"/>
          <cell r="CG197"/>
          <cell r="CH197"/>
          <cell r="CI197"/>
          <cell r="CJ197"/>
          <cell r="CK197"/>
          <cell r="CL197"/>
          <cell r="CM197"/>
          <cell r="CN197"/>
          <cell r="CO197"/>
          <cell r="CP197"/>
          <cell r="CQ197"/>
          <cell r="CR197"/>
          <cell r="CS197"/>
          <cell r="CT197"/>
          <cell r="CU197"/>
          <cell r="CV197"/>
          <cell r="CW197"/>
          <cell r="CX197"/>
          <cell r="CY197"/>
          <cell r="CZ197"/>
          <cell r="DA197"/>
          <cell r="DB197"/>
          <cell r="DC197"/>
          <cell r="DD197"/>
          <cell r="DE197"/>
          <cell r="DF197"/>
          <cell r="DG197"/>
          <cell r="DH197"/>
          <cell r="DI197"/>
          <cell r="DJ197"/>
          <cell r="DK197"/>
          <cell r="DL197"/>
          <cell r="DM197"/>
          <cell r="DN197"/>
          <cell r="DO197"/>
          <cell r="DP197"/>
          <cell r="DQ197"/>
          <cell r="DR197"/>
          <cell r="DS197"/>
          <cell r="DT197"/>
          <cell r="DU197"/>
          <cell r="DV197"/>
          <cell r="DW197"/>
          <cell r="DX197"/>
          <cell r="DY197"/>
          <cell r="DZ197"/>
          <cell r="EA197"/>
          <cell r="EB197"/>
          <cell r="EC197"/>
          <cell r="ED197"/>
          <cell r="EE197"/>
          <cell r="EF197"/>
          <cell r="EG197"/>
          <cell r="EH197"/>
          <cell r="EI197"/>
          <cell r="EJ197"/>
          <cell r="EK197"/>
          <cell r="EL197"/>
          <cell r="EM197"/>
          <cell r="EN197"/>
          <cell r="EO197"/>
          <cell r="EP197"/>
          <cell r="EQ197"/>
          <cell r="ER197"/>
          <cell r="ES197"/>
          <cell r="ET197"/>
          <cell r="EU197"/>
          <cell r="EV197"/>
          <cell r="EW197"/>
          <cell r="EX197"/>
          <cell r="EY197"/>
          <cell r="EZ197"/>
          <cell r="FA197"/>
          <cell r="FB197"/>
          <cell r="FC197"/>
          <cell r="FD197"/>
          <cell r="FE197"/>
          <cell r="FF197"/>
          <cell r="FG197"/>
          <cell r="FH197"/>
          <cell r="FI197"/>
          <cell r="FJ197"/>
          <cell r="FK197"/>
          <cell r="FL197"/>
          <cell r="FM197"/>
          <cell r="FN197"/>
          <cell r="FO197"/>
          <cell r="FP197"/>
          <cell r="FQ197"/>
          <cell r="FR197"/>
          <cell r="FS197"/>
          <cell r="FT197"/>
          <cell r="FU197"/>
          <cell r="FV197"/>
          <cell r="FW197"/>
          <cell r="FX197"/>
          <cell r="FY197"/>
          <cell r="FZ197"/>
          <cell r="GA197"/>
          <cell r="GB197"/>
          <cell r="GC197"/>
          <cell r="GD197"/>
          <cell r="GE197"/>
          <cell r="GF197"/>
          <cell r="GG197"/>
          <cell r="GH197"/>
          <cell r="GI197"/>
          <cell r="GJ197"/>
          <cell r="GK197"/>
          <cell r="GL197"/>
          <cell r="GM197"/>
          <cell r="GN197"/>
          <cell r="GO197"/>
          <cell r="GP197"/>
          <cell r="GQ197"/>
          <cell r="GR197"/>
          <cell r="GS197"/>
          <cell r="GT197"/>
          <cell r="GU197"/>
          <cell r="GV197"/>
          <cell r="GW197"/>
          <cell r="GX197"/>
          <cell r="GY197"/>
          <cell r="GZ197"/>
          <cell r="HA197"/>
          <cell r="HB197"/>
          <cell r="HC197"/>
          <cell r="HD197"/>
          <cell r="HE197"/>
          <cell r="HF197"/>
          <cell r="HG197"/>
          <cell r="HH197"/>
          <cell r="HI197"/>
          <cell r="HJ197"/>
          <cell r="HK197"/>
          <cell r="HL197"/>
          <cell r="HM197"/>
          <cell r="HN197"/>
          <cell r="HO197"/>
          <cell r="HP197"/>
          <cell r="HQ197"/>
          <cell r="HR197"/>
          <cell r="HS197"/>
          <cell r="HT197"/>
          <cell r="HU197"/>
          <cell r="HV197"/>
          <cell r="HW197"/>
          <cell r="HX197"/>
          <cell r="HY197"/>
          <cell r="HZ197"/>
          <cell r="IA197"/>
          <cell r="IB197"/>
          <cell r="IC197"/>
          <cell r="ID197"/>
          <cell r="IE197"/>
          <cell r="IF197"/>
          <cell r="IG197"/>
          <cell r="IH197"/>
          <cell r="II197"/>
          <cell r="IJ197"/>
          <cell r="IK197"/>
          <cell r="IL197"/>
          <cell r="IM197"/>
          <cell r="IN197"/>
          <cell r="IO197"/>
          <cell r="IP197"/>
          <cell r="IQ197"/>
          <cell r="IR197"/>
          <cell r="IS197"/>
          <cell r="IT197"/>
          <cell r="IU197"/>
          <cell r="IV197"/>
          <cell r="IW197"/>
          <cell r="IX197"/>
          <cell r="IY197"/>
          <cell r="IZ197"/>
          <cell r="JA197"/>
          <cell r="JB197"/>
          <cell r="JC197"/>
          <cell r="JD197"/>
          <cell r="JE197"/>
          <cell r="JF197"/>
          <cell r="JG197"/>
          <cell r="JH197"/>
          <cell r="JI197"/>
          <cell r="JJ197"/>
          <cell r="JK197"/>
          <cell r="JL197"/>
          <cell r="JM197"/>
          <cell r="JN197"/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/>
          <cell r="BA198"/>
          <cell r="BB198"/>
          <cell r="BC198"/>
          <cell r="BD198"/>
          <cell r="BE198"/>
          <cell r="BF198"/>
          <cell r="BG198"/>
          <cell r="BH198"/>
          <cell r="BI198"/>
          <cell r="BJ198"/>
          <cell r="BK198"/>
          <cell r="BL198"/>
          <cell r="BM198"/>
          <cell r="BN198"/>
          <cell r="BO198"/>
          <cell r="BP198"/>
          <cell r="BQ198"/>
          <cell r="BR198"/>
          <cell r="BS198"/>
          <cell r="BT198"/>
          <cell r="BU198"/>
          <cell r="BV198"/>
          <cell r="BW198"/>
          <cell r="BX198"/>
          <cell r="BY198"/>
          <cell r="BZ198"/>
          <cell r="CA198"/>
          <cell r="CB198"/>
          <cell r="CC198"/>
          <cell r="CD198"/>
          <cell r="CE198"/>
          <cell r="CF198"/>
          <cell r="CG198"/>
          <cell r="CH198"/>
          <cell r="CI198"/>
          <cell r="CJ198"/>
          <cell r="CK198"/>
          <cell r="CL198"/>
          <cell r="CM198"/>
          <cell r="CN198"/>
          <cell r="CO198"/>
          <cell r="CP198"/>
          <cell r="CQ198"/>
          <cell r="CR198"/>
          <cell r="CS198"/>
          <cell r="CT198"/>
          <cell r="CU198"/>
          <cell r="CV198"/>
          <cell r="CW198"/>
          <cell r="CX198"/>
          <cell r="CY198"/>
          <cell r="CZ198"/>
          <cell r="DA198"/>
          <cell r="DB198"/>
          <cell r="DC198"/>
          <cell r="DD198"/>
          <cell r="DE198"/>
          <cell r="DF198"/>
          <cell r="DG198"/>
          <cell r="DH198"/>
          <cell r="DI198"/>
          <cell r="DJ198"/>
          <cell r="DK198"/>
          <cell r="DL198"/>
          <cell r="DM198"/>
          <cell r="DN198"/>
          <cell r="DO198"/>
          <cell r="DP198"/>
          <cell r="DQ198"/>
          <cell r="DR198"/>
          <cell r="DS198"/>
          <cell r="DT198"/>
          <cell r="DU198"/>
          <cell r="DV198"/>
          <cell r="DW198"/>
          <cell r="DX198"/>
          <cell r="DY198"/>
          <cell r="DZ198"/>
          <cell r="EA198"/>
          <cell r="EB198"/>
          <cell r="EC198"/>
          <cell r="ED198"/>
          <cell r="EE198"/>
          <cell r="EF198"/>
          <cell r="EG198"/>
          <cell r="EH198"/>
          <cell r="EI198"/>
          <cell r="EJ198"/>
          <cell r="EK198"/>
          <cell r="EL198"/>
          <cell r="EM198"/>
          <cell r="EN198"/>
          <cell r="EO198"/>
          <cell r="EP198"/>
          <cell r="EQ198"/>
          <cell r="ER198"/>
          <cell r="ES198"/>
          <cell r="ET198"/>
          <cell r="EU198"/>
          <cell r="EV198"/>
          <cell r="EW198"/>
          <cell r="EX198"/>
          <cell r="EY198"/>
          <cell r="EZ198"/>
          <cell r="FA198"/>
          <cell r="FB198"/>
          <cell r="FC198"/>
          <cell r="FD198"/>
          <cell r="FE198"/>
          <cell r="FF198"/>
          <cell r="FG198"/>
          <cell r="FH198"/>
          <cell r="FI198"/>
          <cell r="FJ198"/>
          <cell r="FK198"/>
          <cell r="FL198"/>
          <cell r="FM198"/>
          <cell r="FN198"/>
          <cell r="FO198"/>
          <cell r="FP198"/>
          <cell r="FQ198"/>
          <cell r="FR198"/>
          <cell r="FS198"/>
          <cell r="FT198"/>
          <cell r="FU198"/>
          <cell r="FV198"/>
          <cell r="FW198"/>
          <cell r="FX198"/>
          <cell r="FY198"/>
          <cell r="FZ198"/>
          <cell r="GA198"/>
          <cell r="GB198"/>
          <cell r="GC198"/>
          <cell r="GD198"/>
          <cell r="GE198"/>
          <cell r="GF198"/>
          <cell r="GG198"/>
          <cell r="GH198"/>
          <cell r="GI198"/>
          <cell r="GJ198"/>
          <cell r="GK198"/>
          <cell r="GL198"/>
          <cell r="GM198"/>
          <cell r="GN198"/>
          <cell r="GO198"/>
          <cell r="GP198"/>
          <cell r="GQ198"/>
          <cell r="GR198"/>
          <cell r="GS198"/>
          <cell r="GT198"/>
          <cell r="GU198"/>
          <cell r="GV198"/>
          <cell r="GW198"/>
          <cell r="GX198"/>
          <cell r="GY198"/>
          <cell r="GZ198"/>
          <cell r="HA198"/>
          <cell r="HB198"/>
          <cell r="HC198"/>
          <cell r="HD198"/>
          <cell r="HE198"/>
          <cell r="HF198"/>
          <cell r="HG198"/>
          <cell r="HH198"/>
          <cell r="HI198"/>
          <cell r="HJ198"/>
          <cell r="HK198"/>
          <cell r="HL198"/>
          <cell r="HM198"/>
          <cell r="HN198"/>
          <cell r="HO198"/>
          <cell r="HP198"/>
          <cell r="HQ198"/>
          <cell r="HR198"/>
          <cell r="HS198"/>
          <cell r="HT198"/>
          <cell r="HU198"/>
          <cell r="HV198"/>
          <cell r="HW198"/>
          <cell r="HX198"/>
          <cell r="HY198"/>
          <cell r="HZ198"/>
          <cell r="IA198"/>
          <cell r="IB198"/>
          <cell r="IC198"/>
          <cell r="ID198"/>
          <cell r="IE198"/>
          <cell r="IF198"/>
          <cell r="IG198"/>
          <cell r="IH198"/>
          <cell r="II198"/>
          <cell r="IJ198"/>
          <cell r="IK198"/>
          <cell r="IL198"/>
          <cell r="IM198"/>
          <cell r="IN198"/>
          <cell r="IO198"/>
          <cell r="IP198"/>
          <cell r="IQ198"/>
          <cell r="IR198"/>
          <cell r="IS198"/>
          <cell r="IT198"/>
          <cell r="IU198"/>
          <cell r="IV198"/>
          <cell r="IW198"/>
          <cell r="IX198"/>
          <cell r="IY198"/>
          <cell r="IZ198"/>
          <cell r="JA198"/>
          <cell r="JB198"/>
          <cell r="JC198"/>
          <cell r="JD198"/>
          <cell r="JE198"/>
          <cell r="JF198"/>
          <cell r="JG198"/>
          <cell r="JH198"/>
          <cell r="JI198"/>
          <cell r="JJ198"/>
          <cell r="JK198"/>
          <cell r="JL198"/>
          <cell r="JM198"/>
          <cell r="JN198"/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/>
          <cell r="BA199"/>
          <cell r="BB199"/>
          <cell r="BC199"/>
          <cell r="BD199"/>
          <cell r="BE199"/>
          <cell r="BF199"/>
          <cell r="BG199"/>
          <cell r="BH199"/>
          <cell r="BI199"/>
          <cell r="BJ199"/>
          <cell r="BK199"/>
          <cell r="BL199"/>
          <cell r="BM199"/>
          <cell r="BN199"/>
          <cell r="BO199"/>
          <cell r="BP199"/>
          <cell r="BQ199"/>
          <cell r="BR199"/>
          <cell r="BS199"/>
          <cell r="BT199"/>
          <cell r="BU199"/>
          <cell r="BV199"/>
          <cell r="BW199"/>
          <cell r="BX199"/>
          <cell r="BY199"/>
          <cell r="BZ199"/>
          <cell r="CA199"/>
          <cell r="CB199"/>
          <cell r="CC199"/>
          <cell r="CD199"/>
          <cell r="CE199"/>
          <cell r="CF199"/>
          <cell r="CG199"/>
          <cell r="CH199"/>
          <cell r="CI199"/>
          <cell r="CJ199"/>
          <cell r="CK199"/>
          <cell r="CL199"/>
          <cell r="CM199"/>
          <cell r="CN199"/>
          <cell r="CO199"/>
          <cell r="CP199"/>
          <cell r="CQ199"/>
          <cell r="CR199"/>
          <cell r="CS199"/>
          <cell r="CT199"/>
          <cell r="CU199"/>
          <cell r="CV199"/>
          <cell r="CW199"/>
          <cell r="CX199"/>
          <cell r="CY199"/>
          <cell r="CZ199"/>
          <cell r="DA199"/>
          <cell r="DB199"/>
          <cell r="DC199"/>
          <cell r="DD199"/>
          <cell r="DE199"/>
          <cell r="DF199"/>
          <cell r="DG199"/>
          <cell r="DH199"/>
          <cell r="DI199"/>
          <cell r="DJ199"/>
          <cell r="DK199"/>
          <cell r="DL199"/>
          <cell r="DM199"/>
          <cell r="DN199"/>
          <cell r="DO199"/>
          <cell r="DP199"/>
          <cell r="DQ199"/>
          <cell r="DR199"/>
          <cell r="DS199"/>
          <cell r="DT199"/>
          <cell r="DU199"/>
          <cell r="DV199"/>
          <cell r="DW199"/>
          <cell r="DX199"/>
          <cell r="DY199"/>
          <cell r="DZ199"/>
          <cell r="EA199"/>
          <cell r="EB199"/>
          <cell r="EC199"/>
          <cell r="ED199"/>
          <cell r="EE199"/>
          <cell r="EF199"/>
          <cell r="EG199"/>
          <cell r="EH199"/>
          <cell r="EI199"/>
          <cell r="EJ199"/>
          <cell r="EK199"/>
          <cell r="EL199"/>
          <cell r="EM199"/>
          <cell r="EN199"/>
          <cell r="EO199"/>
          <cell r="EP199"/>
          <cell r="EQ199"/>
          <cell r="ER199"/>
          <cell r="ES199"/>
          <cell r="ET199"/>
          <cell r="EU199"/>
          <cell r="EV199"/>
          <cell r="EW199"/>
          <cell r="EX199"/>
          <cell r="EY199"/>
          <cell r="EZ199"/>
          <cell r="FA199"/>
          <cell r="FB199"/>
          <cell r="FC199"/>
          <cell r="FD199"/>
          <cell r="FE199"/>
          <cell r="FF199"/>
          <cell r="FG199"/>
          <cell r="FH199"/>
          <cell r="FI199"/>
          <cell r="FJ199"/>
          <cell r="FK199"/>
          <cell r="FL199"/>
          <cell r="FM199"/>
          <cell r="FN199"/>
          <cell r="FO199"/>
          <cell r="FP199"/>
          <cell r="FQ199"/>
          <cell r="FR199"/>
          <cell r="FS199"/>
          <cell r="FT199"/>
          <cell r="FU199"/>
          <cell r="FV199"/>
          <cell r="FW199"/>
          <cell r="FX199"/>
          <cell r="FY199"/>
          <cell r="FZ199"/>
          <cell r="GA199"/>
          <cell r="GB199"/>
          <cell r="GC199"/>
          <cell r="GD199"/>
          <cell r="GE199"/>
          <cell r="GF199"/>
          <cell r="GG199"/>
          <cell r="GH199"/>
          <cell r="GI199"/>
          <cell r="GJ199"/>
          <cell r="GK199"/>
          <cell r="GL199"/>
          <cell r="GM199"/>
          <cell r="GN199"/>
          <cell r="GO199"/>
          <cell r="GP199"/>
          <cell r="GQ199"/>
          <cell r="GR199"/>
          <cell r="GS199"/>
          <cell r="GT199"/>
          <cell r="GU199"/>
          <cell r="GV199"/>
          <cell r="GW199"/>
          <cell r="GX199"/>
          <cell r="GY199"/>
          <cell r="GZ199"/>
          <cell r="HA199"/>
          <cell r="HB199"/>
          <cell r="HC199"/>
          <cell r="HD199"/>
          <cell r="HE199"/>
          <cell r="HF199"/>
          <cell r="HG199"/>
          <cell r="HH199"/>
          <cell r="HI199"/>
          <cell r="HJ199"/>
          <cell r="HK199"/>
          <cell r="HL199"/>
          <cell r="HM199"/>
          <cell r="HN199"/>
          <cell r="HO199"/>
          <cell r="HP199"/>
          <cell r="HQ199"/>
          <cell r="HR199"/>
          <cell r="HS199"/>
          <cell r="HT199"/>
          <cell r="HU199"/>
          <cell r="HV199"/>
          <cell r="HW199"/>
          <cell r="HX199"/>
          <cell r="HY199"/>
          <cell r="HZ199"/>
          <cell r="IA199"/>
          <cell r="IB199"/>
          <cell r="IC199"/>
          <cell r="ID199"/>
          <cell r="IE199"/>
          <cell r="IF199"/>
          <cell r="IG199"/>
          <cell r="IH199"/>
          <cell r="II199"/>
          <cell r="IJ199"/>
          <cell r="IK199"/>
          <cell r="IL199"/>
          <cell r="IM199"/>
          <cell r="IN199"/>
          <cell r="IO199"/>
          <cell r="IP199"/>
          <cell r="IQ199"/>
          <cell r="IR199"/>
          <cell r="IS199"/>
          <cell r="IT199"/>
          <cell r="IU199"/>
          <cell r="IV199"/>
          <cell r="IW199"/>
          <cell r="IX199"/>
          <cell r="IY199"/>
          <cell r="IZ199"/>
          <cell r="JA199"/>
          <cell r="JB199"/>
          <cell r="JC199"/>
          <cell r="JD199"/>
          <cell r="JE199"/>
          <cell r="JF199"/>
          <cell r="JG199"/>
          <cell r="JH199"/>
          <cell r="JI199"/>
          <cell r="JJ199"/>
          <cell r="JK199"/>
          <cell r="JL199"/>
          <cell r="JM199"/>
          <cell r="JN199"/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/>
          <cell r="BA200"/>
          <cell r="BB200"/>
          <cell r="BC200"/>
          <cell r="BD200"/>
          <cell r="BE200"/>
          <cell r="BF200"/>
          <cell r="BG200"/>
          <cell r="BH200"/>
          <cell r="BI200"/>
          <cell r="BJ200"/>
          <cell r="BK200"/>
          <cell r="BL200"/>
          <cell r="BM200"/>
          <cell r="BN200"/>
          <cell r="BO200"/>
          <cell r="BP200"/>
          <cell r="BQ200"/>
          <cell r="BR200"/>
          <cell r="BS200"/>
          <cell r="BT200"/>
          <cell r="BU200"/>
          <cell r="BV200"/>
          <cell r="BW200"/>
          <cell r="BX200"/>
          <cell r="BY200"/>
          <cell r="BZ200"/>
          <cell r="CA200"/>
          <cell r="CB200"/>
          <cell r="CC200"/>
          <cell r="CD200"/>
          <cell r="CE200"/>
          <cell r="CF200"/>
          <cell r="CG200"/>
          <cell r="CH200"/>
          <cell r="CI200"/>
          <cell r="CJ200"/>
          <cell r="CK200"/>
          <cell r="CL200"/>
          <cell r="CM200"/>
          <cell r="CN200"/>
          <cell r="CO200"/>
          <cell r="CP200"/>
          <cell r="CQ200"/>
          <cell r="CR200"/>
          <cell r="CS200"/>
          <cell r="CT200"/>
          <cell r="CU200"/>
          <cell r="CV200"/>
          <cell r="CW200"/>
          <cell r="CX200"/>
          <cell r="CY200"/>
          <cell r="CZ200"/>
          <cell r="DA200"/>
          <cell r="DB200"/>
          <cell r="DC200"/>
          <cell r="DD200"/>
          <cell r="DE200"/>
          <cell r="DF200"/>
          <cell r="DG200"/>
          <cell r="DH200"/>
          <cell r="DI200"/>
          <cell r="DJ200"/>
          <cell r="DK200"/>
          <cell r="DL200"/>
          <cell r="DM200"/>
          <cell r="DN200"/>
          <cell r="DO200"/>
          <cell r="DP200"/>
          <cell r="DQ200"/>
          <cell r="DR200"/>
          <cell r="DS200"/>
          <cell r="DT200"/>
          <cell r="DU200"/>
          <cell r="DV200"/>
          <cell r="DW200"/>
          <cell r="DX200"/>
          <cell r="DY200"/>
          <cell r="DZ200"/>
          <cell r="EA200"/>
          <cell r="EB200"/>
          <cell r="EC200"/>
          <cell r="ED200"/>
          <cell r="EE200"/>
          <cell r="EF200"/>
          <cell r="EG200"/>
          <cell r="EH200"/>
          <cell r="EI200"/>
          <cell r="EJ200"/>
          <cell r="EK200"/>
          <cell r="EL200"/>
          <cell r="EM200"/>
          <cell r="EN200"/>
          <cell r="EO200"/>
          <cell r="EP200"/>
          <cell r="EQ200"/>
          <cell r="ER200"/>
          <cell r="ES200"/>
          <cell r="ET200"/>
          <cell r="EU200"/>
          <cell r="EV200"/>
          <cell r="EW200"/>
          <cell r="EX200"/>
          <cell r="EY200"/>
          <cell r="EZ200"/>
          <cell r="FA200"/>
          <cell r="FB200"/>
          <cell r="FC200"/>
          <cell r="FD200"/>
          <cell r="FE200"/>
          <cell r="FF200"/>
          <cell r="FG200"/>
          <cell r="FH200"/>
          <cell r="FI200"/>
          <cell r="FJ200"/>
          <cell r="FK200"/>
          <cell r="FL200"/>
          <cell r="FM200"/>
          <cell r="FN200"/>
          <cell r="FO200"/>
          <cell r="FP200"/>
          <cell r="FQ200"/>
          <cell r="FR200"/>
          <cell r="FS200"/>
          <cell r="FT200"/>
          <cell r="FU200"/>
          <cell r="FV200"/>
          <cell r="FW200"/>
          <cell r="FX200"/>
          <cell r="FY200"/>
          <cell r="FZ200"/>
          <cell r="GA200"/>
          <cell r="GB200"/>
          <cell r="GC200"/>
          <cell r="GD200"/>
          <cell r="GE200"/>
          <cell r="GF200"/>
          <cell r="GG200"/>
          <cell r="GH200"/>
          <cell r="GI200"/>
          <cell r="GJ200"/>
          <cell r="GK200"/>
          <cell r="GL200"/>
          <cell r="GM200"/>
          <cell r="GN200"/>
          <cell r="GO200"/>
          <cell r="GP200"/>
          <cell r="GQ200"/>
          <cell r="GR200"/>
          <cell r="GS200"/>
          <cell r="GT200"/>
          <cell r="GU200"/>
          <cell r="GV200"/>
          <cell r="GW200"/>
          <cell r="GX200"/>
          <cell r="GY200"/>
          <cell r="GZ200"/>
          <cell r="HA200"/>
          <cell r="HB200"/>
          <cell r="HC200"/>
          <cell r="HD200"/>
          <cell r="HE200"/>
          <cell r="HF200"/>
          <cell r="HG200"/>
          <cell r="HH200"/>
          <cell r="HI200"/>
          <cell r="HJ200"/>
          <cell r="HK200"/>
          <cell r="HL200"/>
          <cell r="HM200"/>
          <cell r="HN200"/>
          <cell r="HO200"/>
          <cell r="HP200"/>
          <cell r="HQ200"/>
          <cell r="HR200"/>
          <cell r="HS200"/>
          <cell r="HT200"/>
          <cell r="HU200"/>
          <cell r="HV200"/>
          <cell r="HW200"/>
          <cell r="HX200"/>
          <cell r="HY200"/>
          <cell r="HZ200"/>
          <cell r="IA200"/>
          <cell r="IB200"/>
          <cell r="IC200"/>
          <cell r="ID200"/>
          <cell r="IE200"/>
          <cell r="IF200"/>
          <cell r="IG200"/>
          <cell r="IH200"/>
          <cell r="II200"/>
          <cell r="IJ200"/>
          <cell r="IK200"/>
          <cell r="IL200"/>
          <cell r="IM200"/>
          <cell r="IN200"/>
          <cell r="IO200"/>
          <cell r="IP200"/>
          <cell r="IQ200"/>
          <cell r="IR200"/>
          <cell r="IS200"/>
          <cell r="IT200"/>
          <cell r="IU200"/>
          <cell r="IV200"/>
          <cell r="IW200"/>
          <cell r="IX200"/>
          <cell r="IY200"/>
          <cell r="IZ200"/>
          <cell r="JA200"/>
          <cell r="JB200"/>
          <cell r="JC200"/>
          <cell r="JD200"/>
          <cell r="JE200"/>
          <cell r="JF200"/>
          <cell r="JG200"/>
          <cell r="JH200"/>
          <cell r="JI200"/>
          <cell r="JJ200"/>
          <cell r="JK200"/>
          <cell r="JL200"/>
          <cell r="JM200"/>
          <cell r="JN200"/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/>
          <cell r="BA201"/>
          <cell r="BB201"/>
          <cell r="BC201"/>
          <cell r="BD201"/>
          <cell r="BE201"/>
          <cell r="BF201"/>
          <cell r="BG201"/>
          <cell r="BH201"/>
          <cell r="BI201"/>
          <cell r="BJ201"/>
          <cell r="BK201"/>
          <cell r="BL201"/>
          <cell r="BM201"/>
          <cell r="BN201"/>
          <cell r="BO201"/>
          <cell r="BP201"/>
          <cell r="BQ201"/>
          <cell r="BR201"/>
          <cell r="BS201"/>
          <cell r="BT201"/>
          <cell r="BU201"/>
          <cell r="BV201"/>
          <cell r="BW201"/>
          <cell r="BX201"/>
          <cell r="BY201"/>
          <cell r="BZ201"/>
          <cell r="CA201"/>
          <cell r="CB201"/>
          <cell r="CC201"/>
          <cell r="CD201"/>
          <cell r="CE201"/>
          <cell r="CF201"/>
          <cell r="CG201"/>
          <cell r="CH201"/>
          <cell r="CI201"/>
          <cell r="CJ201"/>
          <cell r="CK201"/>
          <cell r="CL201"/>
          <cell r="CM201"/>
          <cell r="CN201"/>
          <cell r="CO201"/>
          <cell r="CP201"/>
          <cell r="CQ201"/>
          <cell r="CR201"/>
          <cell r="CS201"/>
          <cell r="CT201"/>
          <cell r="CU201"/>
          <cell r="CV201"/>
          <cell r="CW201"/>
          <cell r="CX201"/>
          <cell r="CY201"/>
          <cell r="CZ201"/>
          <cell r="DA201"/>
          <cell r="DB201"/>
          <cell r="DC201"/>
          <cell r="DD201"/>
          <cell r="DE201"/>
          <cell r="DF201"/>
          <cell r="DG201"/>
          <cell r="DH201"/>
          <cell r="DI201"/>
          <cell r="DJ201"/>
          <cell r="DK201"/>
          <cell r="DL201"/>
          <cell r="DM201"/>
          <cell r="DN201"/>
          <cell r="DO201"/>
          <cell r="DP201"/>
          <cell r="DQ201"/>
          <cell r="DR201"/>
          <cell r="DS201"/>
          <cell r="DT201"/>
          <cell r="DU201"/>
          <cell r="DV201"/>
          <cell r="DW201"/>
          <cell r="DX201"/>
          <cell r="DY201"/>
          <cell r="DZ201"/>
          <cell r="EA201"/>
          <cell r="EB201"/>
          <cell r="EC201"/>
          <cell r="ED201"/>
          <cell r="EE201"/>
          <cell r="EF201"/>
          <cell r="EG201"/>
          <cell r="EH201"/>
          <cell r="EI201"/>
          <cell r="EJ201"/>
          <cell r="EK201"/>
          <cell r="EL201"/>
          <cell r="EM201"/>
          <cell r="EN201"/>
          <cell r="EO201"/>
          <cell r="EP201"/>
          <cell r="EQ201"/>
          <cell r="ER201"/>
          <cell r="ES201"/>
          <cell r="ET201"/>
          <cell r="EU201"/>
          <cell r="EV201"/>
          <cell r="EW201"/>
          <cell r="EX201"/>
          <cell r="EY201"/>
          <cell r="EZ201"/>
          <cell r="FA201"/>
          <cell r="FB201"/>
          <cell r="FC201"/>
          <cell r="FD201"/>
          <cell r="FE201"/>
          <cell r="FF201"/>
          <cell r="FG201"/>
          <cell r="FH201"/>
          <cell r="FI201"/>
          <cell r="FJ201"/>
          <cell r="FK201"/>
          <cell r="FL201"/>
          <cell r="FM201"/>
          <cell r="FN201"/>
          <cell r="FO201"/>
          <cell r="FP201"/>
          <cell r="FQ201"/>
          <cell r="FR201"/>
          <cell r="FS201"/>
          <cell r="FT201"/>
          <cell r="FU201"/>
          <cell r="FV201"/>
          <cell r="FW201"/>
          <cell r="FX201"/>
          <cell r="FY201"/>
          <cell r="FZ201"/>
          <cell r="GA201"/>
          <cell r="GB201"/>
          <cell r="GC201"/>
          <cell r="GD201"/>
          <cell r="GE201"/>
          <cell r="GF201"/>
          <cell r="GG201"/>
          <cell r="GH201"/>
          <cell r="GI201"/>
          <cell r="GJ201"/>
          <cell r="GK201"/>
          <cell r="GL201"/>
          <cell r="GM201"/>
          <cell r="GN201"/>
          <cell r="GO201"/>
          <cell r="GP201"/>
          <cell r="GQ201"/>
          <cell r="GR201"/>
          <cell r="GS201"/>
          <cell r="GT201"/>
          <cell r="GU201"/>
          <cell r="GV201"/>
          <cell r="GW201"/>
          <cell r="GX201"/>
          <cell r="GY201"/>
          <cell r="GZ201"/>
          <cell r="HA201"/>
          <cell r="HB201"/>
          <cell r="HC201"/>
          <cell r="HD201"/>
          <cell r="HE201"/>
          <cell r="HF201"/>
          <cell r="HG201"/>
          <cell r="HH201"/>
          <cell r="HI201"/>
          <cell r="HJ201"/>
          <cell r="HK201"/>
          <cell r="HL201"/>
          <cell r="HM201"/>
          <cell r="HN201"/>
          <cell r="HO201"/>
          <cell r="HP201"/>
          <cell r="HQ201"/>
          <cell r="HR201"/>
          <cell r="HS201"/>
          <cell r="HT201"/>
          <cell r="HU201"/>
          <cell r="HV201"/>
          <cell r="HW201"/>
          <cell r="HX201"/>
          <cell r="HY201"/>
          <cell r="HZ201"/>
          <cell r="IA201"/>
          <cell r="IB201"/>
          <cell r="IC201"/>
          <cell r="ID201"/>
          <cell r="IE201"/>
          <cell r="IF201"/>
          <cell r="IG201"/>
          <cell r="IH201"/>
          <cell r="II201"/>
          <cell r="IJ201"/>
          <cell r="IK201"/>
          <cell r="IL201"/>
          <cell r="IM201"/>
          <cell r="IN201"/>
          <cell r="IO201"/>
          <cell r="IP201"/>
          <cell r="IQ201"/>
          <cell r="IR201"/>
          <cell r="IS201"/>
          <cell r="IT201"/>
          <cell r="IU201"/>
          <cell r="IV201"/>
          <cell r="IW201"/>
          <cell r="IX201"/>
          <cell r="IY201"/>
          <cell r="IZ201"/>
          <cell r="JA201"/>
          <cell r="JB201"/>
          <cell r="JC201"/>
          <cell r="JD201"/>
          <cell r="JE201"/>
          <cell r="JF201"/>
          <cell r="JG201"/>
          <cell r="JH201"/>
          <cell r="JI201"/>
          <cell r="JJ201"/>
          <cell r="JK201"/>
          <cell r="JL201"/>
          <cell r="JM201"/>
          <cell r="JN201"/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/>
          <cell r="BA202"/>
          <cell r="BB202"/>
          <cell r="BC202"/>
          <cell r="BD202"/>
          <cell r="BE202"/>
          <cell r="BF202"/>
          <cell r="BG202"/>
          <cell r="BH202"/>
          <cell r="BI202"/>
          <cell r="BJ202"/>
          <cell r="BK202"/>
          <cell r="BL202"/>
          <cell r="BM202"/>
          <cell r="BN202"/>
          <cell r="BO202"/>
          <cell r="BP202"/>
          <cell r="BQ202"/>
          <cell r="BR202"/>
          <cell r="BS202"/>
          <cell r="BT202"/>
          <cell r="BU202"/>
          <cell r="BV202"/>
          <cell r="BW202"/>
          <cell r="BX202"/>
          <cell r="BY202"/>
          <cell r="BZ202"/>
          <cell r="CA202"/>
          <cell r="CB202"/>
          <cell r="CC202"/>
          <cell r="CD202"/>
          <cell r="CE202"/>
          <cell r="CF202"/>
          <cell r="CG202"/>
          <cell r="CH202"/>
          <cell r="CI202"/>
          <cell r="CJ202"/>
          <cell r="CK202"/>
          <cell r="CL202"/>
          <cell r="CM202"/>
          <cell r="CN202"/>
          <cell r="CO202"/>
          <cell r="CP202"/>
          <cell r="CQ202"/>
          <cell r="CR202"/>
          <cell r="CS202"/>
          <cell r="CT202"/>
          <cell r="CU202"/>
          <cell r="CV202"/>
          <cell r="CW202"/>
          <cell r="CX202"/>
          <cell r="CY202"/>
          <cell r="CZ202"/>
          <cell r="DA202"/>
          <cell r="DB202"/>
          <cell r="DC202"/>
          <cell r="DD202"/>
          <cell r="DE202"/>
          <cell r="DF202"/>
          <cell r="DG202"/>
          <cell r="DH202"/>
          <cell r="DI202"/>
          <cell r="DJ202"/>
          <cell r="DK202"/>
          <cell r="DL202"/>
          <cell r="DM202"/>
          <cell r="DN202"/>
          <cell r="DO202"/>
          <cell r="DP202"/>
          <cell r="DQ202"/>
          <cell r="DR202"/>
          <cell r="DS202"/>
          <cell r="DT202"/>
          <cell r="DU202"/>
          <cell r="DV202"/>
          <cell r="DW202"/>
          <cell r="DX202"/>
          <cell r="DY202"/>
          <cell r="DZ202"/>
          <cell r="EA202"/>
          <cell r="EB202"/>
          <cell r="EC202"/>
          <cell r="ED202"/>
          <cell r="EE202"/>
          <cell r="EF202"/>
          <cell r="EG202"/>
          <cell r="EH202"/>
          <cell r="EI202"/>
          <cell r="EJ202"/>
          <cell r="EK202"/>
          <cell r="EL202"/>
          <cell r="EM202"/>
          <cell r="EN202"/>
          <cell r="EO202"/>
          <cell r="EP202"/>
          <cell r="EQ202"/>
          <cell r="ER202"/>
          <cell r="ES202"/>
          <cell r="ET202"/>
          <cell r="EU202"/>
          <cell r="EV202"/>
          <cell r="EW202"/>
          <cell r="EX202"/>
          <cell r="EY202"/>
          <cell r="EZ202"/>
          <cell r="FA202"/>
          <cell r="FB202"/>
          <cell r="FC202"/>
          <cell r="FD202"/>
          <cell r="FE202"/>
          <cell r="FF202"/>
          <cell r="FG202"/>
          <cell r="FH202"/>
          <cell r="FI202"/>
          <cell r="FJ202"/>
          <cell r="FK202"/>
          <cell r="FL202"/>
          <cell r="FM202"/>
          <cell r="FN202"/>
          <cell r="FO202"/>
          <cell r="FP202"/>
          <cell r="FQ202"/>
          <cell r="FR202"/>
          <cell r="FS202"/>
          <cell r="FT202"/>
          <cell r="FU202"/>
          <cell r="FV202"/>
          <cell r="FW202"/>
          <cell r="FX202"/>
          <cell r="FY202"/>
          <cell r="FZ202"/>
          <cell r="GA202"/>
          <cell r="GB202"/>
          <cell r="GC202"/>
          <cell r="GD202"/>
          <cell r="GE202"/>
          <cell r="GF202"/>
          <cell r="GG202"/>
          <cell r="GH202"/>
          <cell r="GI202"/>
          <cell r="GJ202"/>
          <cell r="GK202"/>
          <cell r="GL202"/>
          <cell r="GM202"/>
          <cell r="GN202"/>
          <cell r="GO202"/>
          <cell r="GP202"/>
          <cell r="GQ202"/>
          <cell r="GR202"/>
          <cell r="GS202"/>
          <cell r="GT202"/>
          <cell r="GU202"/>
          <cell r="GV202"/>
          <cell r="GW202"/>
          <cell r="GX202"/>
          <cell r="GY202"/>
          <cell r="GZ202"/>
          <cell r="HA202"/>
          <cell r="HB202"/>
          <cell r="HC202"/>
          <cell r="HD202"/>
          <cell r="HE202"/>
          <cell r="HF202"/>
          <cell r="HG202"/>
          <cell r="HH202"/>
          <cell r="HI202"/>
          <cell r="HJ202"/>
          <cell r="HK202"/>
          <cell r="HL202"/>
          <cell r="HM202"/>
          <cell r="HN202"/>
          <cell r="HO202"/>
          <cell r="HP202"/>
          <cell r="HQ202"/>
          <cell r="HR202"/>
          <cell r="HS202"/>
          <cell r="HT202"/>
          <cell r="HU202"/>
          <cell r="HV202"/>
          <cell r="HW202"/>
          <cell r="HX202"/>
          <cell r="HY202"/>
          <cell r="HZ202"/>
          <cell r="IA202"/>
          <cell r="IB202"/>
          <cell r="IC202"/>
          <cell r="ID202"/>
          <cell r="IE202"/>
          <cell r="IF202"/>
          <cell r="IG202"/>
          <cell r="IH202"/>
          <cell r="II202"/>
          <cell r="IJ202"/>
          <cell r="IK202"/>
          <cell r="IL202"/>
          <cell r="IM202"/>
          <cell r="IN202"/>
          <cell r="IO202"/>
          <cell r="IP202"/>
          <cell r="IQ202"/>
          <cell r="IR202"/>
          <cell r="IS202"/>
          <cell r="IT202"/>
          <cell r="IU202"/>
          <cell r="IV202"/>
          <cell r="IW202"/>
          <cell r="IX202"/>
          <cell r="IY202"/>
          <cell r="IZ202"/>
          <cell r="JA202"/>
          <cell r="JB202"/>
          <cell r="JC202"/>
          <cell r="JD202"/>
          <cell r="JE202"/>
          <cell r="JF202"/>
          <cell r="JG202"/>
          <cell r="JH202"/>
          <cell r="JI202"/>
          <cell r="JJ202"/>
          <cell r="JK202"/>
          <cell r="JL202"/>
          <cell r="JM202"/>
          <cell r="JN202"/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/>
          <cell r="BA203"/>
          <cell r="BB203"/>
          <cell r="BC203"/>
          <cell r="BD203"/>
          <cell r="BE203"/>
          <cell r="BF203"/>
          <cell r="BG203"/>
          <cell r="BH203"/>
          <cell r="BI203"/>
          <cell r="BJ203"/>
          <cell r="BK203"/>
          <cell r="BL203"/>
          <cell r="BM203"/>
          <cell r="BN203"/>
          <cell r="BO203"/>
          <cell r="BP203"/>
          <cell r="BQ203"/>
          <cell r="BR203"/>
          <cell r="BS203"/>
          <cell r="BT203"/>
          <cell r="BU203"/>
          <cell r="BV203"/>
          <cell r="BW203"/>
          <cell r="BX203"/>
          <cell r="BY203"/>
          <cell r="BZ203"/>
          <cell r="CA203"/>
          <cell r="CB203"/>
          <cell r="CC203"/>
          <cell r="CD203"/>
          <cell r="CE203"/>
          <cell r="CF203"/>
          <cell r="CG203"/>
          <cell r="CH203"/>
          <cell r="CI203"/>
          <cell r="CJ203"/>
          <cell r="CK203"/>
          <cell r="CL203"/>
          <cell r="CM203"/>
          <cell r="CN203"/>
          <cell r="CO203"/>
          <cell r="CP203"/>
          <cell r="CQ203"/>
          <cell r="CR203"/>
          <cell r="CS203"/>
          <cell r="CT203"/>
          <cell r="CU203"/>
          <cell r="CV203"/>
          <cell r="CW203"/>
          <cell r="CX203"/>
          <cell r="CY203"/>
          <cell r="CZ203"/>
          <cell r="DA203"/>
          <cell r="DB203"/>
          <cell r="DC203"/>
          <cell r="DD203"/>
          <cell r="DE203"/>
          <cell r="DF203"/>
          <cell r="DG203"/>
          <cell r="DH203"/>
          <cell r="DI203"/>
          <cell r="DJ203"/>
          <cell r="DK203"/>
          <cell r="DL203"/>
          <cell r="DM203"/>
          <cell r="DN203"/>
          <cell r="DO203"/>
          <cell r="DP203"/>
          <cell r="DQ203"/>
          <cell r="DR203"/>
          <cell r="DS203"/>
          <cell r="DT203"/>
          <cell r="DU203"/>
          <cell r="DV203"/>
          <cell r="DW203"/>
          <cell r="DX203"/>
          <cell r="DY203"/>
          <cell r="DZ203"/>
          <cell r="EA203"/>
          <cell r="EB203"/>
          <cell r="EC203"/>
          <cell r="ED203"/>
          <cell r="EE203"/>
          <cell r="EF203"/>
          <cell r="EG203"/>
          <cell r="EH203"/>
          <cell r="EI203"/>
          <cell r="EJ203"/>
          <cell r="EK203"/>
          <cell r="EL203"/>
          <cell r="EM203"/>
          <cell r="EN203"/>
          <cell r="EO203"/>
          <cell r="EP203"/>
          <cell r="EQ203"/>
          <cell r="ER203"/>
          <cell r="ES203"/>
          <cell r="ET203"/>
          <cell r="EU203"/>
          <cell r="EV203"/>
          <cell r="EW203"/>
          <cell r="EX203"/>
          <cell r="EY203"/>
          <cell r="EZ203"/>
          <cell r="FA203"/>
          <cell r="FB203"/>
          <cell r="FC203"/>
          <cell r="FD203"/>
          <cell r="FE203"/>
          <cell r="FF203"/>
          <cell r="FG203"/>
          <cell r="FH203"/>
          <cell r="FI203"/>
          <cell r="FJ203"/>
          <cell r="FK203"/>
          <cell r="FL203"/>
          <cell r="FM203"/>
          <cell r="FN203"/>
          <cell r="FO203"/>
          <cell r="FP203"/>
          <cell r="FQ203"/>
          <cell r="FR203"/>
          <cell r="FS203"/>
          <cell r="FT203"/>
          <cell r="FU203"/>
          <cell r="FV203"/>
          <cell r="FW203"/>
          <cell r="FX203"/>
          <cell r="FY203"/>
          <cell r="FZ203"/>
          <cell r="GA203"/>
          <cell r="GB203"/>
          <cell r="GC203"/>
          <cell r="GD203"/>
          <cell r="GE203"/>
          <cell r="GF203"/>
          <cell r="GG203"/>
          <cell r="GH203"/>
          <cell r="GI203"/>
          <cell r="GJ203"/>
          <cell r="GK203"/>
          <cell r="GL203"/>
          <cell r="GM203"/>
          <cell r="GN203"/>
          <cell r="GO203"/>
          <cell r="GP203"/>
          <cell r="GQ203"/>
          <cell r="GR203"/>
          <cell r="GS203"/>
          <cell r="GT203"/>
          <cell r="GU203"/>
          <cell r="GV203"/>
          <cell r="GW203"/>
          <cell r="GX203"/>
          <cell r="GY203"/>
          <cell r="GZ203"/>
          <cell r="HA203"/>
          <cell r="HB203"/>
          <cell r="HC203"/>
          <cell r="HD203"/>
          <cell r="HE203"/>
          <cell r="HF203"/>
          <cell r="HG203"/>
          <cell r="HH203"/>
          <cell r="HI203"/>
          <cell r="HJ203"/>
          <cell r="HK203"/>
          <cell r="HL203"/>
          <cell r="HM203"/>
          <cell r="HN203"/>
          <cell r="HO203"/>
          <cell r="HP203"/>
          <cell r="HQ203"/>
          <cell r="HR203"/>
          <cell r="HS203"/>
          <cell r="HT203"/>
          <cell r="HU203"/>
          <cell r="HV203"/>
          <cell r="HW203"/>
          <cell r="HX203"/>
          <cell r="HY203"/>
          <cell r="HZ203"/>
          <cell r="IA203"/>
          <cell r="IB203"/>
          <cell r="IC203"/>
          <cell r="ID203"/>
          <cell r="IE203"/>
          <cell r="IF203"/>
          <cell r="IG203"/>
          <cell r="IH203"/>
          <cell r="II203"/>
          <cell r="IJ203"/>
          <cell r="IK203"/>
          <cell r="IL203"/>
          <cell r="IM203"/>
          <cell r="IN203"/>
          <cell r="IO203"/>
          <cell r="IP203"/>
          <cell r="IQ203"/>
          <cell r="IR203"/>
          <cell r="IS203"/>
          <cell r="IT203"/>
          <cell r="IU203"/>
          <cell r="IV203"/>
          <cell r="IW203"/>
          <cell r="IX203"/>
          <cell r="IY203"/>
          <cell r="IZ203"/>
          <cell r="JA203"/>
          <cell r="JB203"/>
          <cell r="JC203"/>
          <cell r="JD203"/>
          <cell r="JE203"/>
          <cell r="JF203"/>
          <cell r="JG203"/>
          <cell r="JH203"/>
          <cell r="JI203"/>
          <cell r="JJ203"/>
          <cell r="JK203"/>
          <cell r="JL203"/>
          <cell r="JM203"/>
          <cell r="JN203"/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/>
          <cell r="BA204"/>
          <cell r="BB204"/>
          <cell r="BC204"/>
          <cell r="BD204"/>
          <cell r="BE204"/>
          <cell r="BF204"/>
          <cell r="BG204"/>
          <cell r="BH204"/>
          <cell r="BI204"/>
          <cell r="BJ204"/>
          <cell r="BK204"/>
          <cell r="BL204"/>
          <cell r="BM204"/>
          <cell r="BN204"/>
          <cell r="BO204"/>
          <cell r="BP204"/>
          <cell r="BQ204"/>
          <cell r="BR204"/>
          <cell r="BS204"/>
          <cell r="BT204"/>
          <cell r="BU204"/>
          <cell r="BV204"/>
          <cell r="BW204"/>
          <cell r="BX204"/>
          <cell r="BY204"/>
          <cell r="BZ204"/>
          <cell r="CA204"/>
          <cell r="CB204"/>
          <cell r="CC204"/>
          <cell r="CD204"/>
          <cell r="CE204"/>
          <cell r="CF204"/>
          <cell r="CG204"/>
          <cell r="CH204"/>
          <cell r="CI204"/>
          <cell r="CJ204"/>
          <cell r="CK204"/>
          <cell r="CL204"/>
          <cell r="CM204"/>
          <cell r="CN204"/>
          <cell r="CO204"/>
          <cell r="CP204"/>
          <cell r="CQ204"/>
          <cell r="CR204"/>
          <cell r="CS204"/>
          <cell r="CT204"/>
          <cell r="CU204"/>
          <cell r="CV204"/>
          <cell r="CW204"/>
          <cell r="CX204"/>
          <cell r="CY204"/>
          <cell r="CZ204"/>
          <cell r="DA204"/>
          <cell r="DB204"/>
          <cell r="DC204"/>
          <cell r="DD204"/>
          <cell r="DE204"/>
          <cell r="DF204"/>
          <cell r="DG204"/>
          <cell r="DH204"/>
          <cell r="DI204"/>
          <cell r="DJ204"/>
          <cell r="DK204"/>
          <cell r="DL204"/>
          <cell r="DM204"/>
          <cell r="DN204"/>
          <cell r="DO204"/>
          <cell r="DP204"/>
          <cell r="DQ204"/>
          <cell r="DR204"/>
          <cell r="DS204"/>
          <cell r="DT204"/>
          <cell r="DU204"/>
          <cell r="DV204"/>
          <cell r="DW204"/>
          <cell r="DX204"/>
          <cell r="DY204"/>
          <cell r="DZ204"/>
          <cell r="EA204"/>
          <cell r="EB204"/>
          <cell r="EC204"/>
          <cell r="ED204"/>
          <cell r="EE204"/>
          <cell r="EF204"/>
          <cell r="EG204"/>
          <cell r="EH204"/>
          <cell r="EI204"/>
          <cell r="EJ204"/>
          <cell r="EK204"/>
          <cell r="EL204"/>
          <cell r="EM204"/>
          <cell r="EN204"/>
          <cell r="EO204"/>
          <cell r="EP204"/>
          <cell r="EQ204"/>
          <cell r="ER204"/>
          <cell r="ES204"/>
          <cell r="ET204"/>
          <cell r="EU204"/>
          <cell r="EV204"/>
          <cell r="EW204"/>
          <cell r="EX204"/>
          <cell r="EY204"/>
          <cell r="EZ204"/>
          <cell r="FA204"/>
          <cell r="FB204"/>
          <cell r="FC204"/>
          <cell r="FD204"/>
          <cell r="FE204"/>
          <cell r="FF204"/>
          <cell r="FG204"/>
          <cell r="FH204"/>
          <cell r="FI204"/>
          <cell r="FJ204"/>
          <cell r="FK204"/>
          <cell r="FL204"/>
          <cell r="FM204"/>
          <cell r="FN204"/>
          <cell r="FO204"/>
          <cell r="FP204"/>
          <cell r="FQ204"/>
          <cell r="FR204"/>
          <cell r="FS204"/>
          <cell r="FT204"/>
          <cell r="FU204"/>
          <cell r="FV204"/>
          <cell r="FW204"/>
          <cell r="FX204"/>
          <cell r="FY204"/>
          <cell r="FZ204"/>
          <cell r="GA204"/>
          <cell r="GB204"/>
          <cell r="GC204"/>
          <cell r="GD204"/>
          <cell r="GE204"/>
          <cell r="GF204"/>
          <cell r="GG204"/>
          <cell r="GH204"/>
          <cell r="GI204"/>
          <cell r="GJ204"/>
          <cell r="GK204"/>
          <cell r="GL204"/>
          <cell r="GM204"/>
          <cell r="GN204"/>
          <cell r="GO204"/>
          <cell r="GP204"/>
          <cell r="GQ204"/>
          <cell r="GR204"/>
          <cell r="GS204"/>
          <cell r="GT204"/>
          <cell r="GU204"/>
          <cell r="GV204"/>
          <cell r="GW204"/>
          <cell r="GX204"/>
          <cell r="GY204"/>
          <cell r="GZ204"/>
          <cell r="HA204"/>
          <cell r="HB204"/>
          <cell r="HC204"/>
          <cell r="HD204"/>
          <cell r="HE204"/>
          <cell r="HF204"/>
          <cell r="HG204"/>
          <cell r="HH204"/>
          <cell r="HI204"/>
          <cell r="HJ204"/>
          <cell r="HK204"/>
          <cell r="HL204"/>
          <cell r="HM204"/>
          <cell r="HN204"/>
          <cell r="HO204"/>
          <cell r="HP204"/>
          <cell r="HQ204"/>
          <cell r="HR204"/>
          <cell r="HS204"/>
          <cell r="HT204"/>
          <cell r="HU204"/>
          <cell r="HV204"/>
          <cell r="HW204"/>
          <cell r="HX204"/>
          <cell r="HY204"/>
          <cell r="HZ204"/>
          <cell r="IA204"/>
          <cell r="IB204"/>
          <cell r="IC204"/>
          <cell r="ID204"/>
          <cell r="IE204"/>
          <cell r="IF204"/>
          <cell r="IG204"/>
          <cell r="IH204"/>
          <cell r="II204"/>
          <cell r="IJ204"/>
          <cell r="IK204"/>
          <cell r="IL204"/>
          <cell r="IM204"/>
          <cell r="IN204"/>
          <cell r="IO204"/>
          <cell r="IP204"/>
          <cell r="IQ204"/>
          <cell r="IR204"/>
          <cell r="IS204"/>
          <cell r="IT204"/>
          <cell r="IU204"/>
          <cell r="IV204"/>
          <cell r="IW204"/>
          <cell r="IX204"/>
          <cell r="IY204"/>
          <cell r="IZ204"/>
          <cell r="JA204"/>
          <cell r="JB204"/>
          <cell r="JC204"/>
          <cell r="JD204"/>
          <cell r="JE204"/>
          <cell r="JF204"/>
          <cell r="JG204"/>
          <cell r="JH204"/>
          <cell r="JI204"/>
          <cell r="JJ204"/>
          <cell r="JK204"/>
          <cell r="JL204"/>
          <cell r="JM204"/>
          <cell r="JN204"/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/>
          <cell r="BA205"/>
          <cell r="BB205"/>
          <cell r="BC205"/>
          <cell r="BD205"/>
          <cell r="BE205"/>
          <cell r="BF205"/>
          <cell r="BG205"/>
          <cell r="BH205"/>
          <cell r="BI205"/>
          <cell r="BJ205"/>
          <cell r="BK205"/>
          <cell r="BL205"/>
          <cell r="BM205"/>
          <cell r="BN205"/>
          <cell r="BO205"/>
          <cell r="BP205"/>
          <cell r="BQ205"/>
          <cell r="BR205"/>
          <cell r="BS205"/>
          <cell r="BT205"/>
          <cell r="BU205"/>
          <cell r="BV205"/>
          <cell r="BW205"/>
          <cell r="BX205"/>
          <cell r="BY205"/>
          <cell r="BZ205"/>
          <cell r="CA205"/>
          <cell r="CB205"/>
          <cell r="CC205"/>
          <cell r="CD205"/>
          <cell r="CE205"/>
          <cell r="CF205"/>
          <cell r="CG205"/>
          <cell r="CH205"/>
          <cell r="CI205"/>
          <cell r="CJ205"/>
          <cell r="CK205"/>
          <cell r="CL205"/>
          <cell r="CM205"/>
          <cell r="CN205"/>
          <cell r="CO205"/>
          <cell r="CP205"/>
          <cell r="CQ205"/>
          <cell r="CR205"/>
          <cell r="CS205"/>
          <cell r="CT205"/>
          <cell r="CU205"/>
          <cell r="CV205"/>
          <cell r="CW205"/>
          <cell r="CX205"/>
          <cell r="CY205"/>
          <cell r="CZ205"/>
          <cell r="DA205"/>
          <cell r="DB205"/>
          <cell r="DC205"/>
          <cell r="DD205"/>
          <cell r="DE205"/>
          <cell r="DF205"/>
          <cell r="DG205"/>
          <cell r="DH205"/>
          <cell r="DI205"/>
          <cell r="DJ205"/>
          <cell r="DK205"/>
          <cell r="DL205"/>
          <cell r="DM205"/>
          <cell r="DN205"/>
          <cell r="DO205"/>
          <cell r="DP205"/>
          <cell r="DQ205"/>
          <cell r="DR205"/>
          <cell r="DS205"/>
          <cell r="DT205"/>
          <cell r="DU205"/>
          <cell r="DV205"/>
          <cell r="DW205"/>
          <cell r="DX205"/>
          <cell r="DY205"/>
          <cell r="DZ205"/>
          <cell r="EA205"/>
          <cell r="EB205"/>
          <cell r="EC205"/>
          <cell r="ED205"/>
          <cell r="EE205"/>
          <cell r="EF205"/>
          <cell r="EG205"/>
          <cell r="EH205"/>
          <cell r="EI205"/>
          <cell r="EJ205"/>
          <cell r="EK205"/>
          <cell r="EL205"/>
          <cell r="EM205"/>
          <cell r="EN205"/>
          <cell r="EO205"/>
          <cell r="EP205"/>
          <cell r="EQ205"/>
          <cell r="ER205"/>
          <cell r="ES205"/>
          <cell r="ET205"/>
          <cell r="EU205"/>
          <cell r="EV205"/>
          <cell r="EW205"/>
          <cell r="EX205"/>
          <cell r="EY205"/>
          <cell r="EZ205"/>
          <cell r="FA205"/>
          <cell r="FB205"/>
          <cell r="FC205"/>
          <cell r="FD205"/>
          <cell r="FE205"/>
          <cell r="FF205"/>
          <cell r="FG205"/>
          <cell r="FH205"/>
          <cell r="FI205"/>
          <cell r="FJ205"/>
          <cell r="FK205"/>
          <cell r="FL205"/>
          <cell r="FM205"/>
          <cell r="FN205"/>
          <cell r="FO205"/>
          <cell r="FP205"/>
          <cell r="FQ205"/>
          <cell r="FR205"/>
          <cell r="FS205"/>
          <cell r="FT205"/>
          <cell r="FU205"/>
          <cell r="FV205"/>
          <cell r="FW205"/>
          <cell r="FX205"/>
          <cell r="FY205"/>
          <cell r="FZ205"/>
          <cell r="GA205"/>
          <cell r="GB205"/>
          <cell r="GC205"/>
          <cell r="GD205"/>
          <cell r="GE205"/>
          <cell r="GF205"/>
          <cell r="GG205"/>
          <cell r="GH205"/>
          <cell r="GI205"/>
          <cell r="GJ205"/>
          <cell r="GK205"/>
          <cell r="GL205"/>
          <cell r="GM205"/>
          <cell r="GN205"/>
          <cell r="GO205"/>
          <cell r="GP205"/>
          <cell r="GQ205"/>
          <cell r="GR205"/>
          <cell r="GS205"/>
          <cell r="GT205"/>
          <cell r="GU205"/>
          <cell r="GV205"/>
          <cell r="GW205"/>
          <cell r="GX205"/>
          <cell r="GY205"/>
          <cell r="GZ205"/>
          <cell r="HA205"/>
          <cell r="HB205"/>
          <cell r="HC205"/>
          <cell r="HD205"/>
          <cell r="HE205"/>
          <cell r="HF205"/>
          <cell r="HG205"/>
          <cell r="HH205"/>
          <cell r="HI205"/>
          <cell r="HJ205"/>
          <cell r="HK205"/>
          <cell r="HL205"/>
          <cell r="HM205"/>
          <cell r="HN205"/>
          <cell r="HO205"/>
          <cell r="HP205"/>
          <cell r="HQ205"/>
          <cell r="HR205"/>
          <cell r="HS205"/>
          <cell r="HT205"/>
          <cell r="HU205"/>
          <cell r="HV205"/>
          <cell r="HW205"/>
          <cell r="HX205"/>
          <cell r="HY205"/>
          <cell r="HZ205"/>
          <cell r="IA205"/>
          <cell r="IB205"/>
          <cell r="IC205"/>
          <cell r="ID205"/>
          <cell r="IE205"/>
          <cell r="IF205"/>
          <cell r="IG205"/>
          <cell r="IH205"/>
          <cell r="II205"/>
          <cell r="IJ205"/>
          <cell r="IK205"/>
          <cell r="IL205"/>
          <cell r="IM205"/>
          <cell r="IN205"/>
          <cell r="IO205"/>
          <cell r="IP205"/>
          <cell r="IQ205"/>
          <cell r="IR205"/>
          <cell r="IS205"/>
          <cell r="IT205"/>
          <cell r="IU205"/>
          <cell r="IV205"/>
          <cell r="IW205"/>
          <cell r="IX205"/>
          <cell r="IY205"/>
          <cell r="IZ205"/>
          <cell r="JA205"/>
          <cell r="JB205"/>
          <cell r="JC205"/>
          <cell r="JD205"/>
          <cell r="JE205"/>
          <cell r="JF205"/>
          <cell r="JG205"/>
          <cell r="JH205"/>
          <cell r="JI205"/>
          <cell r="JJ205"/>
          <cell r="JK205"/>
          <cell r="JL205"/>
          <cell r="JM205"/>
          <cell r="JN205"/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/>
          <cell r="BA206"/>
          <cell r="BB206"/>
          <cell r="BC206"/>
          <cell r="BD206"/>
          <cell r="BE206"/>
          <cell r="BF206"/>
          <cell r="BG206"/>
          <cell r="BH206"/>
          <cell r="BI206"/>
          <cell r="BJ206"/>
          <cell r="BK206"/>
          <cell r="BL206"/>
          <cell r="BM206"/>
          <cell r="BN206"/>
          <cell r="BO206"/>
          <cell r="BP206"/>
          <cell r="BQ206"/>
          <cell r="BR206"/>
          <cell r="BS206"/>
          <cell r="BT206"/>
          <cell r="BU206"/>
          <cell r="BV206"/>
          <cell r="BW206"/>
          <cell r="BX206"/>
          <cell r="BY206"/>
          <cell r="BZ206"/>
          <cell r="CA206"/>
          <cell r="CB206"/>
          <cell r="CC206"/>
          <cell r="CD206"/>
          <cell r="CE206"/>
          <cell r="CF206"/>
          <cell r="CG206"/>
          <cell r="CH206"/>
          <cell r="CI206"/>
          <cell r="CJ206"/>
          <cell r="CK206"/>
          <cell r="CL206"/>
          <cell r="CM206"/>
          <cell r="CN206"/>
          <cell r="CO206"/>
          <cell r="CP206"/>
          <cell r="CQ206"/>
          <cell r="CR206"/>
          <cell r="CS206"/>
          <cell r="CT206"/>
          <cell r="CU206"/>
          <cell r="CV206"/>
          <cell r="CW206"/>
          <cell r="CX206"/>
          <cell r="CY206"/>
          <cell r="CZ206"/>
          <cell r="DA206"/>
          <cell r="DB206"/>
          <cell r="DC206"/>
          <cell r="DD206"/>
          <cell r="DE206"/>
          <cell r="DF206"/>
          <cell r="DG206"/>
          <cell r="DH206"/>
          <cell r="DI206"/>
          <cell r="DJ206"/>
          <cell r="DK206"/>
          <cell r="DL206"/>
          <cell r="DM206"/>
          <cell r="DN206"/>
          <cell r="DO206"/>
          <cell r="DP206"/>
          <cell r="DQ206"/>
          <cell r="DR206"/>
          <cell r="DS206"/>
          <cell r="DT206"/>
          <cell r="DU206"/>
          <cell r="DV206"/>
          <cell r="DW206"/>
          <cell r="DX206"/>
          <cell r="DY206"/>
          <cell r="DZ206"/>
          <cell r="EA206"/>
          <cell r="EB206"/>
          <cell r="EC206"/>
          <cell r="ED206"/>
          <cell r="EE206"/>
          <cell r="EF206"/>
          <cell r="EG206"/>
          <cell r="EH206"/>
          <cell r="EI206"/>
          <cell r="EJ206"/>
          <cell r="EK206"/>
          <cell r="EL206"/>
          <cell r="EM206"/>
          <cell r="EN206"/>
          <cell r="EO206"/>
          <cell r="EP206"/>
          <cell r="EQ206"/>
          <cell r="ER206"/>
          <cell r="ES206"/>
          <cell r="ET206"/>
          <cell r="EU206"/>
          <cell r="EV206"/>
          <cell r="EW206"/>
          <cell r="EX206"/>
          <cell r="EY206"/>
          <cell r="EZ206"/>
          <cell r="FA206"/>
          <cell r="FB206"/>
          <cell r="FC206"/>
          <cell r="FD206"/>
          <cell r="FE206"/>
          <cell r="FF206"/>
          <cell r="FG206"/>
          <cell r="FH206"/>
          <cell r="FI206"/>
          <cell r="FJ206"/>
          <cell r="FK206"/>
          <cell r="FL206"/>
          <cell r="FM206"/>
          <cell r="FN206"/>
          <cell r="FO206"/>
          <cell r="FP206"/>
          <cell r="FQ206"/>
          <cell r="FR206"/>
          <cell r="FS206"/>
          <cell r="FT206"/>
          <cell r="FU206"/>
          <cell r="FV206"/>
          <cell r="FW206"/>
          <cell r="FX206"/>
          <cell r="FY206"/>
          <cell r="FZ206"/>
          <cell r="GA206"/>
          <cell r="GB206"/>
          <cell r="GC206"/>
          <cell r="GD206"/>
          <cell r="GE206"/>
          <cell r="GF206"/>
          <cell r="GG206"/>
          <cell r="GH206"/>
          <cell r="GI206"/>
          <cell r="GJ206"/>
          <cell r="GK206"/>
          <cell r="GL206"/>
          <cell r="GM206"/>
          <cell r="GN206"/>
          <cell r="GO206"/>
          <cell r="GP206"/>
          <cell r="GQ206"/>
          <cell r="GR206"/>
          <cell r="GS206"/>
          <cell r="GT206"/>
          <cell r="GU206"/>
          <cell r="GV206"/>
          <cell r="GW206"/>
          <cell r="GX206"/>
          <cell r="GY206"/>
          <cell r="GZ206"/>
          <cell r="HA206"/>
          <cell r="HB206"/>
          <cell r="HC206"/>
          <cell r="HD206"/>
          <cell r="HE206"/>
          <cell r="HF206"/>
          <cell r="HG206"/>
          <cell r="HH206"/>
          <cell r="HI206"/>
          <cell r="HJ206"/>
          <cell r="HK206"/>
          <cell r="HL206"/>
          <cell r="HM206"/>
          <cell r="HN206"/>
          <cell r="HO206"/>
          <cell r="HP206"/>
          <cell r="HQ206"/>
          <cell r="HR206"/>
          <cell r="HS206"/>
          <cell r="HT206"/>
          <cell r="HU206"/>
          <cell r="HV206"/>
          <cell r="HW206"/>
          <cell r="HX206"/>
          <cell r="HY206"/>
          <cell r="HZ206"/>
          <cell r="IA206"/>
          <cell r="IB206"/>
          <cell r="IC206"/>
          <cell r="ID206"/>
          <cell r="IE206"/>
          <cell r="IF206"/>
          <cell r="IG206"/>
          <cell r="IH206"/>
          <cell r="II206"/>
          <cell r="IJ206"/>
          <cell r="IK206"/>
          <cell r="IL206"/>
          <cell r="IM206"/>
          <cell r="IN206"/>
          <cell r="IO206"/>
          <cell r="IP206"/>
          <cell r="IQ206"/>
          <cell r="IR206"/>
          <cell r="IS206"/>
          <cell r="IT206"/>
          <cell r="IU206"/>
          <cell r="IV206"/>
          <cell r="IW206"/>
          <cell r="IX206"/>
          <cell r="IY206"/>
          <cell r="IZ206"/>
          <cell r="JA206"/>
          <cell r="JB206"/>
          <cell r="JC206"/>
          <cell r="JD206"/>
          <cell r="JE206"/>
          <cell r="JF206"/>
          <cell r="JG206"/>
          <cell r="JH206"/>
          <cell r="JI206"/>
          <cell r="JJ206"/>
          <cell r="JK206"/>
          <cell r="JL206"/>
          <cell r="JM206"/>
          <cell r="JN206"/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/>
          <cell r="BA207"/>
          <cell r="BB207"/>
          <cell r="BC207"/>
          <cell r="BD207"/>
          <cell r="BE207"/>
          <cell r="BF207"/>
          <cell r="BG207"/>
          <cell r="BH207"/>
          <cell r="BI207"/>
          <cell r="BJ207"/>
          <cell r="BK207"/>
          <cell r="BL207"/>
          <cell r="BM207"/>
          <cell r="BN207"/>
          <cell r="BO207"/>
          <cell r="BP207"/>
          <cell r="BQ207"/>
          <cell r="BR207"/>
          <cell r="BS207"/>
          <cell r="BT207"/>
          <cell r="BU207"/>
          <cell r="BV207"/>
          <cell r="BW207"/>
          <cell r="BX207"/>
          <cell r="BY207"/>
          <cell r="BZ207"/>
          <cell r="CA207"/>
          <cell r="CB207"/>
          <cell r="CC207"/>
          <cell r="CD207"/>
          <cell r="CE207"/>
          <cell r="CF207"/>
          <cell r="CG207"/>
          <cell r="CH207"/>
          <cell r="CI207"/>
          <cell r="CJ207"/>
          <cell r="CK207"/>
          <cell r="CL207"/>
          <cell r="CM207"/>
          <cell r="CN207"/>
          <cell r="CO207"/>
          <cell r="CP207"/>
          <cell r="CQ207"/>
          <cell r="CR207"/>
          <cell r="CS207"/>
          <cell r="CT207"/>
          <cell r="CU207"/>
          <cell r="CV207"/>
          <cell r="CW207"/>
          <cell r="CX207"/>
          <cell r="CY207"/>
          <cell r="CZ207"/>
          <cell r="DA207"/>
          <cell r="DB207"/>
          <cell r="DC207"/>
          <cell r="DD207"/>
          <cell r="DE207"/>
          <cell r="DF207"/>
          <cell r="DG207"/>
          <cell r="DH207"/>
          <cell r="DI207"/>
          <cell r="DJ207"/>
          <cell r="DK207"/>
          <cell r="DL207"/>
          <cell r="DM207"/>
          <cell r="DN207"/>
          <cell r="DO207"/>
          <cell r="DP207"/>
          <cell r="DQ207"/>
          <cell r="DR207"/>
          <cell r="DS207"/>
          <cell r="DT207"/>
          <cell r="DU207"/>
          <cell r="DV207"/>
          <cell r="DW207"/>
          <cell r="DX207"/>
          <cell r="DY207"/>
          <cell r="DZ207"/>
          <cell r="EA207"/>
          <cell r="EB207"/>
          <cell r="EC207"/>
          <cell r="ED207"/>
          <cell r="EE207"/>
          <cell r="EF207"/>
          <cell r="EG207"/>
          <cell r="EH207"/>
          <cell r="EI207"/>
          <cell r="EJ207"/>
          <cell r="EK207"/>
          <cell r="EL207"/>
          <cell r="EM207"/>
          <cell r="EN207"/>
          <cell r="EO207"/>
          <cell r="EP207"/>
          <cell r="EQ207"/>
          <cell r="ER207"/>
          <cell r="ES207"/>
          <cell r="ET207"/>
          <cell r="EU207"/>
          <cell r="EV207"/>
          <cell r="EW207"/>
          <cell r="EX207"/>
          <cell r="EY207"/>
          <cell r="EZ207"/>
          <cell r="FA207"/>
          <cell r="FB207"/>
          <cell r="FC207"/>
          <cell r="FD207"/>
          <cell r="FE207"/>
          <cell r="FF207"/>
          <cell r="FG207"/>
          <cell r="FH207"/>
          <cell r="FI207"/>
          <cell r="FJ207"/>
          <cell r="FK207"/>
          <cell r="FL207"/>
          <cell r="FM207"/>
          <cell r="FN207"/>
          <cell r="FO207"/>
          <cell r="FP207"/>
          <cell r="FQ207"/>
          <cell r="FR207"/>
          <cell r="FS207"/>
          <cell r="FT207"/>
          <cell r="FU207"/>
          <cell r="FV207"/>
          <cell r="FW207"/>
          <cell r="FX207"/>
          <cell r="FY207"/>
          <cell r="FZ207"/>
          <cell r="GA207"/>
          <cell r="GB207"/>
          <cell r="GC207"/>
          <cell r="GD207"/>
          <cell r="GE207"/>
          <cell r="GF207"/>
          <cell r="GG207"/>
          <cell r="GH207"/>
          <cell r="GI207"/>
          <cell r="GJ207"/>
          <cell r="GK207"/>
          <cell r="GL207"/>
          <cell r="GM207"/>
          <cell r="GN207"/>
          <cell r="GO207"/>
          <cell r="GP207"/>
          <cell r="GQ207"/>
          <cell r="GR207"/>
          <cell r="GS207"/>
          <cell r="GT207"/>
          <cell r="GU207"/>
          <cell r="GV207"/>
          <cell r="GW207"/>
          <cell r="GX207"/>
          <cell r="GY207"/>
          <cell r="GZ207"/>
          <cell r="HA207"/>
          <cell r="HB207"/>
          <cell r="HC207"/>
          <cell r="HD207"/>
          <cell r="HE207"/>
          <cell r="HF207"/>
          <cell r="HG207"/>
          <cell r="HH207"/>
          <cell r="HI207"/>
          <cell r="HJ207"/>
          <cell r="HK207"/>
          <cell r="HL207"/>
          <cell r="HM207"/>
          <cell r="HN207"/>
          <cell r="HO207"/>
          <cell r="HP207"/>
          <cell r="HQ207"/>
          <cell r="HR207"/>
          <cell r="HS207"/>
          <cell r="HT207"/>
          <cell r="HU207"/>
          <cell r="HV207"/>
          <cell r="HW207"/>
          <cell r="HX207"/>
          <cell r="HY207"/>
          <cell r="HZ207"/>
          <cell r="IA207"/>
          <cell r="IB207"/>
          <cell r="IC207"/>
          <cell r="ID207"/>
          <cell r="IE207"/>
          <cell r="IF207"/>
          <cell r="IG207"/>
          <cell r="IH207"/>
          <cell r="II207"/>
          <cell r="IJ207"/>
          <cell r="IK207"/>
          <cell r="IL207"/>
          <cell r="IM207"/>
          <cell r="IN207"/>
          <cell r="IO207"/>
          <cell r="IP207"/>
          <cell r="IQ207"/>
          <cell r="IR207"/>
          <cell r="IS207"/>
          <cell r="IT207"/>
          <cell r="IU207"/>
          <cell r="IV207"/>
          <cell r="IW207"/>
          <cell r="IX207"/>
          <cell r="IY207"/>
          <cell r="IZ207"/>
          <cell r="JA207"/>
          <cell r="JB207"/>
          <cell r="JC207"/>
          <cell r="JD207"/>
          <cell r="JE207"/>
          <cell r="JF207"/>
          <cell r="JG207"/>
          <cell r="JH207"/>
          <cell r="JI207"/>
          <cell r="JJ207"/>
          <cell r="JK207"/>
          <cell r="JL207"/>
          <cell r="JM207"/>
          <cell r="JN207"/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/>
          <cell r="BA208"/>
          <cell r="BB208"/>
          <cell r="BC208"/>
          <cell r="BD208"/>
          <cell r="BE208"/>
          <cell r="BF208"/>
          <cell r="BG208"/>
          <cell r="BH208"/>
          <cell r="BI208"/>
          <cell r="BJ208"/>
          <cell r="BK208"/>
          <cell r="BL208"/>
          <cell r="BM208"/>
          <cell r="BN208"/>
          <cell r="BO208"/>
          <cell r="BP208"/>
          <cell r="BQ208"/>
          <cell r="BR208"/>
          <cell r="BS208"/>
          <cell r="BT208"/>
          <cell r="BU208"/>
          <cell r="BV208"/>
          <cell r="BW208"/>
          <cell r="BX208"/>
          <cell r="BY208"/>
          <cell r="BZ208"/>
          <cell r="CA208"/>
          <cell r="CB208"/>
          <cell r="CC208"/>
          <cell r="CD208"/>
          <cell r="CE208"/>
          <cell r="CF208"/>
          <cell r="CG208"/>
          <cell r="CH208"/>
          <cell r="CI208"/>
          <cell r="CJ208"/>
          <cell r="CK208"/>
          <cell r="CL208"/>
          <cell r="CM208"/>
          <cell r="CN208"/>
          <cell r="CO208"/>
          <cell r="CP208"/>
          <cell r="CQ208"/>
          <cell r="CR208"/>
          <cell r="CS208"/>
          <cell r="CT208"/>
          <cell r="CU208"/>
          <cell r="CV208"/>
          <cell r="CW208"/>
          <cell r="CX208"/>
          <cell r="CY208"/>
          <cell r="CZ208"/>
          <cell r="DA208"/>
          <cell r="DB208"/>
          <cell r="DC208"/>
          <cell r="DD208"/>
          <cell r="DE208"/>
          <cell r="DF208"/>
          <cell r="DG208"/>
          <cell r="DH208"/>
          <cell r="DI208"/>
          <cell r="DJ208"/>
          <cell r="DK208"/>
          <cell r="DL208"/>
          <cell r="DM208"/>
          <cell r="DN208"/>
          <cell r="DO208"/>
          <cell r="DP208"/>
          <cell r="DQ208"/>
          <cell r="DR208"/>
          <cell r="DS208"/>
          <cell r="DT208"/>
          <cell r="DU208"/>
          <cell r="DV208"/>
          <cell r="DW208"/>
          <cell r="DX208"/>
          <cell r="DY208"/>
          <cell r="DZ208"/>
          <cell r="EA208"/>
          <cell r="EB208"/>
          <cell r="EC208"/>
          <cell r="ED208"/>
          <cell r="EE208"/>
          <cell r="EF208"/>
          <cell r="EG208"/>
          <cell r="EH208"/>
          <cell r="EI208"/>
          <cell r="EJ208"/>
          <cell r="EK208"/>
          <cell r="EL208"/>
          <cell r="EM208"/>
          <cell r="EN208"/>
          <cell r="EO208"/>
          <cell r="EP208"/>
          <cell r="EQ208"/>
          <cell r="ER208"/>
          <cell r="ES208"/>
          <cell r="ET208"/>
          <cell r="EU208"/>
          <cell r="EV208"/>
          <cell r="EW208"/>
          <cell r="EX208"/>
          <cell r="EY208"/>
          <cell r="EZ208"/>
          <cell r="FA208"/>
          <cell r="FB208"/>
          <cell r="FC208"/>
          <cell r="FD208"/>
          <cell r="FE208"/>
          <cell r="FF208"/>
          <cell r="FG208"/>
          <cell r="FH208"/>
          <cell r="FI208"/>
          <cell r="FJ208"/>
          <cell r="FK208"/>
          <cell r="FL208"/>
          <cell r="FM208"/>
          <cell r="FN208"/>
          <cell r="FO208"/>
          <cell r="FP208"/>
          <cell r="FQ208"/>
          <cell r="FR208"/>
          <cell r="FS208"/>
          <cell r="FT208"/>
          <cell r="FU208"/>
          <cell r="FV208"/>
          <cell r="FW208"/>
          <cell r="FX208"/>
          <cell r="FY208"/>
          <cell r="FZ208"/>
          <cell r="GA208"/>
          <cell r="GB208"/>
          <cell r="GC208"/>
          <cell r="GD208"/>
          <cell r="GE208"/>
          <cell r="GF208"/>
          <cell r="GG208"/>
          <cell r="GH208"/>
          <cell r="GI208"/>
          <cell r="GJ208"/>
          <cell r="GK208"/>
          <cell r="GL208"/>
          <cell r="GM208"/>
          <cell r="GN208"/>
          <cell r="GO208"/>
          <cell r="GP208"/>
          <cell r="GQ208"/>
          <cell r="GR208"/>
          <cell r="GS208"/>
          <cell r="GT208"/>
          <cell r="GU208"/>
          <cell r="GV208"/>
          <cell r="GW208"/>
          <cell r="GX208"/>
          <cell r="GY208"/>
          <cell r="GZ208"/>
          <cell r="HA208"/>
          <cell r="HB208"/>
          <cell r="HC208"/>
          <cell r="HD208"/>
          <cell r="HE208"/>
          <cell r="HF208"/>
          <cell r="HG208"/>
          <cell r="HH208"/>
          <cell r="HI208"/>
          <cell r="HJ208"/>
          <cell r="HK208"/>
          <cell r="HL208"/>
          <cell r="HM208"/>
          <cell r="HN208"/>
          <cell r="HO208"/>
          <cell r="HP208"/>
          <cell r="HQ208"/>
          <cell r="HR208"/>
          <cell r="HS208"/>
          <cell r="HT208"/>
          <cell r="HU208"/>
          <cell r="HV208"/>
          <cell r="HW208"/>
          <cell r="HX208"/>
          <cell r="HY208"/>
          <cell r="HZ208"/>
          <cell r="IA208"/>
          <cell r="IB208"/>
          <cell r="IC208"/>
          <cell r="ID208"/>
          <cell r="IE208"/>
          <cell r="IF208"/>
          <cell r="IG208"/>
          <cell r="IH208"/>
          <cell r="II208"/>
          <cell r="IJ208"/>
          <cell r="IK208"/>
          <cell r="IL208"/>
          <cell r="IM208"/>
          <cell r="IN208"/>
          <cell r="IO208"/>
          <cell r="IP208"/>
          <cell r="IQ208"/>
          <cell r="IR208"/>
          <cell r="IS208"/>
          <cell r="IT208"/>
          <cell r="IU208"/>
          <cell r="IV208"/>
          <cell r="IW208"/>
          <cell r="IX208"/>
          <cell r="IY208"/>
          <cell r="IZ208"/>
          <cell r="JA208"/>
          <cell r="JB208"/>
          <cell r="JC208"/>
          <cell r="JD208"/>
          <cell r="JE208"/>
          <cell r="JF208"/>
          <cell r="JG208"/>
          <cell r="JH208"/>
          <cell r="JI208"/>
          <cell r="JJ208"/>
          <cell r="JK208"/>
          <cell r="JL208"/>
          <cell r="JM208"/>
          <cell r="JN208"/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/>
          <cell r="BA209"/>
          <cell r="BB209"/>
          <cell r="BC209"/>
          <cell r="BD209"/>
          <cell r="BE209"/>
          <cell r="BF209"/>
          <cell r="BG209"/>
          <cell r="BH209"/>
          <cell r="BI209"/>
          <cell r="BJ209"/>
          <cell r="BK209"/>
          <cell r="BL209"/>
          <cell r="BM209"/>
          <cell r="BN209"/>
          <cell r="BO209"/>
          <cell r="BP209"/>
          <cell r="BQ209"/>
          <cell r="BR209"/>
          <cell r="BS209"/>
          <cell r="BT209"/>
          <cell r="BU209"/>
          <cell r="BV209"/>
          <cell r="BW209"/>
          <cell r="BX209"/>
          <cell r="BY209"/>
          <cell r="BZ209"/>
          <cell r="CA209"/>
          <cell r="CB209"/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/>
          <cell r="BA210"/>
          <cell r="BB210"/>
          <cell r="BC210"/>
          <cell r="BD210"/>
          <cell r="BE210"/>
          <cell r="BF210"/>
          <cell r="BG210"/>
          <cell r="BH210"/>
          <cell r="BI210"/>
          <cell r="BJ210"/>
          <cell r="BK210"/>
          <cell r="BL210"/>
          <cell r="BM210"/>
          <cell r="BN210"/>
          <cell r="BO210"/>
          <cell r="BP210"/>
          <cell r="BQ210"/>
          <cell r="BR210"/>
          <cell r="BS210"/>
          <cell r="BT210"/>
          <cell r="BU210"/>
          <cell r="BV210"/>
          <cell r="BW210"/>
          <cell r="BX210"/>
          <cell r="BY210"/>
          <cell r="BZ210"/>
          <cell r="CA210"/>
          <cell r="CB210"/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/>
          <cell r="BA211"/>
          <cell r="BB211"/>
          <cell r="BC211"/>
          <cell r="BD211"/>
          <cell r="BE211"/>
          <cell r="BF211"/>
          <cell r="BG211"/>
          <cell r="BH211"/>
          <cell r="BI211"/>
          <cell r="BJ211"/>
          <cell r="BK211"/>
          <cell r="BL211"/>
          <cell r="BM211"/>
          <cell r="BN211"/>
          <cell r="BO211"/>
          <cell r="BP211"/>
          <cell r="BQ211"/>
          <cell r="BR211"/>
          <cell r="BS211"/>
          <cell r="BT211"/>
          <cell r="BU211"/>
          <cell r="BV211"/>
          <cell r="BW211"/>
          <cell r="BX211"/>
          <cell r="BY211"/>
          <cell r="BZ211"/>
          <cell r="CA211"/>
          <cell r="CB211"/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/>
          <cell r="BA212"/>
          <cell r="BB212"/>
          <cell r="BC212"/>
          <cell r="BD212"/>
          <cell r="BE212"/>
          <cell r="BF212"/>
          <cell r="BG212"/>
          <cell r="BH212"/>
          <cell r="BI212"/>
          <cell r="BJ212"/>
          <cell r="BK212"/>
          <cell r="BL212"/>
          <cell r="BM212"/>
          <cell r="BN212"/>
          <cell r="BO212"/>
          <cell r="BP212"/>
          <cell r="BQ212"/>
          <cell r="BR212"/>
          <cell r="BS212"/>
          <cell r="BT212"/>
          <cell r="BU212"/>
          <cell r="BV212"/>
          <cell r="BW212"/>
          <cell r="BX212"/>
          <cell r="BY212"/>
          <cell r="BZ212"/>
          <cell r="CA212"/>
          <cell r="CB212"/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/>
          <cell r="BA213"/>
          <cell r="BB213"/>
          <cell r="BC213"/>
          <cell r="BD213"/>
          <cell r="BE213"/>
          <cell r="BF213"/>
          <cell r="BG213"/>
          <cell r="BH213"/>
          <cell r="BI213"/>
          <cell r="BJ213"/>
          <cell r="BK213"/>
          <cell r="BL213"/>
          <cell r="BM213"/>
          <cell r="BN213"/>
          <cell r="BO213"/>
          <cell r="BP213"/>
          <cell r="BQ213"/>
          <cell r="BR213"/>
          <cell r="BS213"/>
          <cell r="BT213"/>
          <cell r="BU213"/>
          <cell r="BV213"/>
          <cell r="BW213"/>
          <cell r="BX213"/>
          <cell r="BY213"/>
          <cell r="BZ213"/>
          <cell r="CA213"/>
          <cell r="CB213"/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/>
          <cell r="BA214"/>
          <cell r="BB214"/>
          <cell r="BC214"/>
          <cell r="BD214"/>
          <cell r="BE214"/>
          <cell r="BF214"/>
          <cell r="BG214"/>
          <cell r="BH214"/>
          <cell r="BI214"/>
          <cell r="BJ214"/>
          <cell r="BK214"/>
          <cell r="BL214"/>
          <cell r="BM214"/>
          <cell r="BN214"/>
          <cell r="BO214"/>
          <cell r="BP214"/>
          <cell r="BQ214"/>
          <cell r="BR214"/>
          <cell r="BS214"/>
          <cell r="BT214"/>
          <cell r="BU214"/>
          <cell r="BV214"/>
          <cell r="BW214"/>
          <cell r="BX214"/>
          <cell r="BY214"/>
          <cell r="BZ214"/>
          <cell r="CA214"/>
          <cell r="CB214"/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/>
          <cell r="BA215"/>
          <cell r="BB215"/>
          <cell r="BC215"/>
          <cell r="BD215"/>
          <cell r="BE215"/>
          <cell r="BF215"/>
          <cell r="BG215"/>
          <cell r="BH215"/>
          <cell r="BI215"/>
          <cell r="BJ215"/>
          <cell r="BK215"/>
          <cell r="BL215"/>
          <cell r="BM215"/>
          <cell r="BN215"/>
          <cell r="BO215"/>
          <cell r="BP215"/>
          <cell r="BQ215"/>
          <cell r="BR215"/>
          <cell r="BS215"/>
          <cell r="BT215"/>
          <cell r="BU215"/>
          <cell r="BV215"/>
          <cell r="BW215"/>
          <cell r="BX215"/>
          <cell r="BY215"/>
          <cell r="BZ215"/>
          <cell r="CA215"/>
          <cell r="CB215"/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/>
          <cell r="BA216"/>
          <cell r="BB216"/>
          <cell r="BC216"/>
          <cell r="BD216"/>
          <cell r="BE216"/>
          <cell r="BF216"/>
          <cell r="BG216"/>
          <cell r="BH216"/>
          <cell r="BI216"/>
          <cell r="BJ216"/>
          <cell r="BK216"/>
          <cell r="BL216"/>
          <cell r="BM216"/>
          <cell r="BN216"/>
          <cell r="BO216"/>
          <cell r="BP216"/>
          <cell r="BQ216"/>
          <cell r="BR216"/>
          <cell r="BS216"/>
          <cell r="BT216"/>
          <cell r="BU216"/>
          <cell r="BV216"/>
          <cell r="BW216"/>
          <cell r="BX216"/>
          <cell r="BY216"/>
          <cell r="BZ216"/>
          <cell r="CA216"/>
          <cell r="CB216"/>
        </row>
      </sheetData>
      <sheetData sheetId="6">
        <row r="7">
          <cell r="B7" t="str">
            <v>Subterránea</v>
          </cell>
          <cell r="C7" t="str">
            <v>Materiales</v>
          </cell>
          <cell r="D7">
            <v>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1</v>
          </cell>
          <cell r="Q7">
            <v>1</v>
          </cell>
          <cell r="R7">
            <v>1</v>
          </cell>
          <cell r="S7">
            <v>1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1</v>
          </cell>
          <cell r="AP7">
            <v>1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1</v>
          </cell>
          <cell r="BB7">
            <v>1</v>
          </cell>
          <cell r="BC7">
            <v>1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1</v>
          </cell>
          <cell r="BM7">
            <v>1</v>
          </cell>
          <cell r="BN7">
            <v>1</v>
          </cell>
          <cell r="BO7">
            <v>1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1</v>
          </cell>
          <cell r="BY7">
            <v>1</v>
          </cell>
          <cell r="BZ7">
            <v>1</v>
          </cell>
          <cell r="CA7">
            <v>1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1</v>
          </cell>
          <cell r="CK7">
            <v>1</v>
          </cell>
          <cell r="CL7">
            <v>1</v>
          </cell>
          <cell r="CM7">
            <v>1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</v>
          </cell>
          <cell r="CW7">
            <v>1</v>
          </cell>
          <cell r="CX7">
            <v>1</v>
          </cell>
          <cell r="CY7">
            <v>1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1</v>
          </cell>
          <cell r="DI7">
            <v>1</v>
          </cell>
          <cell r="DJ7">
            <v>1</v>
          </cell>
          <cell r="DK7">
            <v>1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1</v>
          </cell>
          <cell r="DU7">
            <v>1</v>
          </cell>
          <cell r="DV7">
            <v>1</v>
          </cell>
          <cell r="DW7">
            <v>1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1</v>
          </cell>
          <cell r="EG7">
            <v>1</v>
          </cell>
          <cell r="EH7">
            <v>1</v>
          </cell>
          <cell r="EI7">
            <v>1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1</v>
          </cell>
          <cell r="ES7">
            <v>1</v>
          </cell>
          <cell r="ET7">
            <v>1</v>
          </cell>
          <cell r="EU7">
            <v>1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1</v>
          </cell>
          <cell r="FE7">
            <v>1</v>
          </cell>
          <cell r="FF7">
            <v>1</v>
          </cell>
          <cell r="FG7">
            <v>1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0</v>
          </cell>
          <cell r="FP7">
            <v>1</v>
          </cell>
          <cell r="FQ7">
            <v>1</v>
          </cell>
          <cell r="FR7">
            <v>1</v>
          </cell>
          <cell r="FS7">
            <v>1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  <cell r="GA7">
            <v>0</v>
          </cell>
          <cell r="GB7">
            <v>1</v>
          </cell>
          <cell r="GC7">
            <v>1</v>
          </cell>
          <cell r="GD7">
            <v>1</v>
          </cell>
          <cell r="GE7">
            <v>1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1</v>
          </cell>
          <cell r="GO7">
            <v>1</v>
          </cell>
          <cell r="GP7">
            <v>1</v>
          </cell>
          <cell r="GQ7">
            <v>1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1</v>
          </cell>
          <cell r="HA7">
            <v>1</v>
          </cell>
          <cell r="HB7">
            <v>1</v>
          </cell>
          <cell r="HC7">
            <v>1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1</v>
          </cell>
          <cell r="HM7">
            <v>1</v>
          </cell>
          <cell r="HN7">
            <v>1</v>
          </cell>
          <cell r="HO7">
            <v>1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1</v>
          </cell>
          <cell r="HY7">
            <v>1</v>
          </cell>
          <cell r="HZ7">
            <v>1</v>
          </cell>
          <cell r="IA7">
            <v>1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1</v>
          </cell>
          <cell r="IK7">
            <v>1</v>
          </cell>
          <cell r="IL7">
            <v>1</v>
          </cell>
          <cell r="IM7">
            <v>1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1</v>
          </cell>
          <cell r="IW7">
            <v>1</v>
          </cell>
          <cell r="IX7">
            <v>1</v>
          </cell>
          <cell r="IY7">
            <v>1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0</v>
          </cell>
          <cell r="JH7">
            <v>1</v>
          </cell>
          <cell r="JI7">
            <v>1</v>
          </cell>
          <cell r="JJ7">
            <v>1</v>
          </cell>
          <cell r="JK7">
            <v>1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0</v>
          </cell>
          <cell r="JT7">
            <v>1</v>
          </cell>
          <cell r="JU7">
            <v>0</v>
          </cell>
          <cell r="JV7">
            <v>1</v>
          </cell>
          <cell r="JW7" t="e">
            <v>#N/A</v>
          </cell>
        </row>
        <row r="8">
          <cell r="B8" t="str">
            <v>Subterránea</v>
          </cell>
          <cell r="C8" t="str">
            <v>Materiales</v>
          </cell>
          <cell r="D8">
            <v>2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4.8000000000000007</v>
          </cell>
          <cell r="Q8">
            <v>4.8000000000000007</v>
          </cell>
          <cell r="R8">
            <v>4.8000000000000007</v>
          </cell>
          <cell r="S8">
            <v>4.8000000000000007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6.4</v>
          </cell>
          <cell r="AC8">
            <v>6.4</v>
          </cell>
          <cell r="AD8">
            <v>6.4</v>
          </cell>
          <cell r="AE8">
            <v>6.4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4.8000000000000007</v>
          </cell>
          <cell r="AO8">
            <v>4.8000000000000007</v>
          </cell>
          <cell r="AP8">
            <v>4.8000000000000007</v>
          </cell>
          <cell r="AQ8">
            <v>4.8000000000000007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6.4</v>
          </cell>
          <cell r="BA8">
            <v>6.4</v>
          </cell>
          <cell r="BB8">
            <v>6.4</v>
          </cell>
          <cell r="BC8">
            <v>6.4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6.4</v>
          </cell>
          <cell r="BM8">
            <v>6.4</v>
          </cell>
          <cell r="BN8">
            <v>6.4</v>
          </cell>
          <cell r="BO8">
            <v>6.4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3</v>
          </cell>
          <cell r="BY8">
            <v>3</v>
          </cell>
          <cell r="BZ8">
            <v>3</v>
          </cell>
          <cell r="CA8">
            <v>3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4.8000000000000007</v>
          </cell>
          <cell r="CK8">
            <v>4.8000000000000007</v>
          </cell>
          <cell r="CL8">
            <v>4.8000000000000007</v>
          </cell>
          <cell r="CM8">
            <v>4.8000000000000007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6.4</v>
          </cell>
          <cell r="CW8">
            <v>6.4</v>
          </cell>
          <cell r="CX8">
            <v>6.4</v>
          </cell>
          <cell r="CY8">
            <v>6.4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6.4</v>
          </cell>
          <cell r="DI8">
            <v>6.4</v>
          </cell>
          <cell r="DJ8">
            <v>6.4</v>
          </cell>
          <cell r="DK8">
            <v>6.4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6.4</v>
          </cell>
          <cell r="DU8">
            <v>6.4</v>
          </cell>
          <cell r="DV8">
            <v>6.4</v>
          </cell>
          <cell r="DW8">
            <v>6.4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8</v>
          </cell>
          <cell r="EG8">
            <v>8</v>
          </cell>
          <cell r="EH8">
            <v>8</v>
          </cell>
          <cell r="EI8">
            <v>8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8</v>
          </cell>
          <cell r="ES8">
            <v>8</v>
          </cell>
          <cell r="ET8">
            <v>8</v>
          </cell>
          <cell r="EU8">
            <v>8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3</v>
          </cell>
          <cell r="FE8">
            <v>3</v>
          </cell>
          <cell r="FF8">
            <v>3</v>
          </cell>
          <cell r="FG8">
            <v>3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0</v>
          </cell>
          <cell r="FP8">
            <v>4.8000000000000007</v>
          </cell>
          <cell r="FQ8">
            <v>4.8000000000000007</v>
          </cell>
          <cell r="FR8">
            <v>4.8000000000000007</v>
          </cell>
          <cell r="FS8">
            <v>4.8000000000000007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6.4</v>
          </cell>
          <cell r="GC8">
            <v>6.4</v>
          </cell>
          <cell r="GD8">
            <v>6.4</v>
          </cell>
          <cell r="GE8">
            <v>6.4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6.4</v>
          </cell>
          <cell r="GO8">
            <v>6.4</v>
          </cell>
          <cell r="GP8">
            <v>6.4</v>
          </cell>
          <cell r="GQ8">
            <v>6.4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8</v>
          </cell>
          <cell r="HA8">
            <v>8</v>
          </cell>
          <cell r="HB8">
            <v>8</v>
          </cell>
          <cell r="HC8">
            <v>8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3</v>
          </cell>
          <cell r="HM8">
            <v>3</v>
          </cell>
          <cell r="HN8">
            <v>3</v>
          </cell>
          <cell r="HO8">
            <v>3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4.8000000000000007</v>
          </cell>
          <cell r="HY8">
            <v>4.8000000000000007</v>
          </cell>
          <cell r="HZ8">
            <v>4.8000000000000007</v>
          </cell>
          <cell r="IA8">
            <v>4.8000000000000007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6.4</v>
          </cell>
          <cell r="IK8">
            <v>6.4</v>
          </cell>
          <cell r="IL8">
            <v>6.4</v>
          </cell>
          <cell r="IM8">
            <v>6.4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8</v>
          </cell>
          <cell r="IW8">
            <v>8</v>
          </cell>
          <cell r="IX8">
            <v>8</v>
          </cell>
          <cell r="IY8">
            <v>8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0</v>
          </cell>
          <cell r="JH8">
            <v>8</v>
          </cell>
          <cell r="JI8">
            <v>8</v>
          </cell>
          <cell r="JJ8">
            <v>8</v>
          </cell>
          <cell r="JK8">
            <v>8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9.1714285714285708</v>
          </cell>
          <cell r="JU8">
            <v>0</v>
          </cell>
          <cell r="JV8">
            <v>8</v>
          </cell>
          <cell r="JW8" t="e">
            <v>#N/A</v>
          </cell>
        </row>
        <row r="9">
          <cell r="B9" t="str">
            <v>Subterránea</v>
          </cell>
          <cell r="C9" t="str">
            <v>Materiales</v>
          </cell>
          <cell r="D9">
            <v>3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23.1</v>
          </cell>
          <cell r="Q9">
            <v>23.1</v>
          </cell>
          <cell r="R9">
            <v>23.1</v>
          </cell>
          <cell r="S9">
            <v>23.1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29.400000000000002</v>
          </cell>
          <cell r="AC9">
            <v>29.400000000000002</v>
          </cell>
          <cell r="AD9">
            <v>29.400000000000002</v>
          </cell>
          <cell r="AE9">
            <v>29.400000000000002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23.1</v>
          </cell>
          <cell r="AO9">
            <v>23.1</v>
          </cell>
          <cell r="AP9">
            <v>23.1</v>
          </cell>
          <cell r="AQ9">
            <v>23.1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29.400000000000002</v>
          </cell>
          <cell r="BA9">
            <v>29.400000000000002</v>
          </cell>
          <cell r="BB9">
            <v>29.400000000000002</v>
          </cell>
          <cell r="BC9">
            <v>29.400000000000002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29.400000000000002</v>
          </cell>
          <cell r="BM9">
            <v>29.400000000000002</v>
          </cell>
          <cell r="BN9">
            <v>29.400000000000002</v>
          </cell>
          <cell r="BO9">
            <v>29.400000000000002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16.275000000000002</v>
          </cell>
          <cell r="BY9">
            <v>16.275000000000002</v>
          </cell>
          <cell r="BZ9">
            <v>16.275000000000002</v>
          </cell>
          <cell r="CA9">
            <v>16.275000000000002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23.1</v>
          </cell>
          <cell r="CK9">
            <v>23.1</v>
          </cell>
          <cell r="CL9">
            <v>23.1</v>
          </cell>
          <cell r="CM9">
            <v>23.1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29.400000000000002</v>
          </cell>
          <cell r="CW9">
            <v>29.400000000000002</v>
          </cell>
          <cell r="CX9">
            <v>29.400000000000002</v>
          </cell>
          <cell r="CY9">
            <v>29.400000000000002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29.400000000000002</v>
          </cell>
          <cell r="DI9">
            <v>29.400000000000002</v>
          </cell>
          <cell r="DJ9">
            <v>29.400000000000002</v>
          </cell>
          <cell r="DK9">
            <v>29.400000000000002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29.400000000000002</v>
          </cell>
          <cell r="DU9">
            <v>29.400000000000002</v>
          </cell>
          <cell r="DV9">
            <v>29.400000000000002</v>
          </cell>
          <cell r="DW9">
            <v>29.400000000000002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35.700000000000003</v>
          </cell>
          <cell r="EG9">
            <v>35.700000000000003</v>
          </cell>
          <cell r="EH9">
            <v>35.700000000000003</v>
          </cell>
          <cell r="EI9">
            <v>35.700000000000003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35.700000000000003</v>
          </cell>
          <cell r="ES9">
            <v>35.700000000000003</v>
          </cell>
          <cell r="ET9">
            <v>35.700000000000003</v>
          </cell>
          <cell r="EU9">
            <v>35.700000000000003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16.275000000000002</v>
          </cell>
          <cell r="FE9">
            <v>16.275000000000002</v>
          </cell>
          <cell r="FF9">
            <v>16.275000000000002</v>
          </cell>
          <cell r="FG9">
            <v>16.275000000000002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23.1</v>
          </cell>
          <cell r="FQ9">
            <v>23.1</v>
          </cell>
          <cell r="FR9">
            <v>23.1</v>
          </cell>
          <cell r="FS9">
            <v>23.1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29.400000000000002</v>
          </cell>
          <cell r="GC9">
            <v>29.400000000000002</v>
          </cell>
          <cell r="GD9">
            <v>29.400000000000002</v>
          </cell>
          <cell r="GE9">
            <v>29.400000000000002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29.400000000000002</v>
          </cell>
          <cell r="GO9">
            <v>29.400000000000002</v>
          </cell>
          <cell r="GP9">
            <v>29.400000000000002</v>
          </cell>
          <cell r="GQ9">
            <v>29.400000000000002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35.700000000000003</v>
          </cell>
          <cell r="HA9">
            <v>35.700000000000003</v>
          </cell>
          <cell r="HB9">
            <v>35.700000000000003</v>
          </cell>
          <cell r="HC9">
            <v>35.700000000000003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16.275000000000002</v>
          </cell>
          <cell r="HM9">
            <v>16.275000000000002</v>
          </cell>
          <cell r="HN9">
            <v>16.275000000000002</v>
          </cell>
          <cell r="HO9">
            <v>16.275000000000002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23.1</v>
          </cell>
          <cell r="HY9">
            <v>23.1</v>
          </cell>
          <cell r="HZ9">
            <v>23.1</v>
          </cell>
          <cell r="IA9">
            <v>23.1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29.400000000000002</v>
          </cell>
          <cell r="IK9">
            <v>29.400000000000002</v>
          </cell>
          <cell r="IL9">
            <v>29.400000000000002</v>
          </cell>
          <cell r="IM9">
            <v>29.400000000000002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35.700000000000003</v>
          </cell>
          <cell r="IW9">
            <v>35.700000000000003</v>
          </cell>
          <cell r="IX9">
            <v>35.700000000000003</v>
          </cell>
          <cell r="IY9">
            <v>35.700000000000003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0</v>
          </cell>
          <cell r="JH9">
            <v>35.700000000000003</v>
          </cell>
          <cell r="JI9">
            <v>35.700000000000003</v>
          </cell>
          <cell r="JJ9">
            <v>35.700000000000003</v>
          </cell>
          <cell r="JK9">
            <v>35.700000000000003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40.200000000000003</v>
          </cell>
          <cell r="JU9">
            <v>0</v>
          </cell>
          <cell r="JV9">
            <v>35.700000000000003</v>
          </cell>
          <cell r="JW9" t="e">
            <v>#N/A</v>
          </cell>
        </row>
        <row r="10">
          <cell r="B10" t="str">
            <v>Subterránea</v>
          </cell>
          <cell r="C10" t="str">
            <v>Materiales</v>
          </cell>
          <cell r="D10">
            <v>4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  <cell r="JW10" t="e">
            <v>#N/A</v>
          </cell>
        </row>
        <row r="11">
          <cell r="B11" t="str">
            <v>Subterránea</v>
          </cell>
          <cell r="C11" t="str">
            <v>Materiales</v>
          </cell>
          <cell r="D11">
            <v>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  <cell r="JW11" t="e">
            <v>#N/A</v>
          </cell>
        </row>
        <row r="12">
          <cell r="B12" t="str">
            <v>Subterránea</v>
          </cell>
          <cell r="C12" t="str">
            <v>Materiales</v>
          </cell>
          <cell r="D12">
            <v>6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 t="e">
            <v>#N/A</v>
          </cell>
        </row>
        <row r="13">
          <cell r="B13" t="str">
            <v>Subterránea</v>
          </cell>
          <cell r="C13" t="str">
            <v>Materiales</v>
          </cell>
          <cell r="D13">
            <v>7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 t="e">
            <v>#N/A</v>
          </cell>
        </row>
        <row r="14">
          <cell r="B14" t="str">
            <v>Subterránea</v>
          </cell>
          <cell r="C14" t="str">
            <v>Materiales</v>
          </cell>
          <cell r="D14">
            <v>8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 t="e">
            <v>#N/A</v>
          </cell>
        </row>
        <row r="15">
          <cell r="B15" t="str">
            <v>Subterránea</v>
          </cell>
          <cell r="C15" t="str">
            <v>Materiales</v>
          </cell>
          <cell r="D15">
            <v>9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 t="e">
            <v>#N/A</v>
          </cell>
        </row>
        <row r="16">
          <cell r="B16" t="str">
            <v>Subterránea</v>
          </cell>
          <cell r="C16" t="str">
            <v>Materiales</v>
          </cell>
          <cell r="D16">
            <v>10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 t="e">
            <v>#N/A</v>
          </cell>
        </row>
        <row r="17">
          <cell r="B17" t="str">
            <v>Subterránea</v>
          </cell>
          <cell r="C17" t="str">
            <v>Mano de Obra</v>
          </cell>
          <cell r="D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20</v>
          </cell>
          <cell r="Q17">
            <v>30</v>
          </cell>
          <cell r="R17">
            <v>60</v>
          </cell>
          <cell r="S17">
            <v>180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20</v>
          </cell>
          <cell r="AC17">
            <v>30</v>
          </cell>
          <cell r="AD17">
            <v>60</v>
          </cell>
          <cell r="AE17">
            <v>180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20</v>
          </cell>
          <cell r="AO17">
            <v>30</v>
          </cell>
          <cell r="AP17">
            <v>60</v>
          </cell>
          <cell r="AQ17">
            <v>180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20</v>
          </cell>
          <cell r="BA17">
            <v>30</v>
          </cell>
          <cell r="BB17">
            <v>60</v>
          </cell>
          <cell r="BC17">
            <v>180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20</v>
          </cell>
          <cell r="BM17">
            <v>30</v>
          </cell>
          <cell r="BN17">
            <v>60</v>
          </cell>
          <cell r="BO17">
            <v>180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20</v>
          </cell>
          <cell r="BY17">
            <v>30</v>
          </cell>
          <cell r="BZ17">
            <v>60</v>
          </cell>
          <cell r="CA17">
            <v>180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20</v>
          </cell>
          <cell r="CK17">
            <v>30</v>
          </cell>
          <cell r="CL17">
            <v>60</v>
          </cell>
          <cell r="CM17">
            <v>180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20</v>
          </cell>
          <cell r="CW17">
            <v>30</v>
          </cell>
          <cell r="CX17">
            <v>60</v>
          </cell>
          <cell r="CY17">
            <v>180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20</v>
          </cell>
          <cell r="DI17">
            <v>30</v>
          </cell>
          <cell r="DJ17">
            <v>60</v>
          </cell>
          <cell r="DK17">
            <v>180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20</v>
          </cell>
          <cell r="DU17">
            <v>30</v>
          </cell>
          <cell r="DV17">
            <v>60</v>
          </cell>
          <cell r="DW17">
            <v>180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20</v>
          </cell>
          <cell r="EG17">
            <v>30</v>
          </cell>
          <cell r="EH17">
            <v>60</v>
          </cell>
          <cell r="EI17">
            <v>180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20</v>
          </cell>
          <cell r="ES17">
            <v>30</v>
          </cell>
          <cell r="ET17">
            <v>60</v>
          </cell>
          <cell r="EU17">
            <v>180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20</v>
          </cell>
          <cell r="FE17">
            <v>30</v>
          </cell>
          <cell r="FF17">
            <v>60</v>
          </cell>
          <cell r="FG17">
            <v>180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20</v>
          </cell>
          <cell r="FQ17">
            <v>30</v>
          </cell>
          <cell r="FR17">
            <v>60</v>
          </cell>
          <cell r="FS17">
            <v>180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20</v>
          </cell>
          <cell r="GC17">
            <v>30</v>
          </cell>
          <cell r="GD17">
            <v>60</v>
          </cell>
          <cell r="GE17">
            <v>180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20</v>
          </cell>
          <cell r="GO17">
            <v>30</v>
          </cell>
          <cell r="GP17">
            <v>60</v>
          </cell>
          <cell r="GQ17">
            <v>180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20</v>
          </cell>
          <cell r="HA17">
            <v>30</v>
          </cell>
          <cell r="HB17">
            <v>60</v>
          </cell>
          <cell r="HC17">
            <v>180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20</v>
          </cell>
          <cell r="HM17">
            <v>30</v>
          </cell>
          <cell r="HN17">
            <v>60</v>
          </cell>
          <cell r="HO17">
            <v>180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20</v>
          </cell>
          <cell r="HY17">
            <v>30</v>
          </cell>
          <cell r="HZ17">
            <v>60</v>
          </cell>
          <cell r="IA17">
            <v>180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20</v>
          </cell>
          <cell r="IK17">
            <v>30</v>
          </cell>
          <cell r="IL17">
            <v>60</v>
          </cell>
          <cell r="IM17">
            <v>180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20</v>
          </cell>
          <cell r="IW17">
            <v>30</v>
          </cell>
          <cell r="IX17">
            <v>60</v>
          </cell>
          <cell r="IY17">
            <v>180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20</v>
          </cell>
          <cell r="JI17">
            <v>30</v>
          </cell>
          <cell r="JJ17">
            <v>60</v>
          </cell>
          <cell r="JK17">
            <v>180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20</v>
          </cell>
          <cell r="JU17">
            <v>30</v>
          </cell>
          <cell r="JV17">
            <v>60</v>
          </cell>
          <cell r="JW17" t="e">
            <v>#N/A</v>
          </cell>
        </row>
        <row r="18">
          <cell r="B18" t="str">
            <v>Subterránea</v>
          </cell>
          <cell r="C18" t="str">
            <v>Mano de Obra</v>
          </cell>
          <cell r="D18">
            <v>2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20</v>
          </cell>
          <cell r="Q18">
            <v>30</v>
          </cell>
          <cell r="R18">
            <v>60</v>
          </cell>
          <cell r="S18">
            <v>180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20</v>
          </cell>
          <cell r="AC18">
            <v>30</v>
          </cell>
          <cell r="AD18">
            <v>60</v>
          </cell>
          <cell r="AE18">
            <v>180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20</v>
          </cell>
          <cell r="AO18">
            <v>30</v>
          </cell>
          <cell r="AP18">
            <v>60</v>
          </cell>
          <cell r="AQ18">
            <v>180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20</v>
          </cell>
          <cell r="BA18">
            <v>30</v>
          </cell>
          <cell r="BB18">
            <v>60</v>
          </cell>
          <cell r="BC18">
            <v>180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20</v>
          </cell>
          <cell r="BM18">
            <v>30</v>
          </cell>
          <cell r="BN18">
            <v>60</v>
          </cell>
          <cell r="BO18">
            <v>180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20</v>
          </cell>
          <cell r="BY18">
            <v>30</v>
          </cell>
          <cell r="BZ18">
            <v>60</v>
          </cell>
          <cell r="CA18">
            <v>180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20</v>
          </cell>
          <cell r="CK18">
            <v>30</v>
          </cell>
          <cell r="CL18">
            <v>60</v>
          </cell>
          <cell r="CM18">
            <v>180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20</v>
          </cell>
          <cell r="CW18">
            <v>30</v>
          </cell>
          <cell r="CX18">
            <v>60</v>
          </cell>
          <cell r="CY18">
            <v>180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20</v>
          </cell>
          <cell r="DI18">
            <v>30</v>
          </cell>
          <cell r="DJ18">
            <v>60</v>
          </cell>
          <cell r="DK18">
            <v>180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20</v>
          </cell>
          <cell r="DU18">
            <v>30</v>
          </cell>
          <cell r="DV18">
            <v>60</v>
          </cell>
          <cell r="DW18">
            <v>180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20</v>
          </cell>
          <cell r="EG18">
            <v>30</v>
          </cell>
          <cell r="EH18">
            <v>60</v>
          </cell>
          <cell r="EI18">
            <v>180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20</v>
          </cell>
          <cell r="ES18">
            <v>30</v>
          </cell>
          <cell r="ET18">
            <v>60</v>
          </cell>
          <cell r="EU18">
            <v>180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20</v>
          </cell>
          <cell r="FE18">
            <v>30</v>
          </cell>
          <cell r="FF18">
            <v>60</v>
          </cell>
          <cell r="FG18">
            <v>180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20</v>
          </cell>
          <cell r="FQ18">
            <v>30</v>
          </cell>
          <cell r="FR18">
            <v>60</v>
          </cell>
          <cell r="FS18">
            <v>180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20</v>
          </cell>
          <cell r="GC18">
            <v>30</v>
          </cell>
          <cell r="GD18">
            <v>60</v>
          </cell>
          <cell r="GE18">
            <v>180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20</v>
          </cell>
          <cell r="GO18">
            <v>30</v>
          </cell>
          <cell r="GP18">
            <v>60</v>
          </cell>
          <cell r="GQ18">
            <v>180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20</v>
          </cell>
          <cell r="HA18">
            <v>30</v>
          </cell>
          <cell r="HB18">
            <v>60</v>
          </cell>
          <cell r="HC18">
            <v>180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20</v>
          </cell>
          <cell r="HM18">
            <v>30</v>
          </cell>
          <cell r="HN18">
            <v>60</v>
          </cell>
          <cell r="HO18">
            <v>180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20</v>
          </cell>
          <cell r="HY18">
            <v>30</v>
          </cell>
          <cell r="HZ18">
            <v>60</v>
          </cell>
          <cell r="IA18">
            <v>180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20</v>
          </cell>
          <cell r="IK18">
            <v>30</v>
          </cell>
          <cell r="IL18">
            <v>60</v>
          </cell>
          <cell r="IM18">
            <v>180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20</v>
          </cell>
          <cell r="IW18">
            <v>30</v>
          </cell>
          <cell r="IX18">
            <v>60</v>
          </cell>
          <cell r="IY18">
            <v>180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20</v>
          </cell>
          <cell r="JI18">
            <v>30</v>
          </cell>
          <cell r="JJ18">
            <v>60</v>
          </cell>
          <cell r="JK18">
            <v>180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20</v>
          </cell>
          <cell r="JU18">
            <v>30</v>
          </cell>
          <cell r="JV18">
            <v>60</v>
          </cell>
          <cell r="JW18" t="e">
            <v>#N/A</v>
          </cell>
        </row>
        <row r="19">
          <cell r="B19" t="str">
            <v>Subterránea</v>
          </cell>
          <cell r="C19" t="str">
            <v>Mano de Obra</v>
          </cell>
          <cell r="D19">
            <v>3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20</v>
          </cell>
          <cell r="Q19">
            <v>30</v>
          </cell>
          <cell r="R19">
            <v>60</v>
          </cell>
          <cell r="S19">
            <v>180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20</v>
          </cell>
          <cell r="AC19">
            <v>30</v>
          </cell>
          <cell r="AD19">
            <v>60</v>
          </cell>
          <cell r="AE19">
            <v>180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20</v>
          </cell>
          <cell r="AO19">
            <v>30</v>
          </cell>
          <cell r="AP19">
            <v>60</v>
          </cell>
          <cell r="AQ19">
            <v>180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20</v>
          </cell>
          <cell r="BA19">
            <v>30</v>
          </cell>
          <cell r="BB19">
            <v>60</v>
          </cell>
          <cell r="BC19">
            <v>180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20</v>
          </cell>
          <cell r="BM19">
            <v>30</v>
          </cell>
          <cell r="BN19">
            <v>60</v>
          </cell>
          <cell r="BO19">
            <v>180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20</v>
          </cell>
          <cell r="BY19">
            <v>30</v>
          </cell>
          <cell r="BZ19">
            <v>60</v>
          </cell>
          <cell r="CA19">
            <v>180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20</v>
          </cell>
          <cell r="CK19">
            <v>30</v>
          </cell>
          <cell r="CL19">
            <v>60</v>
          </cell>
          <cell r="CM19">
            <v>180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20</v>
          </cell>
          <cell r="CW19">
            <v>30</v>
          </cell>
          <cell r="CX19">
            <v>60</v>
          </cell>
          <cell r="CY19">
            <v>180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20</v>
          </cell>
          <cell r="DI19">
            <v>30</v>
          </cell>
          <cell r="DJ19">
            <v>60</v>
          </cell>
          <cell r="DK19">
            <v>180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20</v>
          </cell>
          <cell r="DU19">
            <v>30</v>
          </cell>
          <cell r="DV19">
            <v>60</v>
          </cell>
          <cell r="DW19">
            <v>180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20</v>
          </cell>
          <cell r="EG19">
            <v>30</v>
          </cell>
          <cell r="EH19">
            <v>60</v>
          </cell>
          <cell r="EI19">
            <v>180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20</v>
          </cell>
          <cell r="ES19">
            <v>30</v>
          </cell>
          <cell r="ET19">
            <v>60</v>
          </cell>
          <cell r="EU19">
            <v>180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20</v>
          </cell>
          <cell r="FE19">
            <v>30</v>
          </cell>
          <cell r="FF19">
            <v>60</v>
          </cell>
          <cell r="FG19">
            <v>180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20</v>
          </cell>
          <cell r="FQ19">
            <v>30</v>
          </cell>
          <cell r="FR19">
            <v>60</v>
          </cell>
          <cell r="FS19">
            <v>180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20</v>
          </cell>
          <cell r="GC19">
            <v>30</v>
          </cell>
          <cell r="GD19">
            <v>60</v>
          </cell>
          <cell r="GE19">
            <v>180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20</v>
          </cell>
          <cell r="GO19">
            <v>30</v>
          </cell>
          <cell r="GP19">
            <v>60</v>
          </cell>
          <cell r="GQ19">
            <v>180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20</v>
          </cell>
          <cell r="HA19">
            <v>30</v>
          </cell>
          <cell r="HB19">
            <v>60</v>
          </cell>
          <cell r="HC19">
            <v>180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20</v>
          </cell>
          <cell r="HM19">
            <v>30</v>
          </cell>
          <cell r="HN19">
            <v>60</v>
          </cell>
          <cell r="HO19">
            <v>180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20</v>
          </cell>
          <cell r="HY19">
            <v>30</v>
          </cell>
          <cell r="HZ19">
            <v>60</v>
          </cell>
          <cell r="IA19">
            <v>180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20</v>
          </cell>
          <cell r="IK19">
            <v>30</v>
          </cell>
          <cell r="IL19">
            <v>60</v>
          </cell>
          <cell r="IM19">
            <v>180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20</v>
          </cell>
          <cell r="IW19">
            <v>30</v>
          </cell>
          <cell r="IX19">
            <v>60</v>
          </cell>
          <cell r="IY19">
            <v>180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20</v>
          </cell>
          <cell r="JI19">
            <v>30</v>
          </cell>
          <cell r="JJ19">
            <v>60</v>
          </cell>
          <cell r="JK19">
            <v>180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20</v>
          </cell>
          <cell r="JU19">
            <v>30</v>
          </cell>
          <cell r="JV19">
            <v>60</v>
          </cell>
          <cell r="JW19" t="e">
            <v>#N/A</v>
          </cell>
        </row>
        <row r="20">
          <cell r="B20" t="str">
            <v>Subterránea</v>
          </cell>
          <cell r="C20" t="str">
            <v>Mano de Obra</v>
          </cell>
          <cell r="D20">
            <v>4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20</v>
          </cell>
          <cell r="Q20">
            <v>30</v>
          </cell>
          <cell r="R20">
            <v>60</v>
          </cell>
          <cell r="S20">
            <v>180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20</v>
          </cell>
          <cell r="AC20">
            <v>30</v>
          </cell>
          <cell r="AD20">
            <v>60</v>
          </cell>
          <cell r="AE20">
            <v>180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20</v>
          </cell>
          <cell r="AO20">
            <v>30</v>
          </cell>
          <cell r="AP20">
            <v>60</v>
          </cell>
          <cell r="AQ20">
            <v>180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20</v>
          </cell>
          <cell r="BA20">
            <v>30</v>
          </cell>
          <cell r="BB20">
            <v>60</v>
          </cell>
          <cell r="BC20">
            <v>180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20</v>
          </cell>
          <cell r="BM20">
            <v>30</v>
          </cell>
          <cell r="BN20">
            <v>60</v>
          </cell>
          <cell r="BO20">
            <v>180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20</v>
          </cell>
          <cell r="BY20">
            <v>30</v>
          </cell>
          <cell r="BZ20">
            <v>60</v>
          </cell>
          <cell r="CA20">
            <v>180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20</v>
          </cell>
          <cell r="CK20">
            <v>30</v>
          </cell>
          <cell r="CL20">
            <v>60</v>
          </cell>
          <cell r="CM20">
            <v>180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20</v>
          </cell>
          <cell r="CW20">
            <v>30</v>
          </cell>
          <cell r="CX20">
            <v>60</v>
          </cell>
          <cell r="CY20">
            <v>180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20</v>
          </cell>
          <cell r="DI20">
            <v>30</v>
          </cell>
          <cell r="DJ20">
            <v>60</v>
          </cell>
          <cell r="DK20">
            <v>180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20</v>
          </cell>
          <cell r="DU20">
            <v>30</v>
          </cell>
          <cell r="DV20">
            <v>60</v>
          </cell>
          <cell r="DW20">
            <v>180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20</v>
          </cell>
          <cell r="EG20">
            <v>30</v>
          </cell>
          <cell r="EH20">
            <v>60</v>
          </cell>
          <cell r="EI20">
            <v>180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20</v>
          </cell>
          <cell r="ES20">
            <v>30</v>
          </cell>
          <cell r="ET20">
            <v>60</v>
          </cell>
          <cell r="EU20">
            <v>180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20</v>
          </cell>
          <cell r="FE20">
            <v>30</v>
          </cell>
          <cell r="FF20">
            <v>60</v>
          </cell>
          <cell r="FG20">
            <v>180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20</v>
          </cell>
          <cell r="FQ20">
            <v>30</v>
          </cell>
          <cell r="FR20">
            <v>60</v>
          </cell>
          <cell r="FS20">
            <v>180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20</v>
          </cell>
          <cell r="GC20">
            <v>30</v>
          </cell>
          <cell r="GD20">
            <v>60</v>
          </cell>
          <cell r="GE20">
            <v>180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20</v>
          </cell>
          <cell r="GO20">
            <v>30</v>
          </cell>
          <cell r="GP20">
            <v>60</v>
          </cell>
          <cell r="GQ20">
            <v>180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20</v>
          </cell>
          <cell r="HA20">
            <v>30</v>
          </cell>
          <cell r="HB20">
            <v>60</v>
          </cell>
          <cell r="HC20">
            <v>180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20</v>
          </cell>
          <cell r="HM20">
            <v>30</v>
          </cell>
          <cell r="HN20">
            <v>60</v>
          </cell>
          <cell r="HO20">
            <v>180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20</v>
          </cell>
          <cell r="HY20">
            <v>30</v>
          </cell>
          <cell r="HZ20">
            <v>60</v>
          </cell>
          <cell r="IA20">
            <v>180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20</v>
          </cell>
          <cell r="IK20">
            <v>30</v>
          </cell>
          <cell r="IL20">
            <v>60</v>
          </cell>
          <cell r="IM20">
            <v>180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20</v>
          </cell>
          <cell r="IW20">
            <v>30</v>
          </cell>
          <cell r="IX20">
            <v>60</v>
          </cell>
          <cell r="IY20">
            <v>180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20</v>
          </cell>
          <cell r="JI20">
            <v>30</v>
          </cell>
          <cell r="JJ20">
            <v>60</v>
          </cell>
          <cell r="JK20">
            <v>180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20</v>
          </cell>
          <cell r="JU20">
            <v>30</v>
          </cell>
          <cell r="JV20">
            <v>60</v>
          </cell>
          <cell r="JW20" t="e">
            <v>#N/A</v>
          </cell>
        </row>
        <row r="21">
          <cell r="B21" t="str">
            <v>Subterránea</v>
          </cell>
          <cell r="C21" t="str">
            <v>Mano de Obra</v>
          </cell>
          <cell r="D21">
            <v>5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 t="e">
            <v>#N/A</v>
          </cell>
        </row>
        <row r="22">
          <cell r="B22" t="str">
            <v>Subterránea</v>
          </cell>
          <cell r="C22" t="str">
            <v>Mano de Obra</v>
          </cell>
          <cell r="D22">
            <v>6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 t="e">
            <v>#N/A</v>
          </cell>
        </row>
        <row r="23">
          <cell r="B23" t="str">
            <v>Subterránea</v>
          </cell>
          <cell r="C23" t="str">
            <v>Mano de Obra</v>
          </cell>
          <cell r="D23">
            <v>7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 t="e">
            <v>#N/A</v>
          </cell>
        </row>
        <row r="24">
          <cell r="B24" t="str">
            <v>Subterránea</v>
          </cell>
          <cell r="C24" t="str">
            <v>Mano de Obra</v>
          </cell>
          <cell r="D24">
            <v>8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 t="e">
            <v>#N/A</v>
          </cell>
        </row>
        <row r="25">
          <cell r="B25" t="str">
            <v>Subterránea</v>
          </cell>
          <cell r="C25" t="str">
            <v>Mano de Obra</v>
          </cell>
          <cell r="D25">
            <v>9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 t="e">
            <v>#N/A</v>
          </cell>
        </row>
        <row r="26">
          <cell r="B26" t="str">
            <v>Subterránea</v>
          </cell>
          <cell r="C26" t="str">
            <v>Mano de Obra</v>
          </cell>
          <cell r="D26">
            <v>10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 t="e">
            <v>#N/A</v>
          </cell>
        </row>
        <row r="27">
          <cell r="B27" t="str">
            <v>Subterránea</v>
          </cell>
          <cell r="C27" t="str">
            <v>Maquinaria, Transporte y Equipos</v>
          </cell>
          <cell r="D27">
            <v>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20</v>
          </cell>
          <cell r="Q27">
            <v>30</v>
          </cell>
          <cell r="R27">
            <v>60</v>
          </cell>
          <cell r="S27">
            <v>180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20</v>
          </cell>
          <cell r="AC27">
            <v>30</v>
          </cell>
          <cell r="AD27">
            <v>60</v>
          </cell>
          <cell r="AE27">
            <v>180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20</v>
          </cell>
          <cell r="AO27">
            <v>30</v>
          </cell>
          <cell r="AP27">
            <v>60</v>
          </cell>
          <cell r="AQ27">
            <v>180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20</v>
          </cell>
          <cell r="BA27">
            <v>30</v>
          </cell>
          <cell r="BB27">
            <v>60</v>
          </cell>
          <cell r="BC27">
            <v>180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20</v>
          </cell>
          <cell r="BM27">
            <v>30</v>
          </cell>
          <cell r="BN27">
            <v>60</v>
          </cell>
          <cell r="BO27">
            <v>180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20</v>
          </cell>
          <cell r="BY27">
            <v>30</v>
          </cell>
          <cell r="BZ27">
            <v>60</v>
          </cell>
          <cell r="CA27">
            <v>180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20</v>
          </cell>
          <cell r="CK27">
            <v>30</v>
          </cell>
          <cell r="CL27">
            <v>60</v>
          </cell>
          <cell r="CM27">
            <v>180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</v>
          </cell>
          <cell r="CW27">
            <v>30</v>
          </cell>
          <cell r="CX27">
            <v>60</v>
          </cell>
          <cell r="CY27">
            <v>180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20</v>
          </cell>
          <cell r="DI27">
            <v>30</v>
          </cell>
          <cell r="DJ27">
            <v>60</v>
          </cell>
          <cell r="DK27">
            <v>180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20</v>
          </cell>
          <cell r="DU27">
            <v>30</v>
          </cell>
          <cell r="DV27">
            <v>60</v>
          </cell>
          <cell r="DW27">
            <v>180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20</v>
          </cell>
          <cell r="EG27">
            <v>30</v>
          </cell>
          <cell r="EH27">
            <v>60</v>
          </cell>
          <cell r="EI27">
            <v>180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20</v>
          </cell>
          <cell r="ES27">
            <v>30</v>
          </cell>
          <cell r="ET27">
            <v>60</v>
          </cell>
          <cell r="EU27">
            <v>180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20</v>
          </cell>
          <cell r="FE27">
            <v>30</v>
          </cell>
          <cell r="FF27">
            <v>60</v>
          </cell>
          <cell r="FG27">
            <v>180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20</v>
          </cell>
          <cell r="FQ27">
            <v>30</v>
          </cell>
          <cell r="FR27">
            <v>60</v>
          </cell>
          <cell r="FS27">
            <v>180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20</v>
          </cell>
          <cell r="GC27">
            <v>30</v>
          </cell>
          <cell r="GD27">
            <v>60</v>
          </cell>
          <cell r="GE27">
            <v>180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20</v>
          </cell>
          <cell r="GO27">
            <v>30</v>
          </cell>
          <cell r="GP27">
            <v>60</v>
          </cell>
          <cell r="GQ27">
            <v>180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20</v>
          </cell>
          <cell r="HA27">
            <v>30</v>
          </cell>
          <cell r="HB27">
            <v>60</v>
          </cell>
          <cell r="HC27">
            <v>180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20</v>
          </cell>
          <cell r="HM27">
            <v>30</v>
          </cell>
          <cell r="HN27">
            <v>60</v>
          </cell>
          <cell r="HO27">
            <v>180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20</v>
          </cell>
          <cell r="HY27">
            <v>30</v>
          </cell>
          <cell r="HZ27">
            <v>60</v>
          </cell>
          <cell r="IA27">
            <v>180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20</v>
          </cell>
          <cell r="IK27">
            <v>30</v>
          </cell>
          <cell r="IL27">
            <v>60</v>
          </cell>
          <cell r="IM27">
            <v>180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20</v>
          </cell>
          <cell r="IW27">
            <v>30</v>
          </cell>
          <cell r="IX27">
            <v>60</v>
          </cell>
          <cell r="IY27">
            <v>180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20</v>
          </cell>
          <cell r="JI27">
            <v>30</v>
          </cell>
          <cell r="JJ27">
            <v>60</v>
          </cell>
          <cell r="JK27">
            <v>180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20</v>
          </cell>
          <cell r="JU27">
            <v>0</v>
          </cell>
          <cell r="JV27">
            <v>60</v>
          </cell>
          <cell r="JW27" t="e">
            <v>#N/A</v>
          </cell>
        </row>
        <row r="28">
          <cell r="B28" t="str">
            <v>Subterránea</v>
          </cell>
          <cell r="C28" t="str">
            <v>Maquinaria, Transporte y Equipos</v>
          </cell>
          <cell r="D28">
            <v>2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20</v>
          </cell>
          <cell r="Q28">
            <v>30</v>
          </cell>
          <cell r="R28">
            <v>60</v>
          </cell>
          <cell r="S28">
            <v>180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20</v>
          </cell>
          <cell r="AC28">
            <v>30</v>
          </cell>
          <cell r="AD28">
            <v>60</v>
          </cell>
          <cell r="AE28">
            <v>180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20</v>
          </cell>
          <cell r="AO28">
            <v>30</v>
          </cell>
          <cell r="AP28">
            <v>60</v>
          </cell>
          <cell r="AQ28">
            <v>180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20</v>
          </cell>
          <cell r="BA28">
            <v>30</v>
          </cell>
          <cell r="BB28">
            <v>60</v>
          </cell>
          <cell r="BC28">
            <v>180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20</v>
          </cell>
          <cell r="BM28">
            <v>30</v>
          </cell>
          <cell r="BN28">
            <v>60</v>
          </cell>
          <cell r="BO28">
            <v>180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20</v>
          </cell>
          <cell r="BY28">
            <v>30</v>
          </cell>
          <cell r="BZ28">
            <v>60</v>
          </cell>
          <cell r="CA28">
            <v>180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20</v>
          </cell>
          <cell r="CK28">
            <v>30</v>
          </cell>
          <cell r="CL28">
            <v>60</v>
          </cell>
          <cell r="CM28">
            <v>180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20</v>
          </cell>
          <cell r="CW28">
            <v>30</v>
          </cell>
          <cell r="CX28">
            <v>60</v>
          </cell>
          <cell r="CY28">
            <v>180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20</v>
          </cell>
          <cell r="DI28">
            <v>30</v>
          </cell>
          <cell r="DJ28">
            <v>60</v>
          </cell>
          <cell r="DK28">
            <v>180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20</v>
          </cell>
          <cell r="DU28">
            <v>30</v>
          </cell>
          <cell r="DV28">
            <v>60</v>
          </cell>
          <cell r="DW28">
            <v>180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20</v>
          </cell>
          <cell r="EG28">
            <v>30</v>
          </cell>
          <cell r="EH28">
            <v>60</v>
          </cell>
          <cell r="EI28">
            <v>180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20</v>
          </cell>
          <cell r="ES28">
            <v>30</v>
          </cell>
          <cell r="ET28">
            <v>60</v>
          </cell>
          <cell r="EU28">
            <v>180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20</v>
          </cell>
          <cell r="FE28">
            <v>30</v>
          </cell>
          <cell r="FF28">
            <v>60</v>
          </cell>
          <cell r="FG28">
            <v>180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20</v>
          </cell>
          <cell r="FQ28">
            <v>30</v>
          </cell>
          <cell r="FR28">
            <v>60</v>
          </cell>
          <cell r="FS28">
            <v>180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20</v>
          </cell>
          <cell r="GC28">
            <v>30</v>
          </cell>
          <cell r="GD28">
            <v>60</v>
          </cell>
          <cell r="GE28">
            <v>180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20</v>
          </cell>
          <cell r="GO28">
            <v>30</v>
          </cell>
          <cell r="GP28">
            <v>60</v>
          </cell>
          <cell r="GQ28">
            <v>180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20</v>
          </cell>
          <cell r="HA28">
            <v>30</v>
          </cell>
          <cell r="HB28">
            <v>60</v>
          </cell>
          <cell r="HC28">
            <v>180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20</v>
          </cell>
          <cell r="HM28">
            <v>30</v>
          </cell>
          <cell r="HN28">
            <v>60</v>
          </cell>
          <cell r="HO28">
            <v>180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20</v>
          </cell>
          <cell r="HY28">
            <v>30</v>
          </cell>
          <cell r="HZ28">
            <v>60</v>
          </cell>
          <cell r="IA28">
            <v>180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20</v>
          </cell>
          <cell r="IK28">
            <v>30</v>
          </cell>
          <cell r="IL28">
            <v>60</v>
          </cell>
          <cell r="IM28">
            <v>180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20</v>
          </cell>
          <cell r="IW28">
            <v>30</v>
          </cell>
          <cell r="IX28">
            <v>60</v>
          </cell>
          <cell r="IY28">
            <v>180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20</v>
          </cell>
          <cell r="JI28">
            <v>30</v>
          </cell>
          <cell r="JJ28">
            <v>60</v>
          </cell>
          <cell r="JK28">
            <v>180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20</v>
          </cell>
          <cell r="JU28">
            <v>0</v>
          </cell>
          <cell r="JV28">
            <v>60</v>
          </cell>
          <cell r="JW28" t="e">
            <v>#N/A</v>
          </cell>
        </row>
        <row r="29">
          <cell r="B29" t="str">
            <v>Subterránea</v>
          </cell>
          <cell r="C29" t="str">
            <v>Maquinaria, Transporte y Equipos</v>
          </cell>
          <cell r="D29">
            <v>3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60</v>
          </cell>
          <cell r="S29">
            <v>180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60</v>
          </cell>
          <cell r="AE29">
            <v>180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60</v>
          </cell>
          <cell r="AQ29">
            <v>180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60</v>
          </cell>
          <cell r="BC29">
            <v>180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60</v>
          </cell>
          <cell r="BO29">
            <v>180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60</v>
          </cell>
          <cell r="CA29">
            <v>180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60</v>
          </cell>
          <cell r="CM29">
            <v>180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60</v>
          </cell>
          <cell r="CY29">
            <v>180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60</v>
          </cell>
          <cell r="DK29">
            <v>180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60</v>
          </cell>
          <cell r="DW29">
            <v>180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60</v>
          </cell>
          <cell r="EI29">
            <v>180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60</v>
          </cell>
          <cell r="EU29">
            <v>180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60</v>
          </cell>
          <cell r="FG29">
            <v>180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60</v>
          </cell>
          <cell r="FS29">
            <v>180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60</v>
          </cell>
          <cell r="GE29">
            <v>180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60</v>
          </cell>
          <cell r="GQ29">
            <v>180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60</v>
          </cell>
          <cell r="HC29">
            <v>180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60</v>
          </cell>
          <cell r="HO29">
            <v>180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60</v>
          </cell>
          <cell r="IA29">
            <v>180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60</v>
          </cell>
          <cell r="IM29">
            <v>180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60</v>
          </cell>
          <cell r="IY29">
            <v>180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60</v>
          </cell>
          <cell r="JK29">
            <v>180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60</v>
          </cell>
          <cell r="JW29" t="e">
            <v>#N/A</v>
          </cell>
        </row>
        <row r="30">
          <cell r="B30" t="str">
            <v>Subterránea</v>
          </cell>
          <cell r="C30" t="str">
            <v>Maquinaria, Transporte y Equipos</v>
          </cell>
          <cell r="D30">
            <v>4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20</v>
          </cell>
          <cell r="Q30">
            <v>30</v>
          </cell>
          <cell r="R30">
            <v>60</v>
          </cell>
          <cell r="S30">
            <v>180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20</v>
          </cell>
          <cell r="AC30">
            <v>30</v>
          </cell>
          <cell r="AD30">
            <v>60</v>
          </cell>
          <cell r="AE30">
            <v>180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20</v>
          </cell>
          <cell r="AO30">
            <v>30</v>
          </cell>
          <cell r="AP30">
            <v>60</v>
          </cell>
          <cell r="AQ30">
            <v>180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20</v>
          </cell>
          <cell r="BA30">
            <v>30</v>
          </cell>
          <cell r="BB30">
            <v>60</v>
          </cell>
          <cell r="BC30">
            <v>180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20</v>
          </cell>
          <cell r="BM30">
            <v>30</v>
          </cell>
          <cell r="BN30">
            <v>60</v>
          </cell>
          <cell r="BO30">
            <v>180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20</v>
          </cell>
          <cell r="BY30">
            <v>30</v>
          </cell>
          <cell r="BZ30">
            <v>60</v>
          </cell>
          <cell r="CA30">
            <v>180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20</v>
          </cell>
          <cell r="CK30">
            <v>30</v>
          </cell>
          <cell r="CL30">
            <v>60</v>
          </cell>
          <cell r="CM30">
            <v>180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20</v>
          </cell>
          <cell r="CW30">
            <v>30</v>
          </cell>
          <cell r="CX30">
            <v>60</v>
          </cell>
          <cell r="CY30">
            <v>180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20</v>
          </cell>
          <cell r="DI30">
            <v>30</v>
          </cell>
          <cell r="DJ30">
            <v>60</v>
          </cell>
          <cell r="DK30">
            <v>180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20</v>
          </cell>
          <cell r="DU30">
            <v>30</v>
          </cell>
          <cell r="DV30">
            <v>60</v>
          </cell>
          <cell r="DW30">
            <v>180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20</v>
          </cell>
          <cell r="EG30">
            <v>30</v>
          </cell>
          <cell r="EH30">
            <v>60</v>
          </cell>
          <cell r="EI30">
            <v>180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20</v>
          </cell>
          <cell r="ES30">
            <v>30</v>
          </cell>
          <cell r="ET30">
            <v>60</v>
          </cell>
          <cell r="EU30">
            <v>180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20</v>
          </cell>
          <cell r="FE30">
            <v>30</v>
          </cell>
          <cell r="FF30">
            <v>60</v>
          </cell>
          <cell r="FG30">
            <v>180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20</v>
          </cell>
          <cell r="FQ30">
            <v>30</v>
          </cell>
          <cell r="FR30">
            <v>60</v>
          </cell>
          <cell r="FS30">
            <v>180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20</v>
          </cell>
          <cell r="GC30">
            <v>30</v>
          </cell>
          <cell r="GD30">
            <v>60</v>
          </cell>
          <cell r="GE30">
            <v>180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20</v>
          </cell>
          <cell r="GO30">
            <v>30</v>
          </cell>
          <cell r="GP30">
            <v>60</v>
          </cell>
          <cell r="GQ30">
            <v>180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20</v>
          </cell>
          <cell r="HA30">
            <v>30</v>
          </cell>
          <cell r="HB30">
            <v>60</v>
          </cell>
          <cell r="HC30">
            <v>180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20</v>
          </cell>
          <cell r="HM30">
            <v>30</v>
          </cell>
          <cell r="HN30">
            <v>60</v>
          </cell>
          <cell r="HO30">
            <v>180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20</v>
          </cell>
          <cell r="HY30">
            <v>30</v>
          </cell>
          <cell r="HZ30">
            <v>60</v>
          </cell>
          <cell r="IA30">
            <v>180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20</v>
          </cell>
          <cell r="IK30">
            <v>30</v>
          </cell>
          <cell r="IL30">
            <v>60</v>
          </cell>
          <cell r="IM30">
            <v>180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20</v>
          </cell>
          <cell r="IW30">
            <v>30</v>
          </cell>
          <cell r="IX30">
            <v>60</v>
          </cell>
          <cell r="IY30">
            <v>180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20</v>
          </cell>
          <cell r="JI30">
            <v>30</v>
          </cell>
          <cell r="JJ30">
            <v>60</v>
          </cell>
          <cell r="JK30">
            <v>180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20</v>
          </cell>
          <cell r="JU30">
            <v>0</v>
          </cell>
          <cell r="JV30">
            <v>60</v>
          </cell>
          <cell r="JW30" t="e">
            <v>#N/A</v>
          </cell>
        </row>
        <row r="31">
          <cell r="B31" t="str">
            <v>Subterránea</v>
          </cell>
          <cell r="C31" t="str">
            <v>Maquinaria, Transporte y Equipos</v>
          </cell>
          <cell r="D31">
            <v>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20</v>
          </cell>
          <cell r="Q31">
            <v>30</v>
          </cell>
          <cell r="R31">
            <v>60</v>
          </cell>
          <cell r="S31">
            <v>180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20</v>
          </cell>
          <cell r="AC31">
            <v>30</v>
          </cell>
          <cell r="AD31">
            <v>60</v>
          </cell>
          <cell r="AE31">
            <v>180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20</v>
          </cell>
          <cell r="AO31">
            <v>30</v>
          </cell>
          <cell r="AP31">
            <v>60</v>
          </cell>
          <cell r="AQ31">
            <v>180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20</v>
          </cell>
          <cell r="BA31">
            <v>30</v>
          </cell>
          <cell r="BB31">
            <v>60</v>
          </cell>
          <cell r="BC31">
            <v>180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20</v>
          </cell>
          <cell r="BM31">
            <v>30</v>
          </cell>
          <cell r="BN31">
            <v>60</v>
          </cell>
          <cell r="BO31">
            <v>180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20</v>
          </cell>
          <cell r="BY31">
            <v>30</v>
          </cell>
          <cell r="BZ31">
            <v>60</v>
          </cell>
          <cell r="CA31">
            <v>180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20</v>
          </cell>
          <cell r="CK31">
            <v>30</v>
          </cell>
          <cell r="CL31">
            <v>60</v>
          </cell>
          <cell r="CM31">
            <v>180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20</v>
          </cell>
          <cell r="CW31">
            <v>30</v>
          </cell>
          <cell r="CX31">
            <v>60</v>
          </cell>
          <cell r="CY31">
            <v>180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20</v>
          </cell>
          <cell r="DI31">
            <v>30</v>
          </cell>
          <cell r="DJ31">
            <v>60</v>
          </cell>
          <cell r="DK31">
            <v>180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20</v>
          </cell>
          <cell r="DU31">
            <v>30</v>
          </cell>
          <cell r="DV31">
            <v>60</v>
          </cell>
          <cell r="DW31">
            <v>180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20</v>
          </cell>
          <cell r="EG31">
            <v>30</v>
          </cell>
          <cell r="EH31">
            <v>60</v>
          </cell>
          <cell r="EI31">
            <v>180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20</v>
          </cell>
          <cell r="ES31">
            <v>30</v>
          </cell>
          <cell r="ET31">
            <v>60</v>
          </cell>
          <cell r="EU31">
            <v>180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20</v>
          </cell>
          <cell r="FE31">
            <v>30</v>
          </cell>
          <cell r="FF31">
            <v>60</v>
          </cell>
          <cell r="FG31">
            <v>180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20</v>
          </cell>
          <cell r="FQ31">
            <v>30</v>
          </cell>
          <cell r="FR31">
            <v>60</v>
          </cell>
          <cell r="FS31">
            <v>180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20</v>
          </cell>
          <cell r="GC31">
            <v>30</v>
          </cell>
          <cell r="GD31">
            <v>60</v>
          </cell>
          <cell r="GE31">
            <v>180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20</v>
          </cell>
          <cell r="GO31">
            <v>30</v>
          </cell>
          <cell r="GP31">
            <v>60</v>
          </cell>
          <cell r="GQ31">
            <v>180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20</v>
          </cell>
          <cell r="HA31">
            <v>30</v>
          </cell>
          <cell r="HB31">
            <v>60</v>
          </cell>
          <cell r="HC31">
            <v>180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20</v>
          </cell>
          <cell r="HM31">
            <v>30</v>
          </cell>
          <cell r="HN31">
            <v>60</v>
          </cell>
          <cell r="HO31">
            <v>180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20</v>
          </cell>
          <cell r="HY31">
            <v>30</v>
          </cell>
          <cell r="HZ31">
            <v>60</v>
          </cell>
          <cell r="IA31">
            <v>180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20</v>
          </cell>
          <cell r="IK31">
            <v>30</v>
          </cell>
          <cell r="IL31">
            <v>60</v>
          </cell>
          <cell r="IM31">
            <v>180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20</v>
          </cell>
          <cell r="IW31">
            <v>30</v>
          </cell>
          <cell r="IX31">
            <v>60</v>
          </cell>
          <cell r="IY31">
            <v>180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20</v>
          </cell>
          <cell r="JI31">
            <v>30</v>
          </cell>
          <cell r="JJ31">
            <v>60</v>
          </cell>
          <cell r="JK31">
            <v>180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20</v>
          </cell>
          <cell r="JU31">
            <v>0</v>
          </cell>
          <cell r="JV31">
            <v>60</v>
          </cell>
          <cell r="JW31" t="e">
            <v>#N/A</v>
          </cell>
        </row>
        <row r="32">
          <cell r="B32" t="str">
            <v>Subterránea</v>
          </cell>
          <cell r="C32" t="str">
            <v>Maquinaria, Transporte y Equipos</v>
          </cell>
          <cell r="D32">
            <v>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 t="e">
            <v>#N/A</v>
          </cell>
        </row>
        <row r="33">
          <cell r="B33" t="str">
            <v>Subterránea</v>
          </cell>
          <cell r="C33" t="str">
            <v>Maquinaria, Transporte y Equipos</v>
          </cell>
          <cell r="D33">
            <v>7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 t="e">
            <v>#N/A</v>
          </cell>
        </row>
        <row r="34">
          <cell r="B34" t="str">
            <v>Subterránea</v>
          </cell>
          <cell r="C34" t="str">
            <v>Maquinaria, Transporte y Equipos</v>
          </cell>
          <cell r="D34">
            <v>8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 t="e">
            <v>#N/A</v>
          </cell>
        </row>
        <row r="35">
          <cell r="B35" t="str">
            <v>Subterránea</v>
          </cell>
          <cell r="C35" t="str">
            <v>Maquinaria, Transporte y Equipos</v>
          </cell>
          <cell r="D35">
            <v>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 t="e">
            <v>#N/A</v>
          </cell>
        </row>
        <row r="36">
          <cell r="B36" t="str">
            <v>Subterránea</v>
          </cell>
          <cell r="C36" t="str">
            <v>Maquinaria, Transporte y Equipos</v>
          </cell>
          <cell r="D36">
            <v>10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 t="e">
            <v>#N/A</v>
          </cell>
        </row>
        <row r="37">
          <cell r="B37" t="str">
            <v>Semi Subterránea</v>
          </cell>
          <cell r="C37" t="str">
            <v>Materiales</v>
          </cell>
          <cell r="D37">
            <v>1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1</v>
          </cell>
          <cell r="AW37">
            <v>1</v>
          </cell>
          <cell r="AX37">
            <v>1</v>
          </cell>
          <cell r="AY37">
            <v>1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1</v>
          </cell>
          <cell r="BI37">
            <v>1</v>
          </cell>
          <cell r="BJ37">
            <v>1</v>
          </cell>
          <cell r="BK37">
            <v>1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1</v>
          </cell>
          <cell r="BU37">
            <v>1</v>
          </cell>
          <cell r="BV37">
            <v>1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1</v>
          </cell>
          <cell r="CG37">
            <v>1</v>
          </cell>
          <cell r="CH37">
            <v>1</v>
          </cell>
          <cell r="CI37">
            <v>1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1</v>
          </cell>
          <cell r="CS37">
            <v>1</v>
          </cell>
          <cell r="CT37">
            <v>1</v>
          </cell>
          <cell r="CU37">
            <v>1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1</v>
          </cell>
          <cell r="DE37">
            <v>1</v>
          </cell>
          <cell r="DF37">
            <v>1</v>
          </cell>
          <cell r="DG37">
            <v>1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1</v>
          </cell>
          <cell r="DQ37">
            <v>1</v>
          </cell>
          <cell r="DR37">
            <v>1</v>
          </cell>
          <cell r="DS37">
            <v>1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1</v>
          </cell>
          <cell r="EC37">
            <v>1</v>
          </cell>
          <cell r="ED37">
            <v>1</v>
          </cell>
          <cell r="EE37">
            <v>1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1</v>
          </cell>
          <cell r="EO37">
            <v>1</v>
          </cell>
          <cell r="EP37">
            <v>1</v>
          </cell>
          <cell r="EQ37">
            <v>1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1</v>
          </cell>
          <cell r="FA37">
            <v>1</v>
          </cell>
          <cell r="FB37">
            <v>1</v>
          </cell>
          <cell r="FC37">
            <v>1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1</v>
          </cell>
          <cell r="FM37">
            <v>1</v>
          </cell>
          <cell r="FN37">
            <v>1</v>
          </cell>
          <cell r="FO37">
            <v>1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1</v>
          </cell>
          <cell r="FY37">
            <v>1</v>
          </cell>
          <cell r="FZ37">
            <v>1</v>
          </cell>
          <cell r="GA37">
            <v>1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1</v>
          </cell>
          <cell r="GK37">
            <v>1</v>
          </cell>
          <cell r="GL37">
            <v>1</v>
          </cell>
          <cell r="GM37">
            <v>1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1</v>
          </cell>
          <cell r="GW37">
            <v>1</v>
          </cell>
          <cell r="GX37">
            <v>1</v>
          </cell>
          <cell r="GY37">
            <v>1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1</v>
          </cell>
          <cell r="HI37">
            <v>1</v>
          </cell>
          <cell r="HJ37">
            <v>1</v>
          </cell>
          <cell r="HK37">
            <v>1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1</v>
          </cell>
          <cell r="HU37">
            <v>1</v>
          </cell>
          <cell r="HV37">
            <v>1</v>
          </cell>
          <cell r="HW37">
            <v>1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1</v>
          </cell>
          <cell r="IG37">
            <v>1</v>
          </cell>
          <cell r="IH37">
            <v>1</v>
          </cell>
          <cell r="II37">
            <v>1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1</v>
          </cell>
          <cell r="IS37">
            <v>1</v>
          </cell>
          <cell r="IT37">
            <v>1</v>
          </cell>
          <cell r="IU37">
            <v>1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1</v>
          </cell>
          <cell r="JE37">
            <v>1</v>
          </cell>
          <cell r="JF37">
            <v>1</v>
          </cell>
          <cell r="JG37">
            <v>1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1</v>
          </cell>
          <cell r="JQ37">
            <v>1</v>
          </cell>
          <cell r="JR37">
            <v>1</v>
          </cell>
          <cell r="JS37" t="e">
            <v>#N/A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</row>
        <row r="38">
          <cell r="B38" t="str">
            <v>Semi Subterránea</v>
          </cell>
          <cell r="C38" t="str">
            <v>Materiales</v>
          </cell>
          <cell r="D38">
            <v>2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4.8000000000000007</v>
          </cell>
          <cell r="M38">
            <v>4.8000000000000007</v>
          </cell>
          <cell r="N38">
            <v>4.8000000000000007</v>
          </cell>
          <cell r="O38">
            <v>4.8000000000000007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6.4</v>
          </cell>
          <cell r="Y38">
            <v>6.4</v>
          </cell>
          <cell r="Z38">
            <v>6.4</v>
          </cell>
          <cell r="AA38">
            <v>6.4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4.8000000000000007</v>
          </cell>
          <cell r="AK38">
            <v>4.8000000000000007</v>
          </cell>
          <cell r="AL38">
            <v>4.8000000000000007</v>
          </cell>
          <cell r="AM38">
            <v>4.8000000000000007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6.4</v>
          </cell>
          <cell r="AW38">
            <v>6.4</v>
          </cell>
          <cell r="AX38">
            <v>6.4</v>
          </cell>
          <cell r="AY38">
            <v>6.4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6.4</v>
          </cell>
          <cell r="BI38">
            <v>6.4</v>
          </cell>
          <cell r="BJ38">
            <v>6.4</v>
          </cell>
          <cell r="BK38">
            <v>6.4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3</v>
          </cell>
          <cell r="BU38">
            <v>3</v>
          </cell>
          <cell r="BV38">
            <v>3</v>
          </cell>
          <cell r="BW38">
            <v>3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4.8000000000000007</v>
          </cell>
          <cell r="CG38">
            <v>4.8000000000000007</v>
          </cell>
          <cell r="CH38">
            <v>4.8000000000000007</v>
          </cell>
          <cell r="CI38">
            <v>4.8000000000000007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6.4</v>
          </cell>
          <cell r="CS38">
            <v>6.4</v>
          </cell>
          <cell r="CT38">
            <v>6.4</v>
          </cell>
          <cell r="CU38">
            <v>6.4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6.4</v>
          </cell>
          <cell r="DE38">
            <v>6.4</v>
          </cell>
          <cell r="DF38">
            <v>6.4</v>
          </cell>
          <cell r="DG38">
            <v>6.4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6.4</v>
          </cell>
          <cell r="DQ38">
            <v>6.4</v>
          </cell>
          <cell r="DR38">
            <v>6.4</v>
          </cell>
          <cell r="DS38">
            <v>6.4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8</v>
          </cell>
          <cell r="EC38">
            <v>8</v>
          </cell>
          <cell r="ED38">
            <v>8</v>
          </cell>
          <cell r="EE38">
            <v>8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8</v>
          </cell>
          <cell r="EO38">
            <v>8</v>
          </cell>
          <cell r="EP38">
            <v>8</v>
          </cell>
          <cell r="EQ38">
            <v>8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3</v>
          </cell>
          <cell r="FA38">
            <v>3</v>
          </cell>
          <cell r="FB38">
            <v>3</v>
          </cell>
          <cell r="FC38">
            <v>3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4.8000000000000007</v>
          </cell>
          <cell r="FM38">
            <v>4.8000000000000007</v>
          </cell>
          <cell r="FN38">
            <v>4.8000000000000007</v>
          </cell>
          <cell r="FO38">
            <v>4.8000000000000007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6.4</v>
          </cell>
          <cell r="FY38">
            <v>6.4</v>
          </cell>
          <cell r="FZ38">
            <v>6.4</v>
          </cell>
          <cell r="GA38">
            <v>6.4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6.4</v>
          </cell>
          <cell r="GK38">
            <v>6.4</v>
          </cell>
          <cell r="GL38">
            <v>6.4</v>
          </cell>
          <cell r="GM38">
            <v>6.4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8</v>
          </cell>
          <cell r="GW38">
            <v>8</v>
          </cell>
          <cell r="GX38">
            <v>8</v>
          </cell>
          <cell r="GY38">
            <v>8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3</v>
          </cell>
          <cell r="HI38">
            <v>3</v>
          </cell>
          <cell r="HJ38">
            <v>3</v>
          </cell>
          <cell r="HK38">
            <v>3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4.8000000000000007</v>
          </cell>
          <cell r="HU38">
            <v>4.8000000000000007</v>
          </cell>
          <cell r="HV38">
            <v>4.8000000000000007</v>
          </cell>
          <cell r="HW38">
            <v>4.8000000000000007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6.4</v>
          </cell>
          <cell r="IG38">
            <v>6.4</v>
          </cell>
          <cell r="IH38">
            <v>6.4</v>
          </cell>
          <cell r="II38">
            <v>6.4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8</v>
          </cell>
          <cell r="IS38">
            <v>8</v>
          </cell>
          <cell r="IT38">
            <v>8</v>
          </cell>
          <cell r="IU38">
            <v>8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8</v>
          </cell>
          <cell r="JE38">
            <v>8</v>
          </cell>
          <cell r="JF38">
            <v>8</v>
          </cell>
          <cell r="JG38">
            <v>8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9.1714285714285708</v>
          </cell>
          <cell r="JQ38">
            <v>8</v>
          </cell>
          <cell r="JR38">
            <v>8</v>
          </cell>
          <cell r="JS38" t="e">
            <v>#N/A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</row>
        <row r="39">
          <cell r="B39" t="str">
            <v>Semi Subterránea</v>
          </cell>
          <cell r="C39" t="str">
            <v>Materiales</v>
          </cell>
          <cell r="D39">
            <v>3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23.1</v>
          </cell>
          <cell r="M39">
            <v>23.1</v>
          </cell>
          <cell r="N39">
            <v>23.1</v>
          </cell>
          <cell r="O39">
            <v>23.1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29.400000000000002</v>
          </cell>
          <cell r="Y39">
            <v>29.400000000000002</v>
          </cell>
          <cell r="Z39">
            <v>29.400000000000002</v>
          </cell>
          <cell r="AA39">
            <v>29.400000000000002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23.1</v>
          </cell>
          <cell r="AK39">
            <v>23.1</v>
          </cell>
          <cell r="AL39">
            <v>23.1</v>
          </cell>
          <cell r="AM39">
            <v>23.1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29.400000000000002</v>
          </cell>
          <cell r="AW39">
            <v>29.400000000000002</v>
          </cell>
          <cell r="AX39">
            <v>29.400000000000002</v>
          </cell>
          <cell r="AY39">
            <v>29.400000000000002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29.400000000000002</v>
          </cell>
          <cell r="BI39">
            <v>29.400000000000002</v>
          </cell>
          <cell r="BJ39">
            <v>29.400000000000002</v>
          </cell>
          <cell r="BK39">
            <v>29.400000000000002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16.275000000000002</v>
          </cell>
          <cell r="BU39">
            <v>16.275000000000002</v>
          </cell>
          <cell r="BV39">
            <v>16.275000000000002</v>
          </cell>
          <cell r="BW39">
            <v>16.275000000000002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23.1</v>
          </cell>
          <cell r="CG39">
            <v>23.1</v>
          </cell>
          <cell r="CH39">
            <v>23.1</v>
          </cell>
          <cell r="CI39">
            <v>23.1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29.400000000000002</v>
          </cell>
          <cell r="CS39">
            <v>29.400000000000002</v>
          </cell>
          <cell r="CT39">
            <v>29.400000000000002</v>
          </cell>
          <cell r="CU39">
            <v>29.400000000000002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29.400000000000002</v>
          </cell>
          <cell r="DE39">
            <v>29.400000000000002</v>
          </cell>
          <cell r="DF39">
            <v>29.400000000000002</v>
          </cell>
          <cell r="DG39">
            <v>29.400000000000002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29.400000000000002</v>
          </cell>
          <cell r="DQ39">
            <v>29.400000000000002</v>
          </cell>
          <cell r="DR39">
            <v>29.400000000000002</v>
          </cell>
          <cell r="DS39">
            <v>29.400000000000002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35.700000000000003</v>
          </cell>
          <cell r="EC39">
            <v>35.700000000000003</v>
          </cell>
          <cell r="ED39">
            <v>35.700000000000003</v>
          </cell>
          <cell r="EE39">
            <v>35.700000000000003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35.700000000000003</v>
          </cell>
          <cell r="EO39">
            <v>35.700000000000003</v>
          </cell>
          <cell r="EP39">
            <v>35.700000000000003</v>
          </cell>
          <cell r="EQ39">
            <v>35.700000000000003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16.275000000000002</v>
          </cell>
          <cell r="FA39">
            <v>16.275000000000002</v>
          </cell>
          <cell r="FB39">
            <v>16.275000000000002</v>
          </cell>
          <cell r="FC39">
            <v>16.275000000000002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23.1</v>
          </cell>
          <cell r="FM39">
            <v>23.1</v>
          </cell>
          <cell r="FN39">
            <v>23.1</v>
          </cell>
          <cell r="FO39">
            <v>23.1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29.400000000000002</v>
          </cell>
          <cell r="FY39">
            <v>29.400000000000002</v>
          </cell>
          <cell r="FZ39">
            <v>29.400000000000002</v>
          </cell>
          <cell r="GA39">
            <v>29.400000000000002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29.400000000000002</v>
          </cell>
          <cell r="GK39">
            <v>29.400000000000002</v>
          </cell>
          <cell r="GL39">
            <v>29.400000000000002</v>
          </cell>
          <cell r="GM39">
            <v>29.400000000000002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35.700000000000003</v>
          </cell>
          <cell r="GW39">
            <v>35.700000000000003</v>
          </cell>
          <cell r="GX39">
            <v>35.700000000000003</v>
          </cell>
          <cell r="GY39">
            <v>35.700000000000003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16.275000000000002</v>
          </cell>
          <cell r="HI39">
            <v>16.275000000000002</v>
          </cell>
          <cell r="HJ39">
            <v>16.275000000000002</v>
          </cell>
          <cell r="HK39">
            <v>16.275000000000002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23.1</v>
          </cell>
          <cell r="HU39">
            <v>23.1</v>
          </cell>
          <cell r="HV39">
            <v>23.1</v>
          </cell>
          <cell r="HW39">
            <v>23.1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29.400000000000002</v>
          </cell>
          <cell r="IG39">
            <v>29.400000000000002</v>
          </cell>
          <cell r="IH39">
            <v>29.400000000000002</v>
          </cell>
          <cell r="II39">
            <v>29.400000000000002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35.700000000000003</v>
          </cell>
          <cell r="IS39">
            <v>35.700000000000003</v>
          </cell>
          <cell r="IT39">
            <v>35.700000000000003</v>
          </cell>
          <cell r="IU39">
            <v>35.700000000000003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35.700000000000003</v>
          </cell>
          <cell r="JE39">
            <v>35.700000000000003</v>
          </cell>
          <cell r="JF39">
            <v>35.700000000000003</v>
          </cell>
          <cell r="JG39">
            <v>35.700000000000003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40.200000000000003</v>
          </cell>
          <cell r="JQ39">
            <v>0</v>
          </cell>
          <cell r="JR39">
            <v>35.700000000000003</v>
          </cell>
          <cell r="JS39" t="e">
            <v>#N/A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</row>
        <row r="40">
          <cell r="B40" t="str">
            <v>Semi Subterránea</v>
          </cell>
          <cell r="C40" t="str">
            <v>Materiales</v>
          </cell>
          <cell r="D40">
            <v>4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 t="e">
            <v>#N/A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</row>
        <row r="41">
          <cell r="B41" t="str">
            <v>Semi Subterránea</v>
          </cell>
          <cell r="C41" t="str">
            <v>Materiales</v>
          </cell>
          <cell r="D41">
            <v>5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 t="e">
            <v>#N/A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</row>
        <row r="42">
          <cell r="B42" t="str">
            <v>Semi Subterránea</v>
          </cell>
          <cell r="C42" t="str">
            <v>Materiales</v>
          </cell>
          <cell r="D42">
            <v>6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 t="e">
            <v>#N/A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</row>
        <row r="43">
          <cell r="B43" t="str">
            <v>Semi Subterránea</v>
          </cell>
          <cell r="C43" t="str">
            <v>Materiales</v>
          </cell>
          <cell r="D43">
            <v>7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 t="e">
            <v>#N/A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</row>
        <row r="44">
          <cell r="B44" t="str">
            <v>Semi Subterránea</v>
          </cell>
          <cell r="C44" t="str">
            <v>Materiales</v>
          </cell>
          <cell r="D44">
            <v>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 t="e">
            <v>#N/A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</row>
        <row r="45">
          <cell r="B45" t="str">
            <v>Semi Subterránea</v>
          </cell>
          <cell r="C45" t="str">
            <v>Materiales</v>
          </cell>
          <cell r="D45">
            <v>9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 t="e">
            <v>#N/A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</row>
        <row r="46">
          <cell r="B46" t="str">
            <v>Semi Subterránea</v>
          </cell>
          <cell r="C46" t="str">
            <v>Materiales</v>
          </cell>
          <cell r="D46">
            <v>10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 t="e">
            <v>#N/A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</row>
        <row r="47">
          <cell r="B47" t="str">
            <v>Semi Subterránea</v>
          </cell>
          <cell r="C47" t="str">
            <v>Mano de Obra</v>
          </cell>
          <cell r="D47">
            <v>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15</v>
          </cell>
          <cell r="M47">
            <v>22.5</v>
          </cell>
          <cell r="N47">
            <v>45</v>
          </cell>
          <cell r="O47">
            <v>135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15</v>
          </cell>
          <cell r="Y47">
            <v>22.5</v>
          </cell>
          <cell r="Z47">
            <v>45</v>
          </cell>
          <cell r="AA47">
            <v>135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15</v>
          </cell>
          <cell r="AK47">
            <v>22.5</v>
          </cell>
          <cell r="AL47">
            <v>45</v>
          </cell>
          <cell r="AM47">
            <v>135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15</v>
          </cell>
          <cell r="AW47">
            <v>22.5</v>
          </cell>
          <cell r="AX47">
            <v>45</v>
          </cell>
          <cell r="AY47">
            <v>135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15</v>
          </cell>
          <cell r="BI47">
            <v>22.5</v>
          </cell>
          <cell r="BJ47">
            <v>45</v>
          </cell>
          <cell r="BK47">
            <v>135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15</v>
          </cell>
          <cell r="BU47">
            <v>22.5</v>
          </cell>
          <cell r="BV47">
            <v>45</v>
          </cell>
          <cell r="BW47">
            <v>135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15</v>
          </cell>
          <cell r="CG47">
            <v>22.5</v>
          </cell>
          <cell r="CH47">
            <v>45</v>
          </cell>
          <cell r="CI47">
            <v>135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15</v>
          </cell>
          <cell r="CS47">
            <v>22.5</v>
          </cell>
          <cell r="CT47">
            <v>45</v>
          </cell>
          <cell r="CU47">
            <v>135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15</v>
          </cell>
          <cell r="DE47">
            <v>22.5</v>
          </cell>
          <cell r="DF47">
            <v>45</v>
          </cell>
          <cell r="DG47">
            <v>135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15</v>
          </cell>
          <cell r="DQ47">
            <v>22.5</v>
          </cell>
          <cell r="DR47">
            <v>45</v>
          </cell>
          <cell r="DS47">
            <v>135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15</v>
          </cell>
          <cell r="EC47">
            <v>22.5</v>
          </cell>
          <cell r="ED47">
            <v>45</v>
          </cell>
          <cell r="EE47">
            <v>135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15</v>
          </cell>
          <cell r="EO47">
            <v>22.5</v>
          </cell>
          <cell r="EP47">
            <v>45</v>
          </cell>
          <cell r="EQ47">
            <v>135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15</v>
          </cell>
          <cell r="FA47">
            <v>22.5</v>
          </cell>
          <cell r="FB47">
            <v>45</v>
          </cell>
          <cell r="FC47">
            <v>135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15</v>
          </cell>
          <cell r="FM47">
            <v>22.5</v>
          </cell>
          <cell r="FN47">
            <v>45</v>
          </cell>
          <cell r="FO47">
            <v>135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15</v>
          </cell>
          <cell r="FY47">
            <v>22.5</v>
          </cell>
          <cell r="FZ47">
            <v>45</v>
          </cell>
          <cell r="GA47">
            <v>135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15</v>
          </cell>
          <cell r="GK47">
            <v>22.5</v>
          </cell>
          <cell r="GL47">
            <v>45</v>
          </cell>
          <cell r="GM47">
            <v>135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15</v>
          </cell>
          <cell r="GW47">
            <v>22.5</v>
          </cell>
          <cell r="GX47">
            <v>45</v>
          </cell>
          <cell r="GY47">
            <v>135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15</v>
          </cell>
          <cell r="HI47">
            <v>22.5</v>
          </cell>
          <cell r="HJ47">
            <v>45</v>
          </cell>
          <cell r="HK47">
            <v>135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15</v>
          </cell>
          <cell r="HU47">
            <v>22.5</v>
          </cell>
          <cell r="HV47">
            <v>45</v>
          </cell>
          <cell r="HW47">
            <v>135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15</v>
          </cell>
          <cell r="IG47">
            <v>22.5</v>
          </cell>
          <cell r="IH47">
            <v>45</v>
          </cell>
          <cell r="II47">
            <v>135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15</v>
          </cell>
          <cell r="IS47">
            <v>22.5</v>
          </cell>
          <cell r="IT47">
            <v>45</v>
          </cell>
          <cell r="IU47">
            <v>135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15</v>
          </cell>
          <cell r="JE47">
            <v>22.5</v>
          </cell>
          <cell r="JF47">
            <v>45</v>
          </cell>
          <cell r="JG47">
            <v>135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15</v>
          </cell>
          <cell r="JQ47">
            <v>22.5</v>
          </cell>
          <cell r="JR47">
            <v>45</v>
          </cell>
          <cell r="JS47" t="e">
            <v>#N/A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</row>
        <row r="48">
          <cell r="B48" t="str">
            <v>Semi Subterránea</v>
          </cell>
          <cell r="C48" t="str">
            <v>Mano de Obra</v>
          </cell>
          <cell r="D48">
            <v>2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15</v>
          </cell>
          <cell r="M48">
            <v>22.5</v>
          </cell>
          <cell r="N48">
            <v>45</v>
          </cell>
          <cell r="O48">
            <v>135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15</v>
          </cell>
          <cell r="Y48">
            <v>22.5</v>
          </cell>
          <cell r="Z48">
            <v>45</v>
          </cell>
          <cell r="AA48">
            <v>135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15</v>
          </cell>
          <cell r="AK48">
            <v>22.5</v>
          </cell>
          <cell r="AL48">
            <v>45</v>
          </cell>
          <cell r="AM48">
            <v>135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15</v>
          </cell>
          <cell r="AW48">
            <v>22.5</v>
          </cell>
          <cell r="AX48">
            <v>45</v>
          </cell>
          <cell r="AY48">
            <v>135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15</v>
          </cell>
          <cell r="BI48">
            <v>22.5</v>
          </cell>
          <cell r="BJ48">
            <v>45</v>
          </cell>
          <cell r="BK48">
            <v>135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15</v>
          </cell>
          <cell r="BU48">
            <v>22.5</v>
          </cell>
          <cell r="BV48">
            <v>45</v>
          </cell>
          <cell r="BW48">
            <v>135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15</v>
          </cell>
          <cell r="CG48">
            <v>22.5</v>
          </cell>
          <cell r="CH48">
            <v>45</v>
          </cell>
          <cell r="CI48">
            <v>135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15</v>
          </cell>
          <cell r="CS48">
            <v>22.5</v>
          </cell>
          <cell r="CT48">
            <v>45</v>
          </cell>
          <cell r="CU48">
            <v>135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15</v>
          </cell>
          <cell r="DE48">
            <v>22.5</v>
          </cell>
          <cell r="DF48">
            <v>45</v>
          </cell>
          <cell r="DG48">
            <v>135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15</v>
          </cell>
          <cell r="DQ48">
            <v>22.5</v>
          </cell>
          <cell r="DR48">
            <v>45</v>
          </cell>
          <cell r="DS48">
            <v>135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15</v>
          </cell>
          <cell r="EC48">
            <v>22.5</v>
          </cell>
          <cell r="ED48">
            <v>45</v>
          </cell>
          <cell r="EE48">
            <v>135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15</v>
          </cell>
          <cell r="EO48">
            <v>22.5</v>
          </cell>
          <cell r="EP48">
            <v>45</v>
          </cell>
          <cell r="EQ48">
            <v>135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15</v>
          </cell>
          <cell r="FA48">
            <v>22.5</v>
          </cell>
          <cell r="FB48">
            <v>45</v>
          </cell>
          <cell r="FC48">
            <v>135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15</v>
          </cell>
          <cell r="FM48">
            <v>22.5</v>
          </cell>
          <cell r="FN48">
            <v>45</v>
          </cell>
          <cell r="FO48">
            <v>135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15</v>
          </cell>
          <cell r="FY48">
            <v>22.5</v>
          </cell>
          <cell r="FZ48">
            <v>45</v>
          </cell>
          <cell r="GA48">
            <v>135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15</v>
          </cell>
          <cell r="GK48">
            <v>22.5</v>
          </cell>
          <cell r="GL48">
            <v>45</v>
          </cell>
          <cell r="GM48">
            <v>135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15</v>
          </cell>
          <cell r="GW48">
            <v>22.5</v>
          </cell>
          <cell r="GX48">
            <v>45</v>
          </cell>
          <cell r="GY48">
            <v>135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15</v>
          </cell>
          <cell r="HI48">
            <v>22.5</v>
          </cell>
          <cell r="HJ48">
            <v>45</v>
          </cell>
          <cell r="HK48">
            <v>135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15</v>
          </cell>
          <cell r="HU48">
            <v>22.5</v>
          </cell>
          <cell r="HV48">
            <v>45</v>
          </cell>
          <cell r="HW48">
            <v>135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15</v>
          </cell>
          <cell r="IG48">
            <v>22.5</v>
          </cell>
          <cell r="IH48">
            <v>45</v>
          </cell>
          <cell r="II48">
            <v>135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15</v>
          </cell>
          <cell r="IS48">
            <v>22.5</v>
          </cell>
          <cell r="IT48">
            <v>45</v>
          </cell>
          <cell r="IU48">
            <v>135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15</v>
          </cell>
          <cell r="JE48">
            <v>22.5</v>
          </cell>
          <cell r="JF48">
            <v>45</v>
          </cell>
          <cell r="JG48">
            <v>135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15</v>
          </cell>
          <cell r="JQ48">
            <v>22.5</v>
          </cell>
          <cell r="JR48">
            <v>45</v>
          </cell>
          <cell r="JS48" t="e">
            <v>#N/A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</row>
        <row r="49">
          <cell r="B49" t="str">
            <v>Semi Subterránea</v>
          </cell>
          <cell r="C49" t="str">
            <v>Mano de Obra</v>
          </cell>
          <cell r="D49">
            <v>3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15</v>
          </cell>
          <cell r="M49">
            <v>22.5</v>
          </cell>
          <cell r="N49">
            <v>45</v>
          </cell>
          <cell r="O49">
            <v>135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15</v>
          </cell>
          <cell r="Y49">
            <v>22.5</v>
          </cell>
          <cell r="Z49">
            <v>45</v>
          </cell>
          <cell r="AA49">
            <v>135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15</v>
          </cell>
          <cell r="AK49">
            <v>22.5</v>
          </cell>
          <cell r="AL49">
            <v>45</v>
          </cell>
          <cell r="AM49">
            <v>135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15</v>
          </cell>
          <cell r="AW49">
            <v>22.5</v>
          </cell>
          <cell r="AX49">
            <v>45</v>
          </cell>
          <cell r="AY49">
            <v>135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15</v>
          </cell>
          <cell r="BI49">
            <v>22.5</v>
          </cell>
          <cell r="BJ49">
            <v>45</v>
          </cell>
          <cell r="BK49">
            <v>135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15</v>
          </cell>
          <cell r="BU49">
            <v>22.5</v>
          </cell>
          <cell r="BV49">
            <v>45</v>
          </cell>
          <cell r="BW49">
            <v>135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15</v>
          </cell>
          <cell r="CG49">
            <v>22.5</v>
          </cell>
          <cell r="CH49">
            <v>45</v>
          </cell>
          <cell r="CI49">
            <v>135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15</v>
          </cell>
          <cell r="CS49">
            <v>22.5</v>
          </cell>
          <cell r="CT49">
            <v>45</v>
          </cell>
          <cell r="CU49">
            <v>135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15</v>
          </cell>
          <cell r="DE49">
            <v>22.5</v>
          </cell>
          <cell r="DF49">
            <v>45</v>
          </cell>
          <cell r="DG49">
            <v>135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15</v>
          </cell>
          <cell r="DQ49">
            <v>22.5</v>
          </cell>
          <cell r="DR49">
            <v>45</v>
          </cell>
          <cell r="DS49">
            <v>135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15</v>
          </cell>
          <cell r="EC49">
            <v>22.5</v>
          </cell>
          <cell r="ED49">
            <v>45</v>
          </cell>
          <cell r="EE49">
            <v>135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15</v>
          </cell>
          <cell r="EO49">
            <v>22.5</v>
          </cell>
          <cell r="EP49">
            <v>45</v>
          </cell>
          <cell r="EQ49">
            <v>135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15</v>
          </cell>
          <cell r="FA49">
            <v>22.5</v>
          </cell>
          <cell r="FB49">
            <v>45</v>
          </cell>
          <cell r="FC49">
            <v>135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15</v>
          </cell>
          <cell r="FM49">
            <v>22.5</v>
          </cell>
          <cell r="FN49">
            <v>45</v>
          </cell>
          <cell r="FO49">
            <v>135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15</v>
          </cell>
          <cell r="FY49">
            <v>22.5</v>
          </cell>
          <cell r="FZ49">
            <v>45</v>
          </cell>
          <cell r="GA49">
            <v>135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15</v>
          </cell>
          <cell r="GK49">
            <v>22.5</v>
          </cell>
          <cell r="GL49">
            <v>45</v>
          </cell>
          <cell r="GM49">
            <v>135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15</v>
          </cell>
          <cell r="GW49">
            <v>22.5</v>
          </cell>
          <cell r="GX49">
            <v>45</v>
          </cell>
          <cell r="GY49">
            <v>135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15</v>
          </cell>
          <cell r="HI49">
            <v>22.5</v>
          </cell>
          <cell r="HJ49">
            <v>45</v>
          </cell>
          <cell r="HK49">
            <v>135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15</v>
          </cell>
          <cell r="HU49">
            <v>22.5</v>
          </cell>
          <cell r="HV49">
            <v>45</v>
          </cell>
          <cell r="HW49">
            <v>135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15</v>
          </cell>
          <cell r="IG49">
            <v>22.5</v>
          </cell>
          <cell r="IH49">
            <v>45</v>
          </cell>
          <cell r="II49">
            <v>135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15</v>
          </cell>
          <cell r="IS49">
            <v>22.5</v>
          </cell>
          <cell r="IT49">
            <v>45</v>
          </cell>
          <cell r="IU49">
            <v>135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15</v>
          </cell>
          <cell r="JE49">
            <v>22.5</v>
          </cell>
          <cell r="JF49">
            <v>45</v>
          </cell>
          <cell r="JG49">
            <v>135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15</v>
          </cell>
          <cell r="JQ49">
            <v>22.5</v>
          </cell>
          <cell r="JR49">
            <v>45</v>
          </cell>
          <cell r="JS49" t="e">
            <v>#N/A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</row>
        <row r="50">
          <cell r="B50" t="str">
            <v>Semi Subterránea</v>
          </cell>
          <cell r="C50" t="str">
            <v>Mano de Obra</v>
          </cell>
          <cell r="D50">
            <v>4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15</v>
          </cell>
          <cell r="M50">
            <v>22.5</v>
          </cell>
          <cell r="N50">
            <v>45</v>
          </cell>
          <cell r="O50">
            <v>135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15</v>
          </cell>
          <cell r="Y50">
            <v>22.5</v>
          </cell>
          <cell r="Z50">
            <v>45</v>
          </cell>
          <cell r="AA50">
            <v>135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15</v>
          </cell>
          <cell r="AK50">
            <v>22.5</v>
          </cell>
          <cell r="AL50">
            <v>45</v>
          </cell>
          <cell r="AM50">
            <v>135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15</v>
          </cell>
          <cell r="AW50">
            <v>22.5</v>
          </cell>
          <cell r="AX50">
            <v>45</v>
          </cell>
          <cell r="AY50">
            <v>135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15</v>
          </cell>
          <cell r="BI50">
            <v>22.5</v>
          </cell>
          <cell r="BJ50">
            <v>45</v>
          </cell>
          <cell r="BK50">
            <v>135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15</v>
          </cell>
          <cell r="BU50">
            <v>22.5</v>
          </cell>
          <cell r="BV50">
            <v>45</v>
          </cell>
          <cell r="BW50">
            <v>135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15</v>
          </cell>
          <cell r="CG50">
            <v>22.5</v>
          </cell>
          <cell r="CH50">
            <v>45</v>
          </cell>
          <cell r="CI50">
            <v>135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15</v>
          </cell>
          <cell r="CS50">
            <v>22.5</v>
          </cell>
          <cell r="CT50">
            <v>45</v>
          </cell>
          <cell r="CU50">
            <v>135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15</v>
          </cell>
          <cell r="DE50">
            <v>22.5</v>
          </cell>
          <cell r="DF50">
            <v>45</v>
          </cell>
          <cell r="DG50">
            <v>135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15</v>
          </cell>
          <cell r="DQ50">
            <v>22.5</v>
          </cell>
          <cell r="DR50">
            <v>45</v>
          </cell>
          <cell r="DS50">
            <v>135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15</v>
          </cell>
          <cell r="EC50">
            <v>22.5</v>
          </cell>
          <cell r="ED50">
            <v>45</v>
          </cell>
          <cell r="EE50">
            <v>135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15</v>
          </cell>
          <cell r="EO50">
            <v>22.5</v>
          </cell>
          <cell r="EP50">
            <v>45</v>
          </cell>
          <cell r="EQ50">
            <v>135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15</v>
          </cell>
          <cell r="FA50">
            <v>22.5</v>
          </cell>
          <cell r="FB50">
            <v>45</v>
          </cell>
          <cell r="FC50">
            <v>135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15</v>
          </cell>
          <cell r="FM50">
            <v>22.5</v>
          </cell>
          <cell r="FN50">
            <v>45</v>
          </cell>
          <cell r="FO50">
            <v>135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15</v>
          </cell>
          <cell r="FY50">
            <v>22.5</v>
          </cell>
          <cell r="FZ50">
            <v>45</v>
          </cell>
          <cell r="GA50">
            <v>135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15</v>
          </cell>
          <cell r="GK50">
            <v>22.5</v>
          </cell>
          <cell r="GL50">
            <v>45</v>
          </cell>
          <cell r="GM50">
            <v>135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15</v>
          </cell>
          <cell r="GW50">
            <v>22.5</v>
          </cell>
          <cell r="GX50">
            <v>45</v>
          </cell>
          <cell r="GY50">
            <v>135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15</v>
          </cell>
          <cell r="HI50">
            <v>22.5</v>
          </cell>
          <cell r="HJ50">
            <v>45</v>
          </cell>
          <cell r="HK50">
            <v>135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15</v>
          </cell>
          <cell r="HU50">
            <v>22.5</v>
          </cell>
          <cell r="HV50">
            <v>45</v>
          </cell>
          <cell r="HW50">
            <v>135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15</v>
          </cell>
          <cell r="IG50">
            <v>22.5</v>
          </cell>
          <cell r="IH50">
            <v>45</v>
          </cell>
          <cell r="II50">
            <v>135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15</v>
          </cell>
          <cell r="IS50">
            <v>22.5</v>
          </cell>
          <cell r="IT50">
            <v>45</v>
          </cell>
          <cell r="IU50">
            <v>135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15</v>
          </cell>
          <cell r="JE50">
            <v>22.5</v>
          </cell>
          <cell r="JF50">
            <v>45</v>
          </cell>
          <cell r="JG50">
            <v>135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15</v>
          </cell>
          <cell r="JQ50">
            <v>22.5</v>
          </cell>
          <cell r="JR50">
            <v>45</v>
          </cell>
          <cell r="JS50" t="e">
            <v>#N/A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</row>
        <row r="51">
          <cell r="B51" t="str">
            <v>Semi Subterránea</v>
          </cell>
          <cell r="C51" t="str">
            <v>Mano de Obra</v>
          </cell>
          <cell r="D51">
            <v>5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 t="e">
            <v>#N/A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</row>
        <row r="52">
          <cell r="B52" t="str">
            <v>Semi Subterránea</v>
          </cell>
          <cell r="C52" t="str">
            <v>Mano de Obra</v>
          </cell>
          <cell r="D52">
            <v>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 t="e">
            <v>#N/A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</row>
        <row r="53">
          <cell r="B53" t="str">
            <v>Semi Subterránea</v>
          </cell>
          <cell r="C53" t="str">
            <v>Mano de Obra</v>
          </cell>
          <cell r="D53">
            <v>7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 t="e">
            <v>#N/A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</row>
        <row r="54">
          <cell r="B54" t="str">
            <v>Semi Subterránea</v>
          </cell>
          <cell r="C54" t="str">
            <v>Mano de Obra</v>
          </cell>
          <cell r="D54">
            <v>8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 t="e">
            <v>#N/A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</row>
        <row r="55">
          <cell r="B55" t="str">
            <v>Semi Subterránea</v>
          </cell>
          <cell r="C55" t="str">
            <v>Mano de Obra</v>
          </cell>
          <cell r="D55">
            <v>9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 t="e">
            <v>#N/A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</row>
        <row r="56">
          <cell r="B56" t="str">
            <v>Semi Subterránea</v>
          </cell>
          <cell r="C56" t="str">
            <v>Mano de Obra</v>
          </cell>
          <cell r="D56">
            <v>10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 t="e">
            <v>#N/A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</row>
        <row r="57">
          <cell r="B57" t="str">
            <v>Semi Subterránea</v>
          </cell>
          <cell r="C57" t="str">
            <v>Maquinaria, Transporte y Equipos</v>
          </cell>
          <cell r="D57">
            <v>1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15</v>
          </cell>
          <cell r="M57">
            <v>22.5</v>
          </cell>
          <cell r="N57">
            <v>45</v>
          </cell>
          <cell r="O57">
            <v>135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15</v>
          </cell>
          <cell r="Y57">
            <v>22.5</v>
          </cell>
          <cell r="Z57">
            <v>45</v>
          </cell>
          <cell r="AA57">
            <v>135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15</v>
          </cell>
          <cell r="AK57">
            <v>22.5</v>
          </cell>
          <cell r="AL57">
            <v>45</v>
          </cell>
          <cell r="AM57">
            <v>135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15</v>
          </cell>
          <cell r="AW57">
            <v>22.5</v>
          </cell>
          <cell r="AX57">
            <v>45</v>
          </cell>
          <cell r="AY57">
            <v>135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15</v>
          </cell>
          <cell r="BI57">
            <v>22.5</v>
          </cell>
          <cell r="BJ57">
            <v>45</v>
          </cell>
          <cell r="BK57">
            <v>135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15</v>
          </cell>
          <cell r="BU57">
            <v>22.5</v>
          </cell>
          <cell r="BV57">
            <v>45</v>
          </cell>
          <cell r="BW57">
            <v>135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15</v>
          </cell>
          <cell r="CG57">
            <v>22.5</v>
          </cell>
          <cell r="CH57">
            <v>45</v>
          </cell>
          <cell r="CI57">
            <v>135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15</v>
          </cell>
          <cell r="CS57">
            <v>22.5</v>
          </cell>
          <cell r="CT57">
            <v>45</v>
          </cell>
          <cell r="CU57">
            <v>135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15</v>
          </cell>
          <cell r="DE57">
            <v>22.5</v>
          </cell>
          <cell r="DF57">
            <v>45</v>
          </cell>
          <cell r="DG57">
            <v>135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15</v>
          </cell>
          <cell r="DQ57">
            <v>22.5</v>
          </cell>
          <cell r="DR57">
            <v>45</v>
          </cell>
          <cell r="DS57">
            <v>135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15</v>
          </cell>
          <cell r="EC57">
            <v>22.5</v>
          </cell>
          <cell r="ED57">
            <v>45</v>
          </cell>
          <cell r="EE57">
            <v>135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15</v>
          </cell>
          <cell r="EO57">
            <v>22.5</v>
          </cell>
          <cell r="EP57">
            <v>45</v>
          </cell>
          <cell r="EQ57">
            <v>135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15</v>
          </cell>
          <cell r="FA57">
            <v>22.5</v>
          </cell>
          <cell r="FB57">
            <v>45</v>
          </cell>
          <cell r="FC57">
            <v>135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15</v>
          </cell>
          <cell r="FM57">
            <v>22.5</v>
          </cell>
          <cell r="FN57">
            <v>45</v>
          </cell>
          <cell r="FO57">
            <v>135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15</v>
          </cell>
          <cell r="FY57">
            <v>22.5</v>
          </cell>
          <cell r="FZ57">
            <v>45</v>
          </cell>
          <cell r="GA57">
            <v>135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15</v>
          </cell>
          <cell r="GK57">
            <v>22.5</v>
          </cell>
          <cell r="GL57">
            <v>45</v>
          </cell>
          <cell r="GM57">
            <v>135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15</v>
          </cell>
          <cell r="GW57">
            <v>22.5</v>
          </cell>
          <cell r="GX57">
            <v>45</v>
          </cell>
          <cell r="GY57">
            <v>135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15</v>
          </cell>
          <cell r="HI57">
            <v>22.5</v>
          </cell>
          <cell r="HJ57">
            <v>45</v>
          </cell>
          <cell r="HK57">
            <v>135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15</v>
          </cell>
          <cell r="HU57">
            <v>22.5</v>
          </cell>
          <cell r="HV57">
            <v>45</v>
          </cell>
          <cell r="HW57">
            <v>135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15</v>
          </cell>
          <cell r="IG57">
            <v>22.5</v>
          </cell>
          <cell r="IH57">
            <v>45</v>
          </cell>
          <cell r="II57">
            <v>135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15</v>
          </cell>
          <cell r="IS57">
            <v>22.5</v>
          </cell>
          <cell r="IT57">
            <v>45</v>
          </cell>
          <cell r="IU57">
            <v>135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15</v>
          </cell>
          <cell r="JE57">
            <v>22.5</v>
          </cell>
          <cell r="JF57">
            <v>45</v>
          </cell>
          <cell r="JG57">
            <v>135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15</v>
          </cell>
          <cell r="JQ57">
            <v>22.5</v>
          </cell>
          <cell r="JR57">
            <v>45</v>
          </cell>
          <cell r="JS57" t="e">
            <v>#N/A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</row>
        <row r="58">
          <cell r="B58" t="str">
            <v>Semi Subterránea</v>
          </cell>
          <cell r="C58" t="str">
            <v>Maquinaria, Transporte y Equipos</v>
          </cell>
          <cell r="D58">
            <v>2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15</v>
          </cell>
          <cell r="M58">
            <v>22.5</v>
          </cell>
          <cell r="N58">
            <v>45</v>
          </cell>
          <cell r="O58">
            <v>135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15</v>
          </cell>
          <cell r="Y58">
            <v>22.5</v>
          </cell>
          <cell r="Z58">
            <v>45</v>
          </cell>
          <cell r="AA58">
            <v>135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15</v>
          </cell>
          <cell r="AK58">
            <v>22.5</v>
          </cell>
          <cell r="AL58">
            <v>45</v>
          </cell>
          <cell r="AM58">
            <v>135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15</v>
          </cell>
          <cell r="AW58">
            <v>22.5</v>
          </cell>
          <cell r="AX58">
            <v>45</v>
          </cell>
          <cell r="AY58">
            <v>135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15</v>
          </cell>
          <cell r="BI58">
            <v>22.5</v>
          </cell>
          <cell r="BJ58">
            <v>45</v>
          </cell>
          <cell r="BK58">
            <v>135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15</v>
          </cell>
          <cell r="BU58">
            <v>22.5</v>
          </cell>
          <cell r="BV58">
            <v>45</v>
          </cell>
          <cell r="BW58">
            <v>135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15</v>
          </cell>
          <cell r="CG58">
            <v>22.5</v>
          </cell>
          <cell r="CH58">
            <v>45</v>
          </cell>
          <cell r="CI58">
            <v>135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15</v>
          </cell>
          <cell r="CS58">
            <v>22.5</v>
          </cell>
          <cell r="CT58">
            <v>45</v>
          </cell>
          <cell r="CU58">
            <v>135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15</v>
          </cell>
          <cell r="DE58">
            <v>22.5</v>
          </cell>
          <cell r="DF58">
            <v>45</v>
          </cell>
          <cell r="DG58">
            <v>135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15</v>
          </cell>
          <cell r="DQ58">
            <v>22.5</v>
          </cell>
          <cell r="DR58">
            <v>45</v>
          </cell>
          <cell r="DS58">
            <v>135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15</v>
          </cell>
          <cell r="EC58">
            <v>22.5</v>
          </cell>
          <cell r="ED58">
            <v>45</v>
          </cell>
          <cell r="EE58">
            <v>135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15</v>
          </cell>
          <cell r="EO58">
            <v>22.5</v>
          </cell>
          <cell r="EP58">
            <v>45</v>
          </cell>
          <cell r="EQ58">
            <v>135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15</v>
          </cell>
          <cell r="FA58">
            <v>22.5</v>
          </cell>
          <cell r="FB58">
            <v>45</v>
          </cell>
          <cell r="FC58">
            <v>135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15</v>
          </cell>
          <cell r="FM58">
            <v>22.5</v>
          </cell>
          <cell r="FN58">
            <v>45</v>
          </cell>
          <cell r="FO58">
            <v>135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15</v>
          </cell>
          <cell r="FY58">
            <v>22.5</v>
          </cell>
          <cell r="FZ58">
            <v>45</v>
          </cell>
          <cell r="GA58">
            <v>135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15</v>
          </cell>
          <cell r="GK58">
            <v>22.5</v>
          </cell>
          <cell r="GL58">
            <v>45</v>
          </cell>
          <cell r="GM58">
            <v>135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15</v>
          </cell>
          <cell r="GW58">
            <v>22.5</v>
          </cell>
          <cell r="GX58">
            <v>45</v>
          </cell>
          <cell r="GY58">
            <v>135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15</v>
          </cell>
          <cell r="HI58">
            <v>22.5</v>
          </cell>
          <cell r="HJ58">
            <v>45</v>
          </cell>
          <cell r="HK58">
            <v>135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15</v>
          </cell>
          <cell r="HU58">
            <v>22.5</v>
          </cell>
          <cell r="HV58">
            <v>45</v>
          </cell>
          <cell r="HW58">
            <v>135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15</v>
          </cell>
          <cell r="IG58">
            <v>22.5</v>
          </cell>
          <cell r="IH58">
            <v>45</v>
          </cell>
          <cell r="II58">
            <v>135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15</v>
          </cell>
          <cell r="IS58">
            <v>22.5</v>
          </cell>
          <cell r="IT58">
            <v>45</v>
          </cell>
          <cell r="IU58">
            <v>135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15</v>
          </cell>
          <cell r="JE58">
            <v>22.5</v>
          </cell>
          <cell r="JF58">
            <v>45</v>
          </cell>
          <cell r="JG58">
            <v>135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15</v>
          </cell>
          <cell r="JQ58">
            <v>22.5</v>
          </cell>
          <cell r="JR58">
            <v>45</v>
          </cell>
          <cell r="JS58" t="e">
            <v>#N/A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</row>
        <row r="59">
          <cell r="B59" t="str">
            <v>Semi Subterránea</v>
          </cell>
          <cell r="C59" t="str">
            <v>Maquinaria, Transporte y Equipos</v>
          </cell>
          <cell r="D59">
            <v>3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45</v>
          </cell>
          <cell r="O59">
            <v>135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45</v>
          </cell>
          <cell r="AA59">
            <v>135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45</v>
          </cell>
          <cell r="AM59">
            <v>135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45</v>
          </cell>
          <cell r="AY59">
            <v>135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45</v>
          </cell>
          <cell r="BK59">
            <v>135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45</v>
          </cell>
          <cell r="BW59">
            <v>135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45</v>
          </cell>
          <cell r="CI59">
            <v>135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45</v>
          </cell>
          <cell r="CU59">
            <v>135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45</v>
          </cell>
          <cell r="DG59">
            <v>135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45</v>
          </cell>
          <cell r="DS59">
            <v>135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45</v>
          </cell>
          <cell r="EE59">
            <v>135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45</v>
          </cell>
          <cell r="EQ59">
            <v>135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45</v>
          </cell>
          <cell r="FC59">
            <v>135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45</v>
          </cell>
          <cell r="FO59">
            <v>135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45</v>
          </cell>
          <cell r="GA59">
            <v>135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45</v>
          </cell>
          <cell r="GM59">
            <v>135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45</v>
          </cell>
          <cell r="GY59">
            <v>135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45</v>
          </cell>
          <cell r="HK59">
            <v>135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45</v>
          </cell>
          <cell r="HW59">
            <v>135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45</v>
          </cell>
          <cell r="II59">
            <v>135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45</v>
          </cell>
          <cell r="IU59">
            <v>135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45</v>
          </cell>
          <cell r="JG59">
            <v>135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45</v>
          </cell>
          <cell r="JS59" t="e">
            <v>#N/A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</row>
        <row r="60">
          <cell r="B60" t="str">
            <v>Semi Subterránea</v>
          </cell>
          <cell r="C60" t="str">
            <v>Maquinaria, Transporte y Equipos</v>
          </cell>
          <cell r="D60">
            <v>4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15</v>
          </cell>
          <cell r="M60">
            <v>22.5</v>
          </cell>
          <cell r="N60">
            <v>45</v>
          </cell>
          <cell r="O60">
            <v>135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15</v>
          </cell>
          <cell r="Y60">
            <v>22.5</v>
          </cell>
          <cell r="Z60">
            <v>45</v>
          </cell>
          <cell r="AA60">
            <v>135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15</v>
          </cell>
          <cell r="AK60">
            <v>22.5</v>
          </cell>
          <cell r="AL60">
            <v>45</v>
          </cell>
          <cell r="AM60">
            <v>135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15</v>
          </cell>
          <cell r="AW60">
            <v>22.5</v>
          </cell>
          <cell r="AX60">
            <v>45</v>
          </cell>
          <cell r="AY60">
            <v>135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15</v>
          </cell>
          <cell r="BI60">
            <v>22.5</v>
          </cell>
          <cell r="BJ60">
            <v>45</v>
          </cell>
          <cell r="BK60">
            <v>135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15</v>
          </cell>
          <cell r="BU60">
            <v>22.5</v>
          </cell>
          <cell r="BV60">
            <v>45</v>
          </cell>
          <cell r="BW60">
            <v>135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15</v>
          </cell>
          <cell r="CG60">
            <v>22.5</v>
          </cell>
          <cell r="CH60">
            <v>45</v>
          </cell>
          <cell r="CI60">
            <v>135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15</v>
          </cell>
          <cell r="CS60">
            <v>22.5</v>
          </cell>
          <cell r="CT60">
            <v>45</v>
          </cell>
          <cell r="CU60">
            <v>135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15</v>
          </cell>
          <cell r="DE60">
            <v>22.5</v>
          </cell>
          <cell r="DF60">
            <v>45</v>
          </cell>
          <cell r="DG60">
            <v>135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15</v>
          </cell>
          <cell r="DQ60">
            <v>22.5</v>
          </cell>
          <cell r="DR60">
            <v>45</v>
          </cell>
          <cell r="DS60">
            <v>135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15</v>
          </cell>
          <cell r="EC60">
            <v>22.5</v>
          </cell>
          <cell r="ED60">
            <v>45</v>
          </cell>
          <cell r="EE60">
            <v>135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15</v>
          </cell>
          <cell r="EO60">
            <v>22.5</v>
          </cell>
          <cell r="EP60">
            <v>45</v>
          </cell>
          <cell r="EQ60">
            <v>135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15</v>
          </cell>
          <cell r="FA60">
            <v>22.5</v>
          </cell>
          <cell r="FB60">
            <v>45</v>
          </cell>
          <cell r="FC60">
            <v>135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15</v>
          </cell>
          <cell r="FM60">
            <v>22.5</v>
          </cell>
          <cell r="FN60">
            <v>45</v>
          </cell>
          <cell r="FO60">
            <v>135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15</v>
          </cell>
          <cell r="FY60">
            <v>22.5</v>
          </cell>
          <cell r="FZ60">
            <v>45</v>
          </cell>
          <cell r="GA60">
            <v>135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15</v>
          </cell>
          <cell r="GK60">
            <v>22.5</v>
          </cell>
          <cell r="GL60">
            <v>45</v>
          </cell>
          <cell r="GM60">
            <v>135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15</v>
          </cell>
          <cell r="GW60">
            <v>22.5</v>
          </cell>
          <cell r="GX60">
            <v>45</v>
          </cell>
          <cell r="GY60">
            <v>135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15</v>
          </cell>
          <cell r="HI60">
            <v>22.5</v>
          </cell>
          <cell r="HJ60">
            <v>45</v>
          </cell>
          <cell r="HK60">
            <v>135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15</v>
          </cell>
          <cell r="HU60">
            <v>22.5</v>
          </cell>
          <cell r="HV60">
            <v>45</v>
          </cell>
          <cell r="HW60">
            <v>135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15</v>
          </cell>
          <cell r="IG60">
            <v>22.5</v>
          </cell>
          <cell r="IH60">
            <v>45</v>
          </cell>
          <cell r="II60">
            <v>135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15</v>
          </cell>
          <cell r="IS60">
            <v>22.5</v>
          </cell>
          <cell r="IT60">
            <v>45</v>
          </cell>
          <cell r="IU60">
            <v>135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15</v>
          </cell>
          <cell r="JE60">
            <v>22.5</v>
          </cell>
          <cell r="JF60">
            <v>45</v>
          </cell>
          <cell r="JG60">
            <v>135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15</v>
          </cell>
          <cell r="JQ60">
            <v>22.5</v>
          </cell>
          <cell r="JR60">
            <v>45</v>
          </cell>
          <cell r="JS60" t="e">
            <v>#N/A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</row>
        <row r="61">
          <cell r="B61" t="str">
            <v>Semi Subterránea</v>
          </cell>
          <cell r="C61" t="str">
            <v>Maquinaria, Transporte y Equipos</v>
          </cell>
          <cell r="D61">
            <v>5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15</v>
          </cell>
          <cell r="M61">
            <v>22.5</v>
          </cell>
          <cell r="N61">
            <v>45</v>
          </cell>
          <cell r="O61">
            <v>135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15</v>
          </cell>
          <cell r="Y61">
            <v>22.5</v>
          </cell>
          <cell r="Z61">
            <v>45</v>
          </cell>
          <cell r="AA61">
            <v>135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15</v>
          </cell>
          <cell r="AK61">
            <v>22.5</v>
          </cell>
          <cell r="AL61">
            <v>45</v>
          </cell>
          <cell r="AM61">
            <v>135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15</v>
          </cell>
          <cell r="AW61">
            <v>22.5</v>
          </cell>
          <cell r="AX61">
            <v>45</v>
          </cell>
          <cell r="AY61">
            <v>135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15</v>
          </cell>
          <cell r="BI61">
            <v>22.5</v>
          </cell>
          <cell r="BJ61">
            <v>45</v>
          </cell>
          <cell r="BK61">
            <v>135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15</v>
          </cell>
          <cell r="BU61">
            <v>22.5</v>
          </cell>
          <cell r="BV61">
            <v>45</v>
          </cell>
          <cell r="BW61">
            <v>135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15</v>
          </cell>
          <cell r="CG61">
            <v>22.5</v>
          </cell>
          <cell r="CH61">
            <v>45</v>
          </cell>
          <cell r="CI61">
            <v>135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15</v>
          </cell>
          <cell r="CS61">
            <v>22.5</v>
          </cell>
          <cell r="CT61">
            <v>45</v>
          </cell>
          <cell r="CU61">
            <v>135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15</v>
          </cell>
          <cell r="DE61">
            <v>22.5</v>
          </cell>
          <cell r="DF61">
            <v>45</v>
          </cell>
          <cell r="DG61">
            <v>135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15</v>
          </cell>
          <cell r="DQ61">
            <v>22.5</v>
          </cell>
          <cell r="DR61">
            <v>45</v>
          </cell>
          <cell r="DS61">
            <v>135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15</v>
          </cell>
          <cell r="EC61">
            <v>22.5</v>
          </cell>
          <cell r="ED61">
            <v>45</v>
          </cell>
          <cell r="EE61">
            <v>135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15</v>
          </cell>
          <cell r="EO61">
            <v>22.5</v>
          </cell>
          <cell r="EP61">
            <v>45</v>
          </cell>
          <cell r="EQ61">
            <v>135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15</v>
          </cell>
          <cell r="FA61">
            <v>22.5</v>
          </cell>
          <cell r="FB61">
            <v>45</v>
          </cell>
          <cell r="FC61">
            <v>135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15</v>
          </cell>
          <cell r="FM61">
            <v>22.5</v>
          </cell>
          <cell r="FN61">
            <v>45</v>
          </cell>
          <cell r="FO61">
            <v>135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15</v>
          </cell>
          <cell r="FY61">
            <v>22.5</v>
          </cell>
          <cell r="FZ61">
            <v>45</v>
          </cell>
          <cell r="GA61">
            <v>135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15</v>
          </cell>
          <cell r="GK61">
            <v>22.5</v>
          </cell>
          <cell r="GL61">
            <v>45</v>
          </cell>
          <cell r="GM61">
            <v>135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15</v>
          </cell>
          <cell r="GW61">
            <v>22.5</v>
          </cell>
          <cell r="GX61">
            <v>45</v>
          </cell>
          <cell r="GY61">
            <v>135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15</v>
          </cell>
          <cell r="HI61">
            <v>22.5</v>
          </cell>
          <cell r="HJ61">
            <v>45</v>
          </cell>
          <cell r="HK61">
            <v>135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15</v>
          </cell>
          <cell r="HU61">
            <v>22.5</v>
          </cell>
          <cell r="HV61">
            <v>45</v>
          </cell>
          <cell r="HW61">
            <v>135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15</v>
          </cell>
          <cell r="IG61">
            <v>22.5</v>
          </cell>
          <cell r="IH61">
            <v>45</v>
          </cell>
          <cell r="II61">
            <v>135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15</v>
          </cell>
          <cell r="IS61">
            <v>22.5</v>
          </cell>
          <cell r="IT61">
            <v>45</v>
          </cell>
          <cell r="IU61">
            <v>135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15</v>
          </cell>
          <cell r="JE61">
            <v>22.5</v>
          </cell>
          <cell r="JF61">
            <v>45</v>
          </cell>
          <cell r="JG61">
            <v>135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15</v>
          </cell>
          <cell r="JQ61">
            <v>22.5</v>
          </cell>
          <cell r="JR61">
            <v>45</v>
          </cell>
          <cell r="JS61" t="e">
            <v>#N/A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</row>
        <row r="62">
          <cell r="B62" t="str">
            <v>Semi Subterránea</v>
          </cell>
          <cell r="C62" t="str">
            <v>Maquinaria, Transporte y Equipos</v>
          </cell>
          <cell r="D62">
            <v>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 t="e">
            <v>#N/A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</row>
        <row r="63">
          <cell r="B63" t="str">
            <v>Semi Subterránea</v>
          </cell>
          <cell r="C63" t="str">
            <v>Maquinaria, Transporte y Equipos</v>
          </cell>
          <cell r="D63">
            <v>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 t="e">
            <v>#N/A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</row>
        <row r="64">
          <cell r="B64" t="str">
            <v>Semi Subterránea</v>
          </cell>
          <cell r="C64" t="str">
            <v>Maquinaria, Transporte y Equipos</v>
          </cell>
          <cell r="D64">
            <v>8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 t="e">
            <v>#N/A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</row>
        <row r="65">
          <cell r="B65" t="str">
            <v>Semi Subterránea</v>
          </cell>
          <cell r="C65" t="str">
            <v>Maquinaria, Transporte y Equipos</v>
          </cell>
          <cell r="D65">
            <v>9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 t="e">
            <v>#N/A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</row>
        <row r="66">
          <cell r="B66" t="str">
            <v>Semi Subterránea</v>
          </cell>
          <cell r="C66" t="str">
            <v>Maquinaria, Transporte y Equipos</v>
          </cell>
          <cell r="D66">
            <v>10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 t="e">
            <v>#N/A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</row>
        <row r="67">
          <cell r="B67" t="str">
            <v>Superficial</v>
          </cell>
          <cell r="C67" t="str">
            <v>Materiales</v>
          </cell>
          <cell r="D67">
            <v>1</v>
          </cell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1</v>
          </cell>
          <cell r="AT67">
            <v>1</v>
          </cell>
          <cell r="AU67">
            <v>1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1</v>
          </cell>
          <cell r="BE67">
            <v>1</v>
          </cell>
          <cell r="BF67">
            <v>1</v>
          </cell>
          <cell r="BG67">
            <v>1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1</v>
          </cell>
          <cell r="BQ67">
            <v>1</v>
          </cell>
          <cell r="BR67">
            <v>1</v>
          </cell>
          <cell r="BS67">
            <v>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1</v>
          </cell>
          <cell r="CC67">
            <v>1</v>
          </cell>
          <cell r="CD67">
            <v>1</v>
          </cell>
          <cell r="CE67">
            <v>1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1</v>
          </cell>
          <cell r="CO67">
            <v>1</v>
          </cell>
          <cell r="CP67">
            <v>1</v>
          </cell>
          <cell r="CQ67">
            <v>1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1</v>
          </cell>
          <cell r="DA67">
            <v>1</v>
          </cell>
          <cell r="DB67">
            <v>1</v>
          </cell>
          <cell r="DC67">
            <v>1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1</v>
          </cell>
          <cell r="DM67">
            <v>1</v>
          </cell>
          <cell r="DN67">
            <v>1</v>
          </cell>
          <cell r="DO67">
            <v>1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1</v>
          </cell>
          <cell r="DY67">
            <v>1</v>
          </cell>
          <cell r="DZ67">
            <v>1</v>
          </cell>
          <cell r="EA67">
            <v>1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1</v>
          </cell>
          <cell r="EK67">
            <v>1</v>
          </cell>
          <cell r="EL67">
            <v>1</v>
          </cell>
          <cell r="EM67">
            <v>1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1</v>
          </cell>
          <cell r="EW67">
            <v>1</v>
          </cell>
          <cell r="EX67">
            <v>1</v>
          </cell>
          <cell r="EY67">
            <v>1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1</v>
          </cell>
          <cell r="FI67">
            <v>1</v>
          </cell>
          <cell r="FJ67">
            <v>1</v>
          </cell>
          <cell r="FK67">
            <v>1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1</v>
          </cell>
          <cell r="FU67">
            <v>1</v>
          </cell>
          <cell r="FV67">
            <v>1</v>
          </cell>
          <cell r="FW67">
            <v>1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1</v>
          </cell>
          <cell r="GG67">
            <v>1</v>
          </cell>
          <cell r="GH67">
            <v>1</v>
          </cell>
          <cell r="GI67">
            <v>1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1</v>
          </cell>
          <cell r="GS67">
            <v>1</v>
          </cell>
          <cell r="GT67">
            <v>1</v>
          </cell>
          <cell r="GU67">
            <v>1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1</v>
          </cell>
          <cell r="HE67">
            <v>1</v>
          </cell>
          <cell r="HF67">
            <v>1</v>
          </cell>
          <cell r="HG67">
            <v>1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1</v>
          </cell>
          <cell r="HQ67">
            <v>1</v>
          </cell>
          <cell r="HR67">
            <v>1</v>
          </cell>
          <cell r="HS67">
            <v>1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1</v>
          </cell>
          <cell r="IC67">
            <v>1</v>
          </cell>
          <cell r="ID67">
            <v>1</v>
          </cell>
          <cell r="IE67">
            <v>1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1</v>
          </cell>
          <cell r="IO67">
            <v>1</v>
          </cell>
          <cell r="IP67">
            <v>1</v>
          </cell>
          <cell r="IQ67">
            <v>1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1</v>
          </cell>
          <cell r="JA67">
            <v>1</v>
          </cell>
          <cell r="JB67">
            <v>1</v>
          </cell>
          <cell r="JC67">
            <v>1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1</v>
          </cell>
          <cell r="JM67">
            <v>1</v>
          </cell>
          <cell r="JN67">
            <v>1</v>
          </cell>
          <cell r="JO67" t="e">
            <v>#N/A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</row>
        <row r="68">
          <cell r="B68" t="str">
            <v>Superficial</v>
          </cell>
          <cell r="C68" t="str">
            <v>Materiales</v>
          </cell>
          <cell r="D68">
            <v>2</v>
          </cell>
          <cell r="H68">
            <v>4.8000000000000007</v>
          </cell>
          <cell r="I68">
            <v>4.8000000000000007</v>
          </cell>
          <cell r="J68">
            <v>4.8000000000000007</v>
          </cell>
          <cell r="K68">
            <v>4.8000000000000007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6.4</v>
          </cell>
          <cell r="U68">
            <v>6.4</v>
          </cell>
          <cell r="V68">
            <v>6.4</v>
          </cell>
          <cell r="W68">
            <v>6.4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4.8000000000000007</v>
          </cell>
          <cell r="AG68">
            <v>4.8000000000000007</v>
          </cell>
          <cell r="AH68">
            <v>4.8000000000000007</v>
          </cell>
          <cell r="AI68">
            <v>4.8000000000000007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6.4</v>
          </cell>
          <cell r="AS68">
            <v>6.4</v>
          </cell>
          <cell r="AT68">
            <v>6.4</v>
          </cell>
          <cell r="AU68">
            <v>6.4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6.4</v>
          </cell>
          <cell r="BE68">
            <v>6.4</v>
          </cell>
          <cell r="BF68">
            <v>6.4</v>
          </cell>
          <cell r="BG68">
            <v>6.4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3</v>
          </cell>
          <cell r="BQ68">
            <v>3</v>
          </cell>
          <cell r="BR68">
            <v>3</v>
          </cell>
          <cell r="BS68">
            <v>3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4.8000000000000007</v>
          </cell>
          <cell r="CC68">
            <v>4.8000000000000007</v>
          </cell>
          <cell r="CD68">
            <v>4.8000000000000007</v>
          </cell>
          <cell r="CE68">
            <v>4.8000000000000007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6.4</v>
          </cell>
          <cell r="CO68">
            <v>6.4</v>
          </cell>
          <cell r="CP68">
            <v>6.4</v>
          </cell>
          <cell r="CQ68">
            <v>6.4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6.4</v>
          </cell>
          <cell r="DA68">
            <v>6.4</v>
          </cell>
          <cell r="DB68">
            <v>6.4</v>
          </cell>
          <cell r="DC68">
            <v>6.4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6.4</v>
          </cell>
          <cell r="DM68">
            <v>6.4</v>
          </cell>
          <cell r="DN68">
            <v>6.4</v>
          </cell>
          <cell r="DO68">
            <v>6.4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8</v>
          </cell>
          <cell r="DY68">
            <v>8</v>
          </cell>
          <cell r="DZ68">
            <v>8</v>
          </cell>
          <cell r="EA68">
            <v>8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8</v>
          </cell>
          <cell r="EK68">
            <v>8</v>
          </cell>
          <cell r="EL68">
            <v>8</v>
          </cell>
          <cell r="EM68">
            <v>8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3</v>
          </cell>
          <cell r="EW68">
            <v>3</v>
          </cell>
          <cell r="EX68">
            <v>3</v>
          </cell>
          <cell r="EY68">
            <v>3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4.8000000000000007</v>
          </cell>
          <cell r="FI68">
            <v>4.8000000000000007</v>
          </cell>
          <cell r="FJ68">
            <v>4.8000000000000007</v>
          </cell>
          <cell r="FK68">
            <v>4.8000000000000007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6.4</v>
          </cell>
          <cell r="FU68">
            <v>6.4</v>
          </cell>
          <cell r="FV68">
            <v>6.4</v>
          </cell>
          <cell r="FW68">
            <v>6.4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6.4</v>
          </cell>
          <cell r="GG68">
            <v>6.4</v>
          </cell>
          <cell r="GH68">
            <v>6.4</v>
          </cell>
          <cell r="GI68">
            <v>6.4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8</v>
          </cell>
          <cell r="GS68">
            <v>8</v>
          </cell>
          <cell r="GT68">
            <v>8</v>
          </cell>
          <cell r="GU68">
            <v>8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3</v>
          </cell>
          <cell r="HE68">
            <v>3</v>
          </cell>
          <cell r="HF68">
            <v>3</v>
          </cell>
          <cell r="HG68">
            <v>3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4.8000000000000007</v>
          </cell>
          <cell r="HQ68">
            <v>4.8000000000000007</v>
          </cell>
          <cell r="HR68">
            <v>4.8000000000000007</v>
          </cell>
          <cell r="HS68">
            <v>4.8000000000000007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6.4</v>
          </cell>
          <cell r="IC68">
            <v>6.4</v>
          </cell>
          <cell r="ID68">
            <v>6.4</v>
          </cell>
          <cell r="IE68">
            <v>6.4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8</v>
          </cell>
          <cell r="IO68">
            <v>8</v>
          </cell>
          <cell r="IP68">
            <v>8</v>
          </cell>
          <cell r="IQ68">
            <v>8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8</v>
          </cell>
          <cell r="JA68">
            <v>8</v>
          </cell>
          <cell r="JB68">
            <v>8</v>
          </cell>
          <cell r="JC68">
            <v>8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8</v>
          </cell>
          <cell r="JM68">
            <v>8</v>
          </cell>
          <cell r="JN68">
            <v>8</v>
          </cell>
          <cell r="JO68" t="e">
            <v>#N/A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</row>
        <row r="69">
          <cell r="B69" t="str">
            <v>Superficial</v>
          </cell>
          <cell r="C69" t="str">
            <v>Materiales</v>
          </cell>
          <cell r="D69">
            <v>3</v>
          </cell>
          <cell r="H69">
            <v>60</v>
          </cell>
          <cell r="I69">
            <v>60</v>
          </cell>
          <cell r="J69">
            <v>60</v>
          </cell>
          <cell r="K69">
            <v>60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100</v>
          </cell>
          <cell r="U69">
            <v>100</v>
          </cell>
          <cell r="V69">
            <v>100</v>
          </cell>
          <cell r="W69">
            <v>100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60</v>
          </cell>
          <cell r="AG69">
            <v>60</v>
          </cell>
          <cell r="AH69">
            <v>60</v>
          </cell>
          <cell r="AI69">
            <v>60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100</v>
          </cell>
          <cell r="AS69">
            <v>100</v>
          </cell>
          <cell r="AT69">
            <v>100</v>
          </cell>
          <cell r="AU69">
            <v>100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100</v>
          </cell>
          <cell r="BE69">
            <v>100</v>
          </cell>
          <cell r="BF69">
            <v>100</v>
          </cell>
          <cell r="BG69">
            <v>100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60</v>
          </cell>
          <cell r="BQ69">
            <v>60</v>
          </cell>
          <cell r="BR69">
            <v>60</v>
          </cell>
          <cell r="BS69">
            <v>60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60</v>
          </cell>
          <cell r="CC69">
            <v>60</v>
          </cell>
          <cell r="CD69">
            <v>60</v>
          </cell>
          <cell r="CE69">
            <v>60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100</v>
          </cell>
          <cell r="CO69">
            <v>100</v>
          </cell>
          <cell r="CP69">
            <v>100</v>
          </cell>
          <cell r="CQ69">
            <v>100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100</v>
          </cell>
          <cell r="DA69">
            <v>100</v>
          </cell>
          <cell r="DB69">
            <v>100</v>
          </cell>
          <cell r="DC69">
            <v>100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100</v>
          </cell>
          <cell r="DM69">
            <v>100</v>
          </cell>
          <cell r="DN69">
            <v>100</v>
          </cell>
          <cell r="DO69">
            <v>100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125</v>
          </cell>
          <cell r="DY69">
            <v>125</v>
          </cell>
          <cell r="DZ69">
            <v>125</v>
          </cell>
          <cell r="EA69">
            <v>125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125</v>
          </cell>
          <cell r="EK69">
            <v>125</v>
          </cell>
          <cell r="EL69">
            <v>125</v>
          </cell>
          <cell r="EM69">
            <v>125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60</v>
          </cell>
          <cell r="EW69">
            <v>60</v>
          </cell>
          <cell r="EX69">
            <v>60</v>
          </cell>
          <cell r="EY69">
            <v>60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60</v>
          </cell>
          <cell r="FI69">
            <v>60</v>
          </cell>
          <cell r="FJ69">
            <v>60</v>
          </cell>
          <cell r="FK69">
            <v>60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100</v>
          </cell>
          <cell r="FU69">
            <v>100</v>
          </cell>
          <cell r="FV69">
            <v>100</v>
          </cell>
          <cell r="FW69">
            <v>100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100</v>
          </cell>
          <cell r="GG69">
            <v>100</v>
          </cell>
          <cell r="GH69">
            <v>100</v>
          </cell>
          <cell r="GI69">
            <v>100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125</v>
          </cell>
          <cell r="GS69">
            <v>125</v>
          </cell>
          <cell r="GT69">
            <v>125</v>
          </cell>
          <cell r="GU69">
            <v>125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60</v>
          </cell>
          <cell r="HE69">
            <v>60</v>
          </cell>
          <cell r="HF69">
            <v>60</v>
          </cell>
          <cell r="HG69">
            <v>60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60</v>
          </cell>
          <cell r="HQ69">
            <v>60</v>
          </cell>
          <cell r="HR69">
            <v>60</v>
          </cell>
          <cell r="HS69">
            <v>60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100</v>
          </cell>
          <cell r="IC69">
            <v>100</v>
          </cell>
          <cell r="ID69">
            <v>100</v>
          </cell>
          <cell r="IE69">
            <v>100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125</v>
          </cell>
          <cell r="IO69">
            <v>125</v>
          </cell>
          <cell r="IP69">
            <v>125</v>
          </cell>
          <cell r="IQ69">
            <v>125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125</v>
          </cell>
          <cell r="JA69">
            <v>125</v>
          </cell>
          <cell r="JB69">
            <v>125</v>
          </cell>
          <cell r="JC69">
            <v>125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125</v>
          </cell>
          <cell r="JM69">
            <v>125</v>
          </cell>
          <cell r="JN69">
            <v>125</v>
          </cell>
          <cell r="JO69" t="e">
            <v>#N/A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</row>
        <row r="70">
          <cell r="B70" t="str">
            <v>Superficial</v>
          </cell>
          <cell r="C70" t="str">
            <v>Materiales</v>
          </cell>
          <cell r="D70">
            <v>4</v>
          </cell>
          <cell r="H70">
            <v>140</v>
          </cell>
          <cell r="I70">
            <v>140</v>
          </cell>
          <cell r="J70">
            <v>140</v>
          </cell>
          <cell r="K70">
            <v>140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180</v>
          </cell>
          <cell r="U70">
            <v>180</v>
          </cell>
          <cell r="V70">
            <v>180</v>
          </cell>
          <cell r="W70">
            <v>180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140</v>
          </cell>
          <cell r="AG70">
            <v>140</v>
          </cell>
          <cell r="AH70">
            <v>140</v>
          </cell>
          <cell r="AI70">
            <v>140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180</v>
          </cell>
          <cell r="AS70">
            <v>180</v>
          </cell>
          <cell r="AT70">
            <v>180</v>
          </cell>
          <cell r="AU70">
            <v>180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180</v>
          </cell>
          <cell r="BE70">
            <v>180</v>
          </cell>
          <cell r="BF70">
            <v>180</v>
          </cell>
          <cell r="BG70">
            <v>180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140</v>
          </cell>
          <cell r="BQ70">
            <v>140</v>
          </cell>
          <cell r="BR70">
            <v>140</v>
          </cell>
          <cell r="BS70">
            <v>140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140</v>
          </cell>
          <cell r="CC70">
            <v>140</v>
          </cell>
          <cell r="CD70">
            <v>140</v>
          </cell>
          <cell r="CE70">
            <v>140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180</v>
          </cell>
          <cell r="CO70">
            <v>180</v>
          </cell>
          <cell r="CP70">
            <v>180</v>
          </cell>
          <cell r="CQ70">
            <v>180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180</v>
          </cell>
          <cell r="DA70">
            <v>180</v>
          </cell>
          <cell r="DB70">
            <v>180</v>
          </cell>
          <cell r="DC70">
            <v>180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180</v>
          </cell>
          <cell r="DM70">
            <v>180</v>
          </cell>
          <cell r="DN70">
            <v>180</v>
          </cell>
          <cell r="DO70">
            <v>180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200</v>
          </cell>
          <cell r="DY70">
            <v>200</v>
          </cell>
          <cell r="DZ70">
            <v>200</v>
          </cell>
          <cell r="EA70">
            <v>200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200</v>
          </cell>
          <cell r="EK70">
            <v>200</v>
          </cell>
          <cell r="EL70">
            <v>200</v>
          </cell>
          <cell r="EM70">
            <v>200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140</v>
          </cell>
          <cell r="EW70">
            <v>140</v>
          </cell>
          <cell r="EX70">
            <v>140</v>
          </cell>
          <cell r="EY70">
            <v>140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140</v>
          </cell>
          <cell r="FI70">
            <v>140</v>
          </cell>
          <cell r="FJ70">
            <v>140</v>
          </cell>
          <cell r="FK70">
            <v>140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180</v>
          </cell>
          <cell r="FU70">
            <v>180</v>
          </cell>
          <cell r="FV70">
            <v>180</v>
          </cell>
          <cell r="FW70">
            <v>180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180</v>
          </cell>
          <cell r="GG70">
            <v>180</v>
          </cell>
          <cell r="GH70">
            <v>180</v>
          </cell>
          <cell r="GI70">
            <v>180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200</v>
          </cell>
          <cell r="GS70">
            <v>200</v>
          </cell>
          <cell r="GT70">
            <v>200</v>
          </cell>
          <cell r="GU70">
            <v>200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140</v>
          </cell>
          <cell r="HE70">
            <v>140</v>
          </cell>
          <cell r="HF70">
            <v>140</v>
          </cell>
          <cell r="HG70">
            <v>140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140</v>
          </cell>
          <cell r="HQ70">
            <v>140</v>
          </cell>
          <cell r="HR70">
            <v>140</v>
          </cell>
          <cell r="HS70">
            <v>140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180</v>
          </cell>
          <cell r="IC70">
            <v>180</v>
          </cell>
          <cell r="ID70">
            <v>180</v>
          </cell>
          <cell r="IE70">
            <v>180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200</v>
          </cell>
          <cell r="IO70">
            <v>200</v>
          </cell>
          <cell r="IP70">
            <v>200</v>
          </cell>
          <cell r="IQ70">
            <v>200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200</v>
          </cell>
          <cell r="JA70">
            <v>200</v>
          </cell>
          <cell r="JB70">
            <v>200</v>
          </cell>
          <cell r="JC70">
            <v>200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200</v>
          </cell>
          <cell r="JM70">
            <v>200</v>
          </cell>
          <cell r="JN70">
            <v>200</v>
          </cell>
          <cell r="JO70" t="e">
            <v>#N/A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</row>
        <row r="71">
          <cell r="B71" t="str">
            <v>Superficial</v>
          </cell>
          <cell r="C71" t="str">
            <v>Materiales</v>
          </cell>
          <cell r="D71">
            <v>5</v>
          </cell>
          <cell r="H71">
            <v>5</v>
          </cell>
          <cell r="I71">
            <v>5</v>
          </cell>
          <cell r="J71">
            <v>5</v>
          </cell>
          <cell r="K71">
            <v>5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5</v>
          </cell>
          <cell r="U71">
            <v>5</v>
          </cell>
          <cell r="V71">
            <v>5</v>
          </cell>
          <cell r="W71">
            <v>5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5</v>
          </cell>
          <cell r="AG71">
            <v>5</v>
          </cell>
          <cell r="AH71">
            <v>5</v>
          </cell>
          <cell r="AI71">
            <v>5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5</v>
          </cell>
          <cell r="AS71">
            <v>5</v>
          </cell>
          <cell r="AT71">
            <v>5</v>
          </cell>
          <cell r="AU71">
            <v>5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5</v>
          </cell>
          <cell r="BE71">
            <v>5</v>
          </cell>
          <cell r="BF71">
            <v>5</v>
          </cell>
          <cell r="BG71">
            <v>5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5</v>
          </cell>
          <cell r="BQ71">
            <v>5</v>
          </cell>
          <cell r="BR71">
            <v>5</v>
          </cell>
          <cell r="BS71">
            <v>5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5</v>
          </cell>
          <cell r="CC71">
            <v>5</v>
          </cell>
          <cell r="CD71">
            <v>5</v>
          </cell>
          <cell r="CE71">
            <v>5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5</v>
          </cell>
          <cell r="CO71">
            <v>5</v>
          </cell>
          <cell r="CP71">
            <v>5</v>
          </cell>
          <cell r="CQ71">
            <v>5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5</v>
          </cell>
          <cell r="DA71">
            <v>5</v>
          </cell>
          <cell r="DB71">
            <v>5</v>
          </cell>
          <cell r="DC71">
            <v>5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5</v>
          </cell>
          <cell r="DM71">
            <v>5</v>
          </cell>
          <cell r="DN71">
            <v>5</v>
          </cell>
          <cell r="DO71">
            <v>5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5</v>
          </cell>
          <cell r="DY71">
            <v>5</v>
          </cell>
          <cell r="DZ71">
            <v>5</v>
          </cell>
          <cell r="EA71">
            <v>5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5</v>
          </cell>
          <cell r="EK71">
            <v>5</v>
          </cell>
          <cell r="EL71">
            <v>5</v>
          </cell>
          <cell r="EM71">
            <v>5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5</v>
          </cell>
          <cell r="EW71">
            <v>5</v>
          </cell>
          <cell r="EX71">
            <v>5</v>
          </cell>
          <cell r="EY71">
            <v>5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5</v>
          </cell>
          <cell r="FI71">
            <v>5</v>
          </cell>
          <cell r="FJ71">
            <v>5</v>
          </cell>
          <cell r="FK71">
            <v>5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5</v>
          </cell>
          <cell r="FU71">
            <v>5</v>
          </cell>
          <cell r="FV71">
            <v>5</v>
          </cell>
          <cell r="FW71">
            <v>5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5</v>
          </cell>
          <cell r="GG71">
            <v>5</v>
          </cell>
          <cell r="GH71">
            <v>5</v>
          </cell>
          <cell r="GI71">
            <v>5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5</v>
          </cell>
          <cell r="GS71">
            <v>5</v>
          </cell>
          <cell r="GT71">
            <v>5</v>
          </cell>
          <cell r="GU71">
            <v>5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5</v>
          </cell>
          <cell r="HE71">
            <v>5</v>
          </cell>
          <cell r="HF71">
            <v>5</v>
          </cell>
          <cell r="HG71">
            <v>5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5</v>
          </cell>
          <cell r="HQ71">
            <v>5</v>
          </cell>
          <cell r="HR71">
            <v>5</v>
          </cell>
          <cell r="HS71">
            <v>5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5</v>
          </cell>
          <cell r="IC71">
            <v>5</v>
          </cell>
          <cell r="ID71">
            <v>5</v>
          </cell>
          <cell r="IE71">
            <v>5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5</v>
          </cell>
          <cell r="IO71">
            <v>5</v>
          </cell>
          <cell r="IP71">
            <v>5</v>
          </cell>
          <cell r="IQ71">
            <v>5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5</v>
          </cell>
          <cell r="JA71">
            <v>5</v>
          </cell>
          <cell r="JB71">
            <v>5</v>
          </cell>
          <cell r="JC71">
            <v>5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5</v>
          </cell>
          <cell r="JM71">
            <v>5</v>
          </cell>
          <cell r="JN71">
            <v>5</v>
          </cell>
          <cell r="JO71" t="e">
            <v>#N/A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</row>
        <row r="72">
          <cell r="B72" t="str">
            <v>Superficial</v>
          </cell>
          <cell r="C72" t="str">
            <v>Materiales</v>
          </cell>
          <cell r="D72">
            <v>6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 t="e">
            <v>#N/A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</row>
        <row r="73">
          <cell r="B73" t="str">
            <v>Superficial</v>
          </cell>
          <cell r="C73" t="str">
            <v>Materiales</v>
          </cell>
          <cell r="D73">
            <v>7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 t="e">
            <v>#N/A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</row>
        <row r="74">
          <cell r="B74" t="str">
            <v>Superficial</v>
          </cell>
          <cell r="C74" t="str">
            <v>Materiales</v>
          </cell>
          <cell r="D74">
            <v>8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 t="e">
            <v>#N/A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</row>
        <row r="75">
          <cell r="B75" t="str">
            <v>Superficial</v>
          </cell>
          <cell r="C75" t="str">
            <v>Materiales</v>
          </cell>
          <cell r="D75">
            <v>9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 t="e">
            <v>#N/A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</row>
        <row r="76">
          <cell r="B76" t="str">
            <v>Superficial</v>
          </cell>
          <cell r="C76" t="str">
            <v>Materiales</v>
          </cell>
          <cell r="D76">
            <v>10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 t="e">
            <v>#N/A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</row>
        <row r="77">
          <cell r="B77" t="str">
            <v>Superficial</v>
          </cell>
          <cell r="C77" t="str">
            <v>Mano de Obra</v>
          </cell>
          <cell r="D77">
            <v>1</v>
          </cell>
          <cell r="H77">
            <v>10</v>
          </cell>
          <cell r="I77">
            <v>15</v>
          </cell>
          <cell r="J77">
            <v>30</v>
          </cell>
          <cell r="K77">
            <v>90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10</v>
          </cell>
          <cell r="U77">
            <v>15</v>
          </cell>
          <cell r="V77">
            <v>30</v>
          </cell>
          <cell r="W77">
            <v>90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10</v>
          </cell>
          <cell r="AG77">
            <v>15</v>
          </cell>
          <cell r="AH77">
            <v>30</v>
          </cell>
          <cell r="AI77">
            <v>90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10</v>
          </cell>
          <cell r="AS77">
            <v>15</v>
          </cell>
          <cell r="AT77">
            <v>30</v>
          </cell>
          <cell r="AU77">
            <v>90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10</v>
          </cell>
          <cell r="BE77">
            <v>15</v>
          </cell>
          <cell r="BF77">
            <v>30</v>
          </cell>
          <cell r="BG77">
            <v>90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10</v>
          </cell>
          <cell r="BQ77">
            <v>15</v>
          </cell>
          <cell r="BR77">
            <v>30</v>
          </cell>
          <cell r="BS77">
            <v>90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10</v>
          </cell>
          <cell r="CC77">
            <v>15</v>
          </cell>
          <cell r="CD77">
            <v>30</v>
          </cell>
          <cell r="CE77">
            <v>90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10</v>
          </cell>
          <cell r="CO77">
            <v>15</v>
          </cell>
          <cell r="CP77">
            <v>30</v>
          </cell>
          <cell r="CQ77">
            <v>90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10</v>
          </cell>
          <cell r="DA77">
            <v>15</v>
          </cell>
          <cell r="DB77">
            <v>30</v>
          </cell>
          <cell r="DC77">
            <v>90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10</v>
          </cell>
          <cell r="DM77">
            <v>15</v>
          </cell>
          <cell r="DN77">
            <v>30</v>
          </cell>
          <cell r="DO77">
            <v>90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10</v>
          </cell>
          <cell r="DY77">
            <v>15</v>
          </cell>
          <cell r="DZ77">
            <v>30</v>
          </cell>
          <cell r="EA77">
            <v>90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10</v>
          </cell>
          <cell r="EK77">
            <v>15</v>
          </cell>
          <cell r="EL77">
            <v>30</v>
          </cell>
          <cell r="EM77">
            <v>90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10</v>
          </cell>
          <cell r="EW77">
            <v>15</v>
          </cell>
          <cell r="EX77">
            <v>30</v>
          </cell>
          <cell r="EY77">
            <v>90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10</v>
          </cell>
          <cell r="FI77">
            <v>15</v>
          </cell>
          <cell r="FJ77">
            <v>30</v>
          </cell>
          <cell r="FK77">
            <v>90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10</v>
          </cell>
          <cell r="FU77">
            <v>15</v>
          </cell>
          <cell r="FV77">
            <v>30</v>
          </cell>
          <cell r="FW77">
            <v>90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10</v>
          </cell>
          <cell r="GG77">
            <v>15</v>
          </cell>
          <cell r="GH77">
            <v>30</v>
          </cell>
          <cell r="GI77">
            <v>90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10</v>
          </cell>
          <cell r="GS77">
            <v>15</v>
          </cell>
          <cell r="GT77">
            <v>30</v>
          </cell>
          <cell r="GU77">
            <v>90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10</v>
          </cell>
          <cell r="HE77">
            <v>15</v>
          </cell>
          <cell r="HF77">
            <v>30</v>
          </cell>
          <cell r="HG77">
            <v>90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10</v>
          </cell>
          <cell r="HQ77">
            <v>15</v>
          </cell>
          <cell r="HR77">
            <v>30</v>
          </cell>
          <cell r="HS77">
            <v>90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10</v>
          </cell>
          <cell r="IC77">
            <v>15</v>
          </cell>
          <cell r="ID77">
            <v>30</v>
          </cell>
          <cell r="IE77">
            <v>90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10</v>
          </cell>
          <cell r="IO77">
            <v>15</v>
          </cell>
          <cell r="IP77">
            <v>30</v>
          </cell>
          <cell r="IQ77">
            <v>90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10</v>
          </cell>
          <cell r="JA77">
            <v>15</v>
          </cell>
          <cell r="JB77">
            <v>30</v>
          </cell>
          <cell r="JC77">
            <v>90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10</v>
          </cell>
          <cell r="JM77">
            <v>15</v>
          </cell>
          <cell r="JN77">
            <v>30</v>
          </cell>
          <cell r="JO77" t="e">
            <v>#N/A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</row>
        <row r="78">
          <cell r="B78" t="str">
            <v>Superficial</v>
          </cell>
          <cell r="C78" t="str">
            <v>Mano de Obra</v>
          </cell>
          <cell r="D78">
            <v>2</v>
          </cell>
          <cell r="H78">
            <v>10</v>
          </cell>
          <cell r="I78">
            <v>15</v>
          </cell>
          <cell r="J78">
            <v>30</v>
          </cell>
          <cell r="K78">
            <v>90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10</v>
          </cell>
          <cell r="U78">
            <v>15</v>
          </cell>
          <cell r="V78">
            <v>30</v>
          </cell>
          <cell r="W78">
            <v>90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10</v>
          </cell>
          <cell r="AG78">
            <v>15</v>
          </cell>
          <cell r="AH78">
            <v>30</v>
          </cell>
          <cell r="AI78">
            <v>90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10</v>
          </cell>
          <cell r="AS78">
            <v>15</v>
          </cell>
          <cell r="AT78">
            <v>30</v>
          </cell>
          <cell r="AU78">
            <v>90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10</v>
          </cell>
          <cell r="BE78">
            <v>15</v>
          </cell>
          <cell r="BF78">
            <v>30</v>
          </cell>
          <cell r="BG78">
            <v>90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10</v>
          </cell>
          <cell r="BQ78">
            <v>15</v>
          </cell>
          <cell r="BR78">
            <v>30</v>
          </cell>
          <cell r="BS78">
            <v>90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10</v>
          </cell>
          <cell r="CC78">
            <v>15</v>
          </cell>
          <cell r="CD78">
            <v>30</v>
          </cell>
          <cell r="CE78">
            <v>90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10</v>
          </cell>
          <cell r="CO78">
            <v>15</v>
          </cell>
          <cell r="CP78">
            <v>30</v>
          </cell>
          <cell r="CQ78">
            <v>90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10</v>
          </cell>
          <cell r="DA78">
            <v>15</v>
          </cell>
          <cell r="DB78">
            <v>30</v>
          </cell>
          <cell r="DC78">
            <v>90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10</v>
          </cell>
          <cell r="DM78">
            <v>15</v>
          </cell>
          <cell r="DN78">
            <v>30</v>
          </cell>
          <cell r="DO78">
            <v>90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10</v>
          </cell>
          <cell r="DY78">
            <v>15</v>
          </cell>
          <cell r="DZ78">
            <v>30</v>
          </cell>
          <cell r="EA78">
            <v>90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10</v>
          </cell>
          <cell r="EK78">
            <v>15</v>
          </cell>
          <cell r="EL78">
            <v>30</v>
          </cell>
          <cell r="EM78">
            <v>90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10</v>
          </cell>
          <cell r="EW78">
            <v>15</v>
          </cell>
          <cell r="EX78">
            <v>30</v>
          </cell>
          <cell r="EY78">
            <v>90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10</v>
          </cell>
          <cell r="FI78">
            <v>15</v>
          </cell>
          <cell r="FJ78">
            <v>30</v>
          </cell>
          <cell r="FK78">
            <v>90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10</v>
          </cell>
          <cell r="FU78">
            <v>15</v>
          </cell>
          <cell r="FV78">
            <v>30</v>
          </cell>
          <cell r="FW78">
            <v>90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10</v>
          </cell>
          <cell r="GG78">
            <v>15</v>
          </cell>
          <cell r="GH78">
            <v>30</v>
          </cell>
          <cell r="GI78">
            <v>90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10</v>
          </cell>
          <cell r="GS78">
            <v>15</v>
          </cell>
          <cell r="GT78">
            <v>30</v>
          </cell>
          <cell r="GU78">
            <v>90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10</v>
          </cell>
          <cell r="HE78">
            <v>15</v>
          </cell>
          <cell r="HF78">
            <v>30</v>
          </cell>
          <cell r="HG78">
            <v>90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10</v>
          </cell>
          <cell r="HQ78">
            <v>15</v>
          </cell>
          <cell r="HR78">
            <v>30</v>
          </cell>
          <cell r="HS78">
            <v>90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10</v>
          </cell>
          <cell r="IC78">
            <v>15</v>
          </cell>
          <cell r="ID78">
            <v>30</v>
          </cell>
          <cell r="IE78">
            <v>90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10</v>
          </cell>
          <cell r="IO78">
            <v>15</v>
          </cell>
          <cell r="IP78">
            <v>30</v>
          </cell>
          <cell r="IQ78">
            <v>90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10</v>
          </cell>
          <cell r="JA78">
            <v>15</v>
          </cell>
          <cell r="JB78">
            <v>30</v>
          </cell>
          <cell r="JC78">
            <v>90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10</v>
          </cell>
          <cell r="JM78">
            <v>15</v>
          </cell>
          <cell r="JN78">
            <v>30</v>
          </cell>
          <cell r="JO78" t="e">
            <v>#N/A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</row>
        <row r="79">
          <cell r="B79" t="str">
            <v>Superficial</v>
          </cell>
          <cell r="C79" t="str">
            <v>Mano de Obra</v>
          </cell>
          <cell r="D79">
            <v>3</v>
          </cell>
          <cell r="H79">
            <v>10</v>
          </cell>
          <cell r="I79">
            <v>15</v>
          </cell>
          <cell r="J79">
            <v>30</v>
          </cell>
          <cell r="K79">
            <v>90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10</v>
          </cell>
          <cell r="U79">
            <v>15</v>
          </cell>
          <cell r="V79">
            <v>30</v>
          </cell>
          <cell r="W79">
            <v>90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10</v>
          </cell>
          <cell r="AG79">
            <v>15</v>
          </cell>
          <cell r="AH79">
            <v>30</v>
          </cell>
          <cell r="AI79">
            <v>90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10</v>
          </cell>
          <cell r="AS79">
            <v>15</v>
          </cell>
          <cell r="AT79">
            <v>30</v>
          </cell>
          <cell r="AU79">
            <v>90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10</v>
          </cell>
          <cell r="BE79">
            <v>15</v>
          </cell>
          <cell r="BF79">
            <v>30</v>
          </cell>
          <cell r="BG79">
            <v>90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10</v>
          </cell>
          <cell r="BQ79">
            <v>15</v>
          </cell>
          <cell r="BR79">
            <v>30</v>
          </cell>
          <cell r="BS79">
            <v>90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10</v>
          </cell>
          <cell r="CC79">
            <v>15</v>
          </cell>
          <cell r="CD79">
            <v>30</v>
          </cell>
          <cell r="CE79">
            <v>90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10</v>
          </cell>
          <cell r="CO79">
            <v>15</v>
          </cell>
          <cell r="CP79">
            <v>30</v>
          </cell>
          <cell r="CQ79">
            <v>90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10</v>
          </cell>
          <cell r="DA79">
            <v>15</v>
          </cell>
          <cell r="DB79">
            <v>30</v>
          </cell>
          <cell r="DC79">
            <v>90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10</v>
          </cell>
          <cell r="DM79">
            <v>15</v>
          </cell>
          <cell r="DN79">
            <v>30</v>
          </cell>
          <cell r="DO79">
            <v>90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10</v>
          </cell>
          <cell r="DY79">
            <v>15</v>
          </cell>
          <cell r="DZ79">
            <v>30</v>
          </cell>
          <cell r="EA79">
            <v>90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10</v>
          </cell>
          <cell r="EK79">
            <v>15</v>
          </cell>
          <cell r="EL79">
            <v>30</v>
          </cell>
          <cell r="EM79">
            <v>90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10</v>
          </cell>
          <cell r="EW79">
            <v>15</v>
          </cell>
          <cell r="EX79">
            <v>30</v>
          </cell>
          <cell r="EY79">
            <v>90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10</v>
          </cell>
          <cell r="FI79">
            <v>15</v>
          </cell>
          <cell r="FJ79">
            <v>30</v>
          </cell>
          <cell r="FK79">
            <v>90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10</v>
          </cell>
          <cell r="FU79">
            <v>15</v>
          </cell>
          <cell r="FV79">
            <v>30</v>
          </cell>
          <cell r="FW79">
            <v>90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10</v>
          </cell>
          <cell r="GG79">
            <v>15</v>
          </cell>
          <cell r="GH79">
            <v>30</v>
          </cell>
          <cell r="GI79">
            <v>90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10</v>
          </cell>
          <cell r="GS79">
            <v>15</v>
          </cell>
          <cell r="GT79">
            <v>30</v>
          </cell>
          <cell r="GU79">
            <v>90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10</v>
          </cell>
          <cell r="HE79">
            <v>15</v>
          </cell>
          <cell r="HF79">
            <v>30</v>
          </cell>
          <cell r="HG79">
            <v>90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10</v>
          </cell>
          <cell r="HQ79">
            <v>15</v>
          </cell>
          <cell r="HR79">
            <v>30</v>
          </cell>
          <cell r="HS79">
            <v>90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10</v>
          </cell>
          <cell r="IC79">
            <v>15</v>
          </cell>
          <cell r="ID79">
            <v>30</v>
          </cell>
          <cell r="IE79">
            <v>90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10</v>
          </cell>
          <cell r="IO79">
            <v>15</v>
          </cell>
          <cell r="IP79">
            <v>30</v>
          </cell>
          <cell r="IQ79">
            <v>90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10</v>
          </cell>
          <cell r="JA79">
            <v>15</v>
          </cell>
          <cell r="JB79">
            <v>30</v>
          </cell>
          <cell r="JC79">
            <v>90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10</v>
          </cell>
          <cell r="JM79">
            <v>15</v>
          </cell>
          <cell r="JN79">
            <v>30</v>
          </cell>
          <cell r="JO79" t="e">
            <v>#N/A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</row>
        <row r="80">
          <cell r="B80" t="str">
            <v>Superficial</v>
          </cell>
          <cell r="C80" t="str">
            <v>Mano de Obra</v>
          </cell>
          <cell r="D80">
            <v>4</v>
          </cell>
          <cell r="H80">
            <v>10</v>
          </cell>
          <cell r="I80">
            <v>15</v>
          </cell>
          <cell r="J80">
            <v>30</v>
          </cell>
          <cell r="K80">
            <v>90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10</v>
          </cell>
          <cell r="U80">
            <v>15</v>
          </cell>
          <cell r="V80">
            <v>30</v>
          </cell>
          <cell r="W80">
            <v>90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10</v>
          </cell>
          <cell r="AG80">
            <v>15</v>
          </cell>
          <cell r="AH80">
            <v>30</v>
          </cell>
          <cell r="AI80">
            <v>90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10</v>
          </cell>
          <cell r="AS80">
            <v>15</v>
          </cell>
          <cell r="AT80">
            <v>30</v>
          </cell>
          <cell r="AU80">
            <v>90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10</v>
          </cell>
          <cell r="BE80">
            <v>15</v>
          </cell>
          <cell r="BF80">
            <v>30</v>
          </cell>
          <cell r="BG80">
            <v>90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10</v>
          </cell>
          <cell r="BQ80">
            <v>15</v>
          </cell>
          <cell r="BR80">
            <v>30</v>
          </cell>
          <cell r="BS80">
            <v>90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10</v>
          </cell>
          <cell r="CC80">
            <v>15</v>
          </cell>
          <cell r="CD80">
            <v>30</v>
          </cell>
          <cell r="CE80">
            <v>90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10</v>
          </cell>
          <cell r="CO80">
            <v>15</v>
          </cell>
          <cell r="CP80">
            <v>30</v>
          </cell>
          <cell r="CQ80">
            <v>90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10</v>
          </cell>
          <cell r="DA80">
            <v>15</v>
          </cell>
          <cell r="DB80">
            <v>30</v>
          </cell>
          <cell r="DC80">
            <v>90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10</v>
          </cell>
          <cell r="DM80">
            <v>15</v>
          </cell>
          <cell r="DN80">
            <v>30</v>
          </cell>
          <cell r="DO80">
            <v>90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10</v>
          </cell>
          <cell r="DY80">
            <v>15</v>
          </cell>
          <cell r="DZ80">
            <v>30</v>
          </cell>
          <cell r="EA80">
            <v>90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10</v>
          </cell>
          <cell r="EK80">
            <v>15</v>
          </cell>
          <cell r="EL80">
            <v>30</v>
          </cell>
          <cell r="EM80">
            <v>90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10</v>
          </cell>
          <cell r="EW80">
            <v>15</v>
          </cell>
          <cell r="EX80">
            <v>30</v>
          </cell>
          <cell r="EY80">
            <v>90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10</v>
          </cell>
          <cell r="FI80">
            <v>15</v>
          </cell>
          <cell r="FJ80">
            <v>30</v>
          </cell>
          <cell r="FK80">
            <v>90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10</v>
          </cell>
          <cell r="FU80">
            <v>15</v>
          </cell>
          <cell r="FV80">
            <v>30</v>
          </cell>
          <cell r="FW80">
            <v>90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10</v>
          </cell>
          <cell r="GG80">
            <v>15</v>
          </cell>
          <cell r="GH80">
            <v>30</v>
          </cell>
          <cell r="GI80">
            <v>90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10</v>
          </cell>
          <cell r="GS80">
            <v>15</v>
          </cell>
          <cell r="GT80">
            <v>30</v>
          </cell>
          <cell r="GU80">
            <v>90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10</v>
          </cell>
          <cell r="HE80">
            <v>15</v>
          </cell>
          <cell r="HF80">
            <v>30</v>
          </cell>
          <cell r="HG80">
            <v>90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10</v>
          </cell>
          <cell r="HQ80">
            <v>15</v>
          </cell>
          <cell r="HR80">
            <v>30</v>
          </cell>
          <cell r="HS80">
            <v>90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10</v>
          </cell>
          <cell r="IC80">
            <v>15</v>
          </cell>
          <cell r="ID80">
            <v>30</v>
          </cell>
          <cell r="IE80">
            <v>90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10</v>
          </cell>
          <cell r="IO80">
            <v>15</v>
          </cell>
          <cell r="IP80">
            <v>30</v>
          </cell>
          <cell r="IQ80">
            <v>90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10</v>
          </cell>
          <cell r="JA80">
            <v>15</v>
          </cell>
          <cell r="JB80">
            <v>30</v>
          </cell>
          <cell r="JC80">
            <v>90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10</v>
          </cell>
          <cell r="JM80">
            <v>15</v>
          </cell>
          <cell r="JN80">
            <v>30</v>
          </cell>
          <cell r="JO80" t="e">
            <v>#N/A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</row>
        <row r="81">
          <cell r="B81" t="str">
            <v>Superficial</v>
          </cell>
          <cell r="C81" t="str">
            <v>Mano de Obra</v>
          </cell>
          <cell r="D81">
            <v>5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 t="e">
            <v>#N/A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</row>
        <row r="82">
          <cell r="B82" t="str">
            <v>Superficial</v>
          </cell>
          <cell r="C82" t="str">
            <v>Mano de Obra</v>
          </cell>
          <cell r="D82">
            <v>6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 t="e">
            <v>#N/A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</row>
        <row r="83">
          <cell r="B83" t="str">
            <v>Superficial</v>
          </cell>
          <cell r="C83" t="str">
            <v>Mano de Obra</v>
          </cell>
          <cell r="D83">
            <v>7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 t="e">
            <v>#N/A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</row>
        <row r="84">
          <cell r="B84" t="str">
            <v>Superficial</v>
          </cell>
          <cell r="C84" t="str">
            <v>Mano de Obra</v>
          </cell>
          <cell r="D84">
            <v>8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 t="e">
            <v>#N/A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</row>
        <row r="85">
          <cell r="B85" t="str">
            <v>Superficial</v>
          </cell>
          <cell r="C85" t="str">
            <v>Mano de Obra</v>
          </cell>
          <cell r="D85">
            <v>9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 t="e">
            <v>#N/A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</row>
        <row r="86">
          <cell r="B86" t="str">
            <v>Superficial</v>
          </cell>
          <cell r="C86" t="str">
            <v>Mano de Obra</v>
          </cell>
          <cell r="D86">
            <v>10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 t="e">
            <v>#N/A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</row>
        <row r="87">
          <cell r="B87" t="str">
            <v>Superficial</v>
          </cell>
          <cell r="C87" t="str">
            <v>Maquinaria, Transporte y Equipos</v>
          </cell>
          <cell r="D87">
            <v>1</v>
          </cell>
          <cell r="H87">
            <v>10</v>
          </cell>
          <cell r="I87">
            <v>15</v>
          </cell>
          <cell r="J87">
            <v>30</v>
          </cell>
          <cell r="K87">
            <v>90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10</v>
          </cell>
          <cell r="U87">
            <v>15</v>
          </cell>
          <cell r="V87">
            <v>30</v>
          </cell>
          <cell r="W87">
            <v>90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10</v>
          </cell>
          <cell r="AG87">
            <v>15</v>
          </cell>
          <cell r="AH87">
            <v>30</v>
          </cell>
          <cell r="AI87">
            <v>90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10</v>
          </cell>
          <cell r="AS87">
            <v>15</v>
          </cell>
          <cell r="AT87">
            <v>30</v>
          </cell>
          <cell r="AU87">
            <v>90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10</v>
          </cell>
          <cell r="BE87">
            <v>15</v>
          </cell>
          <cell r="BF87">
            <v>30</v>
          </cell>
          <cell r="BG87">
            <v>90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10</v>
          </cell>
          <cell r="BQ87">
            <v>15</v>
          </cell>
          <cell r="BR87">
            <v>30</v>
          </cell>
          <cell r="BS87">
            <v>90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10</v>
          </cell>
          <cell r="CC87">
            <v>15</v>
          </cell>
          <cell r="CD87">
            <v>30</v>
          </cell>
          <cell r="CE87">
            <v>90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10</v>
          </cell>
          <cell r="CO87">
            <v>15</v>
          </cell>
          <cell r="CP87">
            <v>30</v>
          </cell>
          <cell r="CQ87">
            <v>90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10</v>
          </cell>
          <cell r="DA87">
            <v>15</v>
          </cell>
          <cell r="DB87">
            <v>30</v>
          </cell>
          <cell r="DC87">
            <v>90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10</v>
          </cell>
          <cell r="DM87">
            <v>15</v>
          </cell>
          <cell r="DN87">
            <v>30</v>
          </cell>
          <cell r="DO87">
            <v>90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10</v>
          </cell>
          <cell r="DY87">
            <v>15</v>
          </cell>
          <cell r="DZ87">
            <v>30</v>
          </cell>
          <cell r="EA87">
            <v>90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10</v>
          </cell>
          <cell r="EK87">
            <v>15</v>
          </cell>
          <cell r="EL87">
            <v>30</v>
          </cell>
          <cell r="EM87">
            <v>90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10</v>
          </cell>
          <cell r="EW87">
            <v>15</v>
          </cell>
          <cell r="EX87">
            <v>30</v>
          </cell>
          <cell r="EY87">
            <v>90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10</v>
          </cell>
          <cell r="FI87">
            <v>15</v>
          </cell>
          <cell r="FJ87">
            <v>30</v>
          </cell>
          <cell r="FK87">
            <v>90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10</v>
          </cell>
          <cell r="FU87">
            <v>15</v>
          </cell>
          <cell r="FV87">
            <v>30</v>
          </cell>
          <cell r="FW87">
            <v>90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10</v>
          </cell>
          <cell r="GG87">
            <v>15</v>
          </cell>
          <cell r="GH87">
            <v>30</v>
          </cell>
          <cell r="GI87">
            <v>90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10</v>
          </cell>
          <cell r="GS87">
            <v>15</v>
          </cell>
          <cell r="GT87">
            <v>30</v>
          </cell>
          <cell r="GU87">
            <v>90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10</v>
          </cell>
          <cell r="HE87">
            <v>15</v>
          </cell>
          <cell r="HF87">
            <v>30</v>
          </cell>
          <cell r="HG87">
            <v>90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10</v>
          </cell>
          <cell r="HQ87">
            <v>15</v>
          </cell>
          <cell r="HR87">
            <v>30</v>
          </cell>
          <cell r="HS87">
            <v>90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10</v>
          </cell>
          <cell r="IC87">
            <v>15</v>
          </cell>
          <cell r="ID87">
            <v>30</v>
          </cell>
          <cell r="IE87">
            <v>90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10</v>
          </cell>
          <cell r="IO87">
            <v>15</v>
          </cell>
          <cell r="IP87">
            <v>30</v>
          </cell>
          <cell r="IQ87">
            <v>90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10</v>
          </cell>
          <cell r="JA87">
            <v>15</v>
          </cell>
          <cell r="JB87">
            <v>30</v>
          </cell>
          <cell r="JC87">
            <v>90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10</v>
          </cell>
          <cell r="JM87">
            <v>15</v>
          </cell>
          <cell r="JN87">
            <v>30</v>
          </cell>
          <cell r="JO87" t="e">
            <v>#N/A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</row>
        <row r="88">
          <cell r="B88" t="str">
            <v>Superficial</v>
          </cell>
          <cell r="C88" t="str">
            <v>Maquinaria, Transporte y Equipos</v>
          </cell>
          <cell r="D88">
            <v>2</v>
          </cell>
          <cell r="H88">
            <v>10</v>
          </cell>
          <cell r="I88">
            <v>15</v>
          </cell>
          <cell r="J88">
            <v>30</v>
          </cell>
          <cell r="K88">
            <v>90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10</v>
          </cell>
          <cell r="U88">
            <v>15</v>
          </cell>
          <cell r="V88">
            <v>30</v>
          </cell>
          <cell r="W88">
            <v>90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10</v>
          </cell>
          <cell r="AG88">
            <v>15</v>
          </cell>
          <cell r="AH88">
            <v>30</v>
          </cell>
          <cell r="AI88">
            <v>90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10</v>
          </cell>
          <cell r="AS88">
            <v>15</v>
          </cell>
          <cell r="AT88">
            <v>30</v>
          </cell>
          <cell r="AU88">
            <v>90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10</v>
          </cell>
          <cell r="BE88">
            <v>15</v>
          </cell>
          <cell r="BF88">
            <v>30</v>
          </cell>
          <cell r="BG88">
            <v>90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10</v>
          </cell>
          <cell r="BQ88">
            <v>15</v>
          </cell>
          <cell r="BR88">
            <v>30</v>
          </cell>
          <cell r="BS88">
            <v>90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10</v>
          </cell>
          <cell r="CC88">
            <v>15</v>
          </cell>
          <cell r="CD88">
            <v>30</v>
          </cell>
          <cell r="CE88">
            <v>90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10</v>
          </cell>
          <cell r="CO88">
            <v>15</v>
          </cell>
          <cell r="CP88">
            <v>30</v>
          </cell>
          <cell r="CQ88">
            <v>90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10</v>
          </cell>
          <cell r="DA88">
            <v>15</v>
          </cell>
          <cell r="DB88">
            <v>30</v>
          </cell>
          <cell r="DC88">
            <v>90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10</v>
          </cell>
          <cell r="DM88">
            <v>15</v>
          </cell>
          <cell r="DN88">
            <v>30</v>
          </cell>
          <cell r="DO88">
            <v>90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10</v>
          </cell>
          <cell r="DY88">
            <v>15</v>
          </cell>
          <cell r="DZ88">
            <v>30</v>
          </cell>
          <cell r="EA88">
            <v>90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10</v>
          </cell>
          <cell r="EK88">
            <v>15</v>
          </cell>
          <cell r="EL88">
            <v>30</v>
          </cell>
          <cell r="EM88">
            <v>90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10</v>
          </cell>
          <cell r="EW88">
            <v>15</v>
          </cell>
          <cell r="EX88">
            <v>30</v>
          </cell>
          <cell r="EY88">
            <v>90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10</v>
          </cell>
          <cell r="FI88">
            <v>15</v>
          </cell>
          <cell r="FJ88">
            <v>30</v>
          </cell>
          <cell r="FK88">
            <v>90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10</v>
          </cell>
          <cell r="FU88">
            <v>15</v>
          </cell>
          <cell r="FV88">
            <v>30</v>
          </cell>
          <cell r="FW88">
            <v>90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10</v>
          </cell>
          <cell r="GG88">
            <v>15</v>
          </cell>
          <cell r="GH88">
            <v>30</v>
          </cell>
          <cell r="GI88">
            <v>90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10</v>
          </cell>
          <cell r="GS88">
            <v>15</v>
          </cell>
          <cell r="GT88">
            <v>30</v>
          </cell>
          <cell r="GU88">
            <v>90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10</v>
          </cell>
          <cell r="HE88">
            <v>15</v>
          </cell>
          <cell r="HF88">
            <v>30</v>
          </cell>
          <cell r="HG88">
            <v>90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10</v>
          </cell>
          <cell r="HQ88">
            <v>15</v>
          </cell>
          <cell r="HR88">
            <v>30</v>
          </cell>
          <cell r="HS88">
            <v>90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10</v>
          </cell>
          <cell r="IC88">
            <v>15</v>
          </cell>
          <cell r="ID88">
            <v>30</v>
          </cell>
          <cell r="IE88">
            <v>90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10</v>
          </cell>
          <cell r="IO88">
            <v>15</v>
          </cell>
          <cell r="IP88">
            <v>30</v>
          </cell>
          <cell r="IQ88">
            <v>90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10</v>
          </cell>
          <cell r="JA88">
            <v>15</v>
          </cell>
          <cell r="JB88">
            <v>30</v>
          </cell>
          <cell r="JC88">
            <v>90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10</v>
          </cell>
          <cell r="JM88">
            <v>15</v>
          </cell>
          <cell r="JN88">
            <v>30</v>
          </cell>
          <cell r="JO88" t="e">
            <v>#N/A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</row>
        <row r="89">
          <cell r="B89" t="str">
            <v>Superficial</v>
          </cell>
          <cell r="C89" t="str">
            <v>Maquinaria, Transporte y Equipos</v>
          </cell>
          <cell r="D89">
            <v>3</v>
          </cell>
          <cell r="H89">
            <v>0</v>
          </cell>
          <cell r="I89">
            <v>0</v>
          </cell>
          <cell r="J89">
            <v>30</v>
          </cell>
          <cell r="K89">
            <v>90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30</v>
          </cell>
          <cell r="W89">
            <v>90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30</v>
          </cell>
          <cell r="AI89">
            <v>90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30</v>
          </cell>
          <cell r="AU89">
            <v>90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30</v>
          </cell>
          <cell r="BG89">
            <v>90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30</v>
          </cell>
          <cell r="BS89">
            <v>90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30</v>
          </cell>
          <cell r="CE89">
            <v>90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30</v>
          </cell>
          <cell r="CQ89">
            <v>90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30</v>
          </cell>
          <cell r="DC89">
            <v>90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30</v>
          </cell>
          <cell r="DO89">
            <v>90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30</v>
          </cell>
          <cell r="EA89">
            <v>90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30</v>
          </cell>
          <cell r="EM89">
            <v>90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30</v>
          </cell>
          <cell r="EY89">
            <v>90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30</v>
          </cell>
          <cell r="FK89">
            <v>90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30</v>
          </cell>
          <cell r="FW89">
            <v>90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30</v>
          </cell>
          <cell r="GI89">
            <v>90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30</v>
          </cell>
          <cell r="GU89">
            <v>90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30</v>
          </cell>
          <cell r="HG89">
            <v>90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30</v>
          </cell>
          <cell r="HS89">
            <v>90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30</v>
          </cell>
          <cell r="IE89">
            <v>90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30</v>
          </cell>
          <cell r="IQ89">
            <v>90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30</v>
          </cell>
          <cell r="JC89">
            <v>90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30</v>
          </cell>
          <cell r="JO89" t="e">
            <v>#N/A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</row>
        <row r="90">
          <cell r="B90" t="str">
            <v>Superficial</v>
          </cell>
          <cell r="C90" t="str">
            <v>Maquinaria, Transporte y Equipos</v>
          </cell>
          <cell r="D90">
            <v>4</v>
          </cell>
          <cell r="H90">
            <v>10</v>
          </cell>
          <cell r="I90">
            <v>15</v>
          </cell>
          <cell r="J90">
            <v>30</v>
          </cell>
          <cell r="K90">
            <v>90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10</v>
          </cell>
          <cell r="U90">
            <v>15</v>
          </cell>
          <cell r="V90">
            <v>30</v>
          </cell>
          <cell r="W90">
            <v>90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10</v>
          </cell>
          <cell r="AG90">
            <v>15</v>
          </cell>
          <cell r="AH90">
            <v>30</v>
          </cell>
          <cell r="AI90">
            <v>90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10</v>
          </cell>
          <cell r="AS90">
            <v>15</v>
          </cell>
          <cell r="AT90">
            <v>30</v>
          </cell>
          <cell r="AU90">
            <v>90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10</v>
          </cell>
          <cell r="BE90">
            <v>15</v>
          </cell>
          <cell r="BF90">
            <v>30</v>
          </cell>
          <cell r="BG90">
            <v>90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10</v>
          </cell>
          <cell r="BQ90">
            <v>15</v>
          </cell>
          <cell r="BR90">
            <v>30</v>
          </cell>
          <cell r="BS90">
            <v>90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10</v>
          </cell>
          <cell r="CC90">
            <v>15</v>
          </cell>
          <cell r="CD90">
            <v>30</v>
          </cell>
          <cell r="CE90">
            <v>90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10</v>
          </cell>
          <cell r="CO90">
            <v>15</v>
          </cell>
          <cell r="CP90">
            <v>30</v>
          </cell>
          <cell r="CQ90">
            <v>90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10</v>
          </cell>
          <cell r="DA90">
            <v>15</v>
          </cell>
          <cell r="DB90">
            <v>30</v>
          </cell>
          <cell r="DC90">
            <v>90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10</v>
          </cell>
          <cell r="DM90">
            <v>15</v>
          </cell>
          <cell r="DN90">
            <v>30</v>
          </cell>
          <cell r="DO90">
            <v>90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10</v>
          </cell>
          <cell r="DY90">
            <v>15</v>
          </cell>
          <cell r="DZ90">
            <v>30</v>
          </cell>
          <cell r="EA90">
            <v>90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10</v>
          </cell>
          <cell r="EK90">
            <v>15</v>
          </cell>
          <cell r="EL90">
            <v>30</v>
          </cell>
          <cell r="EM90">
            <v>90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10</v>
          </cell>
          <cell r="EW90">
            <v>15</v>
          </cell>
          <cell r="EX90">
            <v>30</v>
          </cell>
          <cell r="EY90">
            <v>90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10</v>
          </cell>
          <cell r="FI90">
            <v>15</v>
          </cell>
          <cell r="FJ90">
            <v>30</v>
          </cell>
          <cell r="FK90">
            <v>90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10</v>
          </cell>
          <cell r="FU90">
            <v>15</v>
          </cell>
          <cell r="FV90">
            <v>30</v>
          </cell>
          <cell r="FW90">
            <v>90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10</v>
          </cell>
          <cell r="GG90">
            <v>15</v>
          </cell>
          <cell r="GH90">
            <v>30</v>
          </cell>
          <cell r="GI90">
            <v>90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10</v>
          </cell>
          <cell r="GS90">
            <v>15</v>
          </cell>
          <cell r="GT90">
            <v>30</v>
          </cell>
          <cell r="GU90">
            <v>90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10</v>
          </cell>
          <cell r="HE90">
            <v>15</v>
          </cell>
          <cell r="HF90">
            <v>30</v>
          </cell>
          <cell r="HG90">
            <v>90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10</v>
          </cell>
          <cell r="HQ90">
            <v>15</v>
          </cell>
          <cell r="HR90">
            <v>30</v>
          </cell>
          <cell r="HS90">
            <v>90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10</v>
          </cell>
          <cell r="IC90">
            <v>15</v>
          </cell>
          <cell r="ID90">
            <v>30</v>
          </cell>
          <cell r="IE90">
            <v>90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10</v>
          </cell>
          <cell r="IO90">
            <v>15</v>
          </cell>
          <cell r="IP90">
            <v>30</v>
          </cell>
          <cell r="IQ90">
            <v>90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10</v>
          </cell>
          <cell r="JA90">
            <v>15</v>
          </cell>
          <cell r="JB90">
            <v>30</v>
          </cell>
          <cell r="JC90">
            <v>90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10</v>
          </cell>
          <cell r="JM90">
            <v>15</v>
          </cell>
          <cell r="JN90">
            <v>30</v>
          </cell>
          <cell r="JO90" t="e">
            <v>#N/A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</row>
        <row r="91">
          <cell r="B91" t="str">
            <v>Superficial</v>
          </cell>
          <cell r="C91" t="str">
            <v>Maquinaria, Transporte y Equipos</v>
          </cell>
          <cell r="D91">
            <v>5</v>
          </cell>
          <cell r="H91">
            <v>10</v>
          </cell>
          <cell r="I91">
            <v>15</v>
          </cell>
          <cell r="J91">
            <v>30</v>
          </cell>
          <cell r="K91">
            <v>90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10</v>
          </cell>
          <cell r="U91">
            <v>15</v>
          </cell>
          <cell r="V91">
            <v>30</v>
          </cell>
          <cell r="W91">
            <v>90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10</v>
          </cell>
          <cell r="AG91">
            <v>15</v>
          </cell>
          <cell r="AH91">
            <v>30</v>
          </cell>
          <cell r="AI91">
            <v>90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10</v>
          </cell>
          <cell r="AS91">
            <v>15</v>
          </cell>
          <cell r="AT91">
            <v>30</v>
          </cell>
          <cell r="AU91">
            <v>90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10</v>
          </cell>
          <cell r="BE91">
            <v>15</v>
          </cell>
          <cell r="BF91">
            <v>30</v>
          </cell>
          <cell r="BG91">
            <v>90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10</v>
          </cell>
          <cell r="BQ91">
            <v>15</v>
          </cell>
          <cell r="BR91">
            <v>30</v>
          </cell>
          <cell r="BS91">
            <v>90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10</v>
          </cell>
          <cell r="CC91">
            <v>15</v>
          </cell>
          <cell r="CD91">
            <v>30</v>
          </cell>
          <cell r="CE91">
            <v>90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10</v>
          </cell>
          <cell r="CO91">
            <v>15</v>
          </cell>
          <cell r="CP91">
            <v>30</v>
          </cell>
          <cell r="CQ91">
            <v>90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10</v>
          </cell>
          <cell r="DA91">
            <v>15</v>
          </cell>
          <cell r="DB91">
            <v>30</v>
          </cell>
          <cell r="DC91">
            <v>90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10</v>
          </cell>
          <cell r="DM91">
            <v>15</v>
          </cell>
          <cell r="DN91">
            <v>30</v>
          </cell>
          <cell r="DO91">
            <v>90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10</v>
          </cell>
          <cell r="DY91">
            <v>15</v>
          </cell>
          <cell r="DZ91">
            <v>30</v>
          </cell>
          <cell r="EA91">
            <v>90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10</v>
          </cell>
          <cell r="EK91">
            <v>15</v>
          </cell>
          <cell r="EL91">
            <v>30</v>
          </cell>
          <cell r="EM91">
            <v>90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10</v>
          </cell>
          <cell r="EW91">
            <v>15</v>
          </cell>
          <cell r="EX91">
            <v>30</v>
          </cell>
          <cell r="EY91">
            <v>90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10</v>
          </cell>
          <cell r="FI91">
            <v>15</v>
          </cell>
          <cell r="FJ91">
            <v>30</v>
          </cell>
          <cell r="FK91">
            <v>90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10</v>
          </cell>
          <cell r="FU91">
            <v>15</v>
          </cell>
          <cell r="FV91">
            <v>30</v>
          </cell>
          <cell r="FW91">
            <v>90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10</v>
          </cell>
          <cell r="GG91">
            <v>15</v>
          </cell>
          <cell r="GH91">
            <v>30</v>
          </cell>
          <cell r="GI91">
            <v>90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10</v>
          </cell>
          <cell r="GS91">
            <v>15</v>
          </cell>
          <cell r="GT91">
            <v>30</v>
          </cell>
          <cell r="GU91">
            <v>90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10</v>
          </cell>
          <cell r="HE91">
            <v>15</v>
          </cell>
          <cell r="HF91">
            <v>30</v>
          </cell>
          <cell r="HG91">
            <v>90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10</v>
          </cell>
          <cell r="HQ91">
            <v>15</v>
          </cell>
          <cell r="HR91">
            <v>30</v>
          </cell>
          <cell r="HS91">
            <v>90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10</v>
          </cell>
          <cell r="IC91">
            <v>15</v>
          </cell>
          <cell r="ID91">
            <v>30</v>
          </cell>
          <cell r="IE91">
            <v>90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10</v>
          </cell>
          <cell r="IO91">
            <v>15</v>
          </cell>
          <cell r="IP91">
            <v>30</v>
          </cell>
          <cell r="IQ91">
            <v>90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10</v>
          </cell>
          <cell r="JA91">
            <v>15</v>
          </cell>
          <cell r="JB91">
            <v>30</v>
          </cell>
          <cell r="JC91">
            <v>90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10</v>
          </cell>
          <cell r="JM91">
            <v>15</v>
          </cell>
          <cell r="JN91">
            <v>30</v>
          </cell>
          <cell r="JO91" t="e">
            <v>#N/A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</row>
        <row r="92">
          <cell r="B92" t="str">
            <v>Superficial</v>
          </cell>
          <cell r="C92" t="str">
            <v>Maquinaria, Transporte y Equipos</v>
          </cell>
          <cell r="D92">
            <v>6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 t="e">
            <v>#N/A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</row>
        <row r="93">
          <cell r="B93" t="str">
            <v>Superficial</v>
          </cell>
          <cell r="C93" t="str">
            <v>Maquinaria, Transporte y Equipos</v>
          </cell>
          <cell r="D93">
            <v>7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 t="e">
            <v>#N/A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</row>
        <row r="94">
          <cell r="B94" t="str">
            <v>Superficial</v>
          </cell>
          <cell r="C94" t="str">
            <v>Maquinaria, Transporte y Equipos</v>
          </cell>
          <cell r="D94">
            <v>8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 t="e">
            <v>#N/A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</row>
        <row r="95">
          <cell r="B95" t="str">
            <v>Superficial</v>
          </cell>
          <cell r="C95" t="str">
            <v>Maquinaria, Transporte y Equipos</v>
          </cell>
          <cell r="D95">
            <v>9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 t="e">
            <v>#N/A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</row>
        <row r="96">
          <cell r="B96" t="str">
            <v>Superficial</v>
          </cell>
          <cell r="C96" t="str">
            <v>Maquinaria, Transporte y Equipos</v>
          </cell>
          <cell r="D96">
            <v>10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 t="e">
            <v>#N/A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</row>
        <row r="97">
          <cell r="B97" t="str">
            <v>Soldadura, pruebas radiograficas y tintas penetrantes</v>
          </cell>
          <cell r="C97" t="str">
            <v>Materiales</v>
          </cell>
          <cell r="D97">
            <v>1</v>
          </cell>
          <cell r="H97">
            <v>1</v>
          </cell>
          <cell r="I97">
            <v>1</v>
          </cell>
          <cell r="J97">
            <v>1</v>
          </cell>
          <cell r="K97">
            <v>1</v>
          </cell>
          <cell r="L97">
            <v>1</v>
          </cell>
          <cell r="M97">
            <v>1</v>
          </cell>
          <cell r="N97">
            <v>1</v>
          </cell>
          <cell r="O97">
            <v>1</v>
          </cell>
          <cell r="P97">
            <v>1</v>
          </cell>
          <cell r="Q97">
            <v>1</v>
          </cell>
          <cell r="R97">
            <v>1</v>
          </cell>
          <cell r="S97">
            <v>1</v>
          </cell>
          <cell r="T97">
            <v>1</v>
          </cell>
          <cell r="U97">
            <v>1</v>
          </cell>
          <cell r="V97">
            <v>1</v>
          </cell>
          <cell r="W97">
            <v>1</v>
          </cell>
          <cell r="X97">
            <v>1</v>
          </cell>
          <cell r="Y97">
            <v>1</v>
          </cell>
          <cell r="Z97">
            <v>1</v>
          </cell>
          <cell r="AA97">
            <v>1</v>
          </cell>
          <cell r="AB97">
            <v>1</v>
          </cell>
          <cell r="AC97">
            <v>1</v>
          </cell>
          <cell r="AD97">
            <v>1</v>
          </cell>
          <cell r="AE97">
            <v>1</v>
          </cell>
          <cell r="AF97">
            <v>1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>
            <v>1</v>
          </cell>
          <cell r="AP97">
            <v>1</v>
          </cell>
          <cell r="AQ97">
            <v>1</v>
          </cell>
          <cell r="AR97">
            <v>1</v>
          </cell>
          <cell r="AS97">
            <v>1</v>
          </cell>
          <cell r="AT97">
            <v>1</v>
          </cell>
          <cell r="AU97">
            <v>1</v>
          </cell>
          <cell r="AV97">
            <v>1</v>
          </cell>
          <cell r="AW97">
            <v>1</v>
          </cell>
          <cell r="AX97">
            <v>1</v>
          </cell>
          <cell r="AY97">
            <v>1</v>
          </cell>
          <cell r="AZ97">
            <v>1</v>
          </cell>
          <cell r="BA97">
            <v>1</v>
          </cell>
          <cell r="BB97">
            <v>1</v>
          </cell>
          <cell r="BC97">
            <v>1</v>
          </cell>
          <cell r="BD97">
            <v>1</v>
          </cell>
          <cell r="BE97">
            <v>1</v>
          </cell>
          <cell r="BF97">
            <v>1</v>
          </cell>
          <cell r="BG97">
            <v>1</v>
          </cell>
          <cell r="BH97">
            <v>1</v>
          </cell>
          <cell r="BI97">
            <v>1</v>
          </cell>
          <cell r="BJ97">
            <v>1</v>
          </cell>
          <cell r="BK97">
            <v>1</v>
          </cell>
          <cell r="BL97">
            <v>1</v>
          </cell>
          <cell r="BM97">
            <v>1</v>
          </cell>
          <cell r="BN97">
            <v>1</v>
          </cell>
          <cell r="BO97">
            <v>1</v>
          </cell>
          <cell r="BP97">
            <v>1</v>
          </cell>
          <cell r="BQ97">
            <v>1</v>
          </cell>
          <cell r="BR97">
            <v>1</v>
          </cell>
          <cell r="BS97">
            <v>1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  <cell r="CL97">
            <v>1</v>
          </cell>
          <cell r="CM97">
            <v>1</v>
          </cell>
          <cell r="CN97">
            <v>1</v>
          </cell>
          <cell r="CO97">
            <v>1</v>
          </cell>
          <cell r="CP97">
            <v>1</v>
          </cell>
          <cell r="CQ97">
            <v>1</v>
          </cell>
          <cell r="CR97">
            <v>1</v>
          </cell>
          <cell r="CS97">
            <v>1</v>
          </cell>
          <cell r="CT97">
            <v>1</v>
          </cell>
          <cell r="CU97">
            <v>1</v>
          </cell>
          <cell r="CV97">
            <v>1</v>
          </cell>
          <cell r="CW97">
            <v>1</v>
          </cell>
          <cell r="CX97">
            <v>1</v>
          </cell>
          <cell r="CY97">
            <v>1</v>
          </cell>
          <cell r="CZ97">
            <v>1</v>
          </cell>
          <cell r="DA97">
            <v>1</v>
          </cell>
          <cell r="DB97">
            <v>1</v>
          </cell>
          <cell r="DC97">
            <v>1</v>
          </cell>
          <cell r="DD97">
            <v>1</v>
          </cell>
          <cell r="DE97">
            <v>1</v>
          </cell>
          <cell r="DF97">
            <v>1</v>
          </cell>
          <cell r="DG97">
            <v>1</v>
          </cell>
          <cell r="DH97">
            <v>1</v>
          </cell>
          <cell r="DI97">
            <v>1</v>
          </cell>
          <cell r="DJ97">
            <v>1</v>
          </cell>
          <cell r="DK97">
            <v>1</v>
          </cell>
          <cell r="DL97">
            <v>1</v>
          </cell>
          <cell r="DM97">
            <v>1</v>
          </cell>
          <cell r="DN97">
            <v>1</v>
          </cell>
          <cell r="DO97">
            <v>1</v>
          </cell>
          <cell r="DP97">
            <v>1</v>
          </cell>
          <cell r="DQ97">
            <v>1</v>
          </cell>
          <cell r="DR97">
            <v>1</v>
          </cell>
          <cell r="DS97">
            <v>1</v>
          </cell>
          <cell r="DT97">
            <v>1</v>
          </cell>
          <cell r="DU97">
            <v>1</v>
          </cell>
          <cell r="DV97">
            <v>1</v>
          </cell>
          <cell r="DW97">
            <v>1</v>
          </cell>
          <cell r="DX97">
            <v>1</v>
          </cell>
          <cell r="DY97">
            <v>1</v>
          </cell>
          <cell r="DZ97">
            <v>1</v>
          </cell>
          <cell r="EA97">
            <v>1</v>
          </cell>
          <cell r="EB97">
            <v>1</v>
          </cell>
          <cell r="EC97">
            <v>1</v>
          </cell>
          <cell r="ED97">
            <v>1</v>
          </cell>
          <cell r="EE97">
            <v>1</v>
          </cell>
          <cell r="EF97">
            <v>1</v>
          </cell>
          <cell r="EG97">
            <v>1</v>
          </cell>
          <cell r="EH97">
            <v>1</v>
          </cell>
          <cell r="EI97">
            <v>1</v>
          </cell>
          <cell r="EJ97">
            <v>1</v>
          </cell>
          <cell r="EK97">
            <v>1</v>
          </cell>
          <cell r="EL97">
            <v>1</v>
          </cell>
          <cell r="EM97">
            <v>1</v>
          </cell>
          <cell r="EN97">
            <v>1</v>
          </cell>
          <cell r="EO97">
            <v>1</v>
          </cell>
          <cell r="EP97">
            <v>1</v>
          </cell>
          <cell r="EQ97">
            <v>1</v>
          </cell>
          <cell r="ER97">
            <v>1</v>
          </cell>
          <cell r="ES97">
            <v>1</v>
          </cell>
          <cell r="ET97">
            <v>1</v>
          </cell>
          <cell r="EU97">
            <v>1</v>
          </cell>
          <cell r="EV97">
            <v>1</v>
          </cell>
          <cell r="EW97">
            <v>1</v>
          </cell>
          <cell r="EX97">
            <v>1</v>
          </cell>
          <cell r="EY97">
            <v>1</v>
          </cell>
          <cell r="EZ97">
            <v>1</v>
          </cell>
          <cell r="FA97">
            <v>1</v>
          </cell>
          <cell r="FB97">
            <v>1</v>
          </cell>
          <cell r="FC97">
            <v>1</v>
          </cell>
          <cell r="FD97">
            <v>1</v>
          </cell>
          <cell r="FE97">
            <v>1</v>
          </cell>
          <cell r="FF97">
            <v>1</v>
          </cell>
          <cell r="FG97">
            <v>1</v>
          </cell>
          <cell r="FH97">
            <v>1</v>
          </cell>
          <cell r="FI97">
            <v>1</v>
          </cell>
          <cell r="FJ97">
            <v>1</v>
          </cell>
          <cell r="FK97">
            <v>1</v>
          </cell>
          <cell r="FL97">
            <v>1</v>
          </cell>
          <cell r="FM97">
            <v>1</v>
          </cell>
          <cell r="FN97">
            <v>1</v>
          </cell>
          <cell r="FO97">
            <v>1</v>
          </cell>
          <cell r="FP97">
            <v>1</v>
          </cell>
          <cell r="FQ97">
            <v>1</v>
          </cell>
          <cell r="FR97">
            <v>1</v>
          </cell>
          <cell r="FS97">
            <v>1</v>
          </cell>
          <cell r="FT97">
            <v>1</v>
          </cell>
          <cell r="FU97">
            <v>1</v>
          </cell>
          <cell r="FV97">
            <v>1</v>
          </cell>
          <cell r="FW97">
            <v>1</v>
          </cell>
          <cell r="FX97">
            <v>1</v>
          </cell>
          <cell r="FY97">
            <v>1</v>
          </cell>
          <cell r="FZ97">
            <v>1</v>
          </cell>
          <cell r="GA97">
            <v>1</v>
          </cell>
          <cell r="GB97">
            <v>1</v>
          </cell>
          <cell r="GC97">
            <v>1</v>
          </cell>
          <cell r="GD97">
            <v>1</v>
          </cell>
          <cell r="GE97">
            <v>1</v>
          </cell>
          <cell r="GF97">
            <v>1</v>
          </cell>
          <cell r="GG97">
            <v>1</v>
          </cell>
          <cell r="GH97">
            <v>1</v>
          </cell>
          <cell r="GI97">
            <v>1</v>
          </cell>
          <cell r="GJ97">
            <v>1</v>
          </cell>
          <cell r="GK97">
            <v>1</v>
          </cell>
          <cell r="GL97">
            <v>1</v>
          </cell>
          <cell r="GM97">
            <v>1</v>
          </cell>
          <cell r="GN97">
            <v>1</v>
          </cell>
          <cell r="GO97">
            <v>1</v>
          </cell>
          <cell r="GP97">
            <v>1</v>
          </cell>
          <cell r="GQ97">
            <v>1</v>
          </cell>
          <cell r="GR97">
            <v>1</v>
          </cell>
          <cell r="GS97">
            <v>1</v>
          </cell>
          <cell r="GT97">
            <v>1</v>
          </cell>
          <cell r="GU97">
            <v>1</v>
          </cell>
          <cell r="GV97">
            <v>1</v>
          </cell>
          <cell r="GW97">
            <v>1</v>
          </cell>
          <cell r="GX97">
            <v>1</v>
          </cell>
          <cell r="GY97">
            <v>1</v>
          </cell>
          <cell r="GZ97">
            <v>1</v>
          </cell>
          <cell r="HA97">
            <v>1</v>
          </cell>
          <cell r="HB97">
            <v>1</v>
          </cell>
          <cell r="HC97">
            <v>1</v>
          </cell>
          <cell r="HD97">
            <v>1</v>
          </cell>
          <cell r="HE97">
            <v>1</v>
          </cell>
          <cell r="HF97">
            <v>1</v>
          </cell>
          <cell r="HG97">
            <v>1</v>
          </cell>
          <cell r="HH97">
            <v>1</v>
          </cell>
          <cell r="HI97">
            <v>1</v>
          </cell>
          <cell r="HJ97">
            <v>1</v>
          </cell>
          <cell r="HK97">
            <v>1</v>
          </cell>
          <cell r="HL97">
            <v>1</v>
          </cell>
          <cell r="HM97">
            <v>1</v>
          </cell>
          <cell r="HN97">
            <v>1</v>
          </cell>
          <cell r="HO97">
            <v>1</v>
          </cell>
          <cell r="HP97">
            <v>1</v>
          </cell>
          <cell r="HQ97">
            <v>1</v>
          </cell>
          <cell r="HR97">
            <v>1</v>
          </cell>
          <cell r="HS97">
            <v>1</v>
          </cell>
          <cell r="HT97">
            <v>1</v>
          </cell>
          <cell r="HU97">
            <v>1</v>
          </cell>
          <cell r="HV97">
            <v>1</v>
          </cell>
          <cell r="HW97">
            <v>1</v>
          </cell>
          <cell r="HX97">
            <v>1</v>
          </cell>
          <cell r="HY97">
            <v>1</v>
          </cell>
          <cell r="HZ97">
            <v>1</v>
          </cell>
          <cell r="IA97">
            <v>1</v>
          </cell>
          <cell r="IB97">
            <v>1</v>
          </cell>
          <cell r="IC97">
            <v>1</v>
          </cell>
          <cell r="ID97">
            <v>1</v>
          </cell>
          <cell r="IE97">
            <v>1</v>
          </cell>
          <cell r="IF97">
            <v>1</v>
          </cell>
          <cell r="IG97">
            <v>1</v>
          </cell>
          <cell r="IH97">
            <v>1</v>
          </cell>
          <cell r="II97">
            <v>1</v>
          </cell>
          <cell r="IJ97">
            <v>1</v>
          </cell>
          <cell r="IK97">
            <v>1</v>
          </cell>
          <cell r="IL97">
            <v>1</v>
          </cell>
          <cell r="IM97">
            <v>1</v>
          </cell>
          <cell r="IN97">
            <v>1</v>
          </cell>
          <cell r="IO97">
            <v>1</v>
          </cell>
          <cell r="IP97">
            <v>1</v>
          </cell>
          <cell r="IQ97">
            <v>1</v>
          </cell>
          <cell r="IR97">
            <v>1</v>
          </cell>
          <cell r="IS97">
            <v>1</v>
          </cell>
          <cell r="IT97">
            <v>1</v>
          </cell>
          <cell r="IU97">
            <v>1</v>
          </cell>
          <cell r="IV97">
            <v>1</v>
          </cell>
          <cell r="IW97">
            <v>1</v>
          </cell>
          <cell r="IX97">
            <v>1</v>
          </cell>
          <cell r="IY97">
            <v>1</v>
          </cell>
          <cell r="IZ97">
            <v>1</v>
          </cell>
          <cell r="JA97">
            <v>1</v>
          </cell>
          <cell r="JB97">
            <v>1</v>
          </cell>
          <cell r="JC97">
            <v>1</v>
          </cell>
          <cell r="JD97">
            <v>1</v>
          </cell>
          <cell r="JE97">
            <v>1</v>
          </cell>
          <cell r="JF97">
            <v>1</v>
          </cell>
          <cell r="JG97">
            <v>1</v>
          </cell>
          <cell r="JH97">
            <v>1</v>
          </cell>
          <cell r="JI97">
            <v>1</v>
          </cell>
          <cell r="JJ97">
            <v>1</v>
          </cell>
          <cell r="JK97">
            <v>1</v>
          </cell>
          <cell r="JL97">
            <v>1</v>
          </cell>
          <cell r="JM97">
            <v>1</v>
          </cell>
          <cell r="JN97">
            <v>1</v>
          </cell>
          <cell r="JO97">
            <v>1</v>
          </cell>
          <cell r="JP97">
            <v>1</v>
          </cell>
          <cell r="JQ97">
            <v>1</v>
          </cell>
          <cell r="JR97">
            <v>1</v>
          </cell>
          <cell r="JS97">
            <v>1</v>
          </cell>
          <cell r="JT97">
            <v>1</v>
          </cell>
          <cell r="JU97">
            <v>1</v>
          </cell>
          <cell r="JV97">
            <v>1</v>
          </cell>
          <cell r="JW97">
            <v>1</v>
          </cell>
        </row>
        <row r="98">
          <cell r="B98" t="str">
            <v>Soldadura, pruebas radiograficas y tintas penetrantes</v>
          </cell>
          <cell r="C98" t="str">
            <v>Materiales</v>
          </cell>
          <cell r="D98">
            <v>2</v>
          </cell>
          <cell r="H98">
            <v>4.1411764703999996</v>
          </cell>
          <cell r="I98">
            <v>4.1411764703999996</v>
          </cell>
          <cell r="J98">
            <v>4.1411764703999996</v>
          </cell>
          <cell r="K98">
            <v>4.1411764703999996</v>
          </cell>
          <cell r="L98">
            <v>4.1411764703999996</v>
          </cell>
          <cell r="M98">
            <v>4.1411764703999996</v>
          </cell>
          <cell r="N98">
            <v>4.1411764703999996</v>
          </cell>
          <cell r="O98">
            <v>4.1411764703999996</v>
          </cell>
          <cell r="P98">
            <v>4.1411764703999996</v>
          </cell>
          <cell r="Q98">
            <v>4.1411764703999996</v>
          </cell>
          <cell r="R98">
            <v>4.1411764703999996</v>
          </cell>
          <cell r="S98">
            <v>4.1411764703999996</v>
          </cell>
          <cell r="T98">
            <v>5.1764705879999999</v>
          </cell>
          <cell r="U98">
            <v>5.1764705879999999</v>
          </cell>
          <cell r="V98">
            <v>5.1764705879999999</v>
          </cell>
          <cell r="W98">
            <v>5.1764705879999999</v>
          </cell>
          <cell r="X98">
            <v>5.1764705879999999</v>
          </cell>
          <cell r="Y98">
            <v>5.1764705879999999</v>
          </cell>
          <cell r="Z98">
            <v>5.1764705879999999</v>
          </cell>
          <cell r="AA98">
            <v>5.1764705879999999</v>
          </cell>
          <cell r="AB98">
            <v>5.1764705879999999</v>
          </cell>
          <cell r="AC98">
            <v>5.1764705879999999</v>
          </cell>
          <cell r="AD98">
            <v>5.1764705879999999</v>
          </cell>
          <cell r="AE98">
            <v>5.1764705879999999</v>
          </cell>
          <cell r="AF98">
            <v>4.1411764703999996</v>
          </cell>
          <cell r="AG98">
            <v>4.1411764703999996</v>
          </cell>
          <cell r="AH98">
            <v>4.1411764703999996</v>
          </cell>
          <cell r="AI98">
            <v>4.1411764703999996</v>
          </cell>
          <cell r="AJ98">
            <v>4.1411764703999996</v>
          </cell>
          <cell r="AK98">
            <v>4.1411764703999996</v>
          </cell>
          <cell r="AL98">
            <v>4.1411764703999996</v>
          </cell>
          <cell r="AM98">
            <v>4.1411764703999996</v>
          </cell>
          <cell r="AN98">
            <v>4.1411764703999996</v>
          </cell>
          <cell r="AO98">
            <v>4.1411764703999996</v>
          </cell>
          <cell r="AP98">
            <v>4.1411764703999996</v>
          </cell>
          <cell r="AQ98">
            <v>4.1411764703999996</v>
          </cell>
          <cell r="AR98">
            <v>5.1764705879999999</v>
          </cell>
          <cell r="AS98">
            <v>5.1764705879999999</v>
          </cell>
          <cell r="AT98">
            <v>5.1764705879999999</v>
          </cell>
          <cell r="AU98">
            <v>5.1764705879999999</v>
          </cell>
          <cell r="AV98">
            <v>5.1764705879999999</v>
          </cell>
          <cell r="AW98">
            <v>5.1764705879999999</v>
          </cell>
          <cell r="AX98">
            <v>5.1764705879999999</v>
          </cell>
          <cell r="AY98">
            <v>5.1764705879999999</v>
          </cell>
          <cell r="AZ98">
            <v>5.1764705879999999</v>
          </cell>
          <cell r="BA98">
            <v>5.1764705879999999</v>
          </cell>
          <cell r="BB98">
            <v>5.1764705879999999</v>
          </cell>
          <cell r="BC98">
            <v>5.1764705879999999</v>
          </cell>
          <cell r="BD98">
            <v>6.4705882350000001</v>
          </cell>
          <cell r="BE98">
            <v>6.4705882350000001</v>
          </cell>
          <cell r="BF98">
            <v>6.4705882350000001</v>
          </cell>
          <cell r="BG98">
            <v>6.4705882350000001</v>
          </cell>
          <cell r="BH98">
            <v>6.4705882350000001</v>
          </cell>
          <cell r="BI98">
            <v>6.4705882350000001</v>
          </cell>
          <cell r="BJ98">
            <v>6.4705882350000001</v>
          </cell>
          <cell r="BK98">
            <v>6.4705882350000001</v>
          </cell>
          <cell r="BL98">
            <v>6.4705882350000001</v>
          </cell>
          <cell r="BM98">
            <v>6.4705882350000001</v>
          </cell>
          <cell r="BN98">
            <v>6.4705882350000001</v>
          </cell>
          <cell r="BO98">
            <v>6.4705882350000001</v>
          </cell>
          <cell r="BP98">
            <v>3.3129411763199998</v>
          </cell>
          <cell r="BQ98">
            <v>3.3129411763199998</v>
          </cell>
          <cell r="BR98">
            <v>3.3129411763199998</v>
          </cell>
          <cell r="BS98">
            <v>3.3129411763199998</v>
          </cell>
          <cell r="BT98">
            <v>3.3129411763199998</v>
          </cell>
          <cell r="BU98">
            <v>3.3129411763199998</v>
          </cell>
          <cell r="BV98">
            <v>3.3129411763199998</v>
          </cell>
          <cell r="BW98">
            <v>3.3129411763199998</v>
          </cell>
          <cell r="BX98">
            <v>3.3129411763199998</v>
          </cell>
          <cell r="BY98">
            <v>3.3129411763199998</v>
          </cell>
          <cell r="BZ98">
            <v>3.3129411763199998</v>
          </cell>
          <cell r="CA98">
            <v>3.3129411763199998</v>
          </cell>
          <cell r="CB98">
            <v>4.1411764703999996</v>
          </cell>
          <cell r="CC98">
            <v>4.1411764703999996</v>
          </cell>
          <cell r="CD98">
            <v>4.1411764703999996</v>
          </cell>
          <cell r="CE98">
            <v>4.1411764703999996</v>
          </cell>
          <cell r="CF98">
            <v>4.1411764703999996</v>
          </cell>
          <cell r="CG98">
            <v>4.1411764703999996</v>
          </cell>
          <cell r="CH98">
            <v>4.1411764703999996</v>
          </cell>
          <cell r="CI98">
            <v>4.1411764703999996</v>
          </cell>
          <cell r="CJ98">
            <v>4.1411764703999996</v>
          </cell>
          <cell r="CK98">
            <v>4.1411764703999996</v>
          </cell>
          <cell r="CL98">
            <v>4.1411764703999996</v>
          </cell>
          <cell r="CM98">
            <v>4.1411764703999996</v>
          </cell>
          <cell r="CN98">
            <v>5.1764705879999999</v>
          </cell>
          <cell r="CO98">
            <v>5.1764705879999999</v>
          </cell>
          <cell r="CP98">
            <v>5.1764705879999999</v>
          </cell>
          <cell r="CQ98">
            <v>5.1764705879999999</v>
          </cell>
          <cell r="CR98">
            <v>5.1764705879999999</v>
          </cell>
          <cell r="CS98">
            <v>5.1764705879999999</v>
          </cell>
          <cell r="CT98">
            <v>5.1764705879999999</v>
          </cell>
          <cell r="CU98">
            <v>5.1764705879999999</v>
          </cell>
          <cell r="CV98">
            <v>5.1764705879999999</v>
          </cell>
          <cell r="CW98">
            <v>5.1764705879999999</v>
          </cell>
          <cell r="CX98">
            <v>5.1764705879999999</v>
          </cell>
          <cell r="CY98">
            <v>5.1764705879999999</v>
          </cell>
          <cell r="CZ98">
            <v>5.1764705879999999</v>
          </cell>
          <cell r="DA98">
            <v>5.1764705879999999</v>
          </cell>
          <cell r="DB98">
            <v>5.1764705879999999</v>
          </cell>
          <cell r="DC98">
            <v>5.1764705879999999</v>
          </cell>
          <cell r="DD98">
            <v>5.1764705879999999</v>
          </cell>
          <cell r="DE98">
            <v>5.1764705879999999</v>
          </cell>
          <cell r="DF98">
            <v>5.1764705879999999</v>
          </cell>
          <cell r="DG98">
            <v>5.1764705879999999</v>
          </cell>
          <cell r="DH98">
            <v>5.1764705879999999</v>
          </cell>
          <cell r="DI98">
            <v>5.1764705879999999</v>
          </cell>
          <cell r="DJ98">
            <v>5.1764705879999999</v>
          </cell>
          <cell r="DK98">
            <v>5.1764705879999999</v>
          </cell>
          <cell r="DL98">
            <v>6.4705882350000001</v>
          </cell>
          <cell r="DM98">
            <v>6.4705882350000001</v>
          </cell>
          <cell r="DN98">
            <v>6.4705882350000001</v>
          </cell>
          <cell r="DO98">
            <v>6.4705882350000001</v>
          </cell>
          <cell r="DP98">
            <v>6.4705882350000001</v>
          </cell>
          <cell r="DQ98">
            <v>6.4705882350000001</v>
          </cell>
          <cell r="DR98">
            <v>6.4705882350000001</v>
          </cell>
          <cell r="DS98">
            <v>6.4705882350000001</v>
          </cell>
          <cell r="DT98">
            <v>6.4705882350000001</v>
          </cell>
          <cell r="DU98">
            <v>6.4705882350000001</v>
          </cell>
          <cell r="DV98">
            <v>6.4705882350000001</v>
          </cell>
          <cell r="DW98">
            <v>6.4705882350000001</v>
          </cell>
          <cell r="DX98">
            <v>6.4705882350000001</v>
          </cell>
          <cell r="DY98">
            <v>6.4705882350000001</v>
          </cell>
          <cell r="DZ98">
            <v>6.4705882350000001</v>
          </cell>
          <cell r="EA98">
            <v>6.4705882350000001</v>
          </cell>
          <cell r="EB98">
            <v>6.4705882350000001</v>
          </cell>
          <cell r="EC98">
            <v>6.4705882350000001</v>
          </cell>
          <cell r="ED98">
            <v>6.4705882350000001</v>
          </cell>
          <cell r="EE98">
            <v>6.4705882350000001</v>
          </cell>
          <cell r="EF98">
            <v>6.4705882350000001</v>
          </cell>
          <cell r="EG98">
            <v>6.4705882350000001</v>
          </cell>
          <cell r="EH98">
            <v>6.4705882350000001</v>
          </cell>
          <cell r="EI98">
            <v>6.4705882350000001</v>
          </cell>
          <cell r="EJ98">
            <v>6.4705882350000001</v>
          </cell>
          <cell r="EK98">
            <v>6.4705882350000001</v>
          </cell>
          <cell r="EL98">
            <v>6.4705882350000001</v>
          </cell>
          <cell r="EM98">
            <v>6.4705882350000001</v>
          </cell>
          <cell r="EN98">
            <v>6.4705882350000001</v>
          </cell>
          <cell r="EO98">
            <v>6.4705882350000001</v>
          </cell>
          <cell r="EP98">
            <v>6.4705882350000001</v>
          </cell>
          <cell r="EQ98">
            <v>6.4705882350000001</v>
          </cell>
          <cell r="ER98">
            <v>6.4705882350000001</v>
          </cell>
          <cell r="ES98">
            <v>6.4705882350000001</v>
          </cell>
          <cell r="ET98">
            <v>6.4705882350000001</v>
          </cell>
          <cell r="EU98">
            <v>6.4705882350000001</v>
          </cell>
          <cell r="EV98">
            <v>3.3129411763199998</v>
          </cell>
          <cell r="EW98">
            <v>3.3129411763199998</v>
          </cell>
          <cell r="EX98">
            <v>3.3129411763199998</v>
          </cell>
          <cell r="EY98">
            <v>3.3129411763199998</v>
          </cell>
          <cell r="EZ98">
            <v>3.3129411763199998</v>
          </cell>
          <cell r="FA98">
            <v>3.3129411763199998</v>
          </cell>
          <cell r="FB98">
            <v>3.3129411763199998</v>
          </cell>
          <cell r="FC98">
            <v>3.3129411763199998</v>
          </cell>
          <cell r="FD98">
            <v>3.3129411763199998</v>
          </cell>
          <cell r="FE98">
            <v>3.3129411763199998</v>
          </cell>
          <cell r="FF98">
            <v>3.3129411763199998</v>
          </cell>
          <cell r="FG98">
            <v>3.3129411763199998</v>
          </cell>
          <cell r="FH98">
            <v>4.1411764703999996</v>
          </cell>
          <cell r="FI98">
            <v>4.1411764703999996</v>
          </cell>
          <cell r="FJ98">
            <v>4.1411764703999996</v>
          </cell>
          <cell r="FK98">
            <v>4.1411764703999996</v>
          </cell>
          <cell r="FL98">
            <v>4.1411764703999996</v>
          </cell>
          <cell r="FM98">
            <v>4.1411764703999996</v>
          </cell>
          <cell r="FN98">
            <v>4.1411764703999996</v>
          </cell>
          <cell r="FO98">
            <v>4.1411764703999996</v>
          </cell>
          <cell r="FP98">
            <v>4.1411764703999996</v>
          </cell>
          <cell r="FQ98">
            <v>4.1411764703999996</v>
          </cell>
          <cell r="FR98">
            <v>4.1411764703999996</v>
          </cell>
          <cell r="FS98">
            <v>4.1411764703999996</v>
          </cell>
          <cell r="FT98">
            <v>5.1764705879999999</v>
          </cell>
          <cell r="FU98">
            <v>5.1764705879999999</v>
          </cell>
          <cell r="FV98">
            <v>5.1764705879999999</v>
          </cell>
          <cell r="FW98">
            <v>5.1764705879999999</v>
          </cell>
          <cell r="FX98">
            <v>5.1764705879999999</v>
          </cell>
          <cell r="FY98">
            <v>5.1764705879999999</v>
          </cell>
          <cell r="FZ98">
            <v>5.1764705879999999</v>
          </cell>
          <cell r="GA98">
            <v>5.1764705879999999</v>
          </cell>
          <cell r="GB98">
            <v>5.1764705879999999</v>
          </cell>
          <cell r="GC98">
            <v>5.1764705879999999</v>
          </cell>
          <cell r="GD98">
            <v>5.1764705879999999</v>
          </cell>
          <cell r="GE98">
            <v>5.1764705879999999</v>
          </cell>
          <cell r="GF98">
            <v>6.4705882350000001</v>
          </cell>
          <cell r="GG98">
            <v>6.4705882350000001</v>
          </cell>
          <cell r="GH98">
            <v>6.4705882350000001</v>
          </cell>
          <cell r="GI98">
            <v>6.4705882350000001</v>
          </cell>
          <cell r="GJ98">
            <v>6.4705882350000001</v>
          </cell>
          <cell r="GK98">
            <v>6.4705882350000001</v>
          </cell>
          <cell r="GL98">
            <v>6.4705882350000001</v>
          </cell>
          <cell r="GM98">
            <v>6.4705882350000001</v>
          </cell>
          <cell r="GN98">
            <v>6.4705882350000001</v>
          </cell>
          <cell r="GO98">
            <v>6.4705882350000001</v>
          </cell>
          <cell r="GP98">
            <v>6.4705882350000001</v>
          </cell>
          <cell r="GQ98">
            <v>6.4705882350000001</v>
          </cell>
          <cell r="GR98">
            <v>6.4705882350000001</v>
          </cell>
          <cell r="GS98">
            <v>6.4705882350000001</v>
          </cell>
          <cell r="GT98">
            <v>6.4705882350000001</v>
          </cell>
          <cell r="GU98">
            <v>6.4705882350000001</v>
          </cell>
          <cell r="GV98">
            <v>6.4705882350000001</v>
          </cell>
          <cell r="GW98">
            <v>6.4705882350000001</v>
          </cell>
          <cell r="GX98">
            <v>6.4705882350000001</v>
          </cell>
          <cell r="GY98">
            <v>6.4705882350000001</v>
          </cell>
          <cell r="GZ98">
            <v>6.4705882350000001</v>
          </cell>
          <cell r="HA98">
            <v>6.4705882350000001</v>
          </cell>
          <cell r="HB98">
            <v>6.4705882350000001</v>
          </cell>
          <cell r="HC98">
            <v>6.4705882350000001</v>
          </cell>
          <cell r="HD98">
            <v>3.3129411763199998</v>
          </cell>
          <cell r="HE98">
            <v>3.3129411763199998</v>
          </cell>
          <cell r="HF98">
            <v>3.3129411763199998</v>
          </cell>
          <cell r="HG98">
            <v>3.3129411763199998</v>
          </cell>
          <cell r="HH98">
            <v>3.3129411763199998</v>
          </cell>
          <cell r="HI98">
            <v>3.3129411763199998</v>
          </cell>
          <cell r="HJ98">
            <v>3.3129411763199998</v>
          </cell>
          <cell r="HK98">
            <v>3.3129411763199998</v>
          </cell>
          <cell r="HL98">
            <v>3.3129411763199998</v>
          </cell>
          <cell r="HM98">
            <v>3.3129411763199998</v>
          </cell>
          <cell r="HN98">
            <v>3.3129411763199998</v>
          </cell>
          <cell r="HO98">
            <v>3.3129411763199998</v>
          </cell>
          <cell r="HP98">
            <v>4.1411764703999996</v>
          </cell>
          <cell r="HQ98">
            <v>4.1411764703999996</v>
          </cell>
          <cell r="HR98">
            <v>4.1411764703999996</v>
          </cell>
          <cell r="HS98">
            <v>4.1411764703999996</v>
          </cell>
          <cell r="HT98">
            <v>4.1411764703999996</v>
          </cell>
          <cell r="HU98">
            <v>4.1411764703999996</v>
          </cell>
          <cell r="HV98">
            <v>4.1411764703999996</v>
          </cell>
          <cell r="HW98">
            <v>4.1411764703999996</v>
          </cell>
          <cell r="HX98">
            <v>4.1411764703999996</v>
          </cell>
          <cell r="HY98">
            <v>4.1411764703999996</v>
          </cell>
          <cell r="HZ98">
            <v>4.1411764703999996</v>
          </cell>
          <cell r="IA98">
            <v>4.1411764703999996</v>
          </cell>
          <cell r="IB98">
            <v>5.1764705879999999</v>
          </cell>
          <cell r="IC98">
            <v>5.1764705879999999</v>
          </cell>
          <cell r="ID98">
            <v>5.1764705879999999</v>
          </cell>
          <cell r="IE98">
            <v>5.1764705879999999</v>
          </cell>
          <cell r="IF98">
            <v>5.1764705879999999</v>
          </cell>
          <cell r="IG98">
            <v>5.1764705879999999</v>
          </cell>
          <cell r="IH98">
            <v>5.1764705879999999</v>
          </cell>
          <cell r="II98">
            <v>5.1764705879999999</v>
          </cell>
          <cell r="IJ98">
            <v>5.1764705879999999</v>
          </cell>
          <cell r="IK98">
            <v>5.1764705879999999</v>
          </cell>
          <cell r="IL98">
            <v>5.1764705879999999</v>
          </cell>
          <cell r="IM98">
            <v>5.1764705879999999</v>
          </cell>
          <cell r="IN98">
            <v>6.4705882350000001</v>
          </cell>
          <cell r="IO98">
            <v>6.4705882350000001</v>
          </cell>
          <cell r="IP98">
            <v>6.4705882350000001</v>
          </cell>
          <cell r="IQ98">
            <v>6.4705882350000001</v>
          </cell>
          <cell r="IR98">
            <v>6.4705882350000001</v>
          </cell>
          <cell r="IS98">
            <v>6.4705882350000001</v>
          </cell>
          <cell r="IT98">
            <v>6.4705882350000001</v>
          </cell>
          <cell r="IU98">
            <v>6.4705882350000001</v>
          </cell>
          <cell r="IV98">
            <v>6.4705882350000001</v>
          </cell>
          <cell r="IW98">
            <v>6.4705882350000001</v>
          </cell>
          <cell r="IX98">
            <v>6.4705882350000001</v>
          </cell>
          <cell r="IY98">
            <v>6.4705882350000001</v>
          </cell>
          <cell r="IZ98">
            <v>6.4705882350000001</v>
          </cell>
          <cell r="JA98">
            <v>6.4705882350000001</v>
          </cell>
          <cell r="JB98">
            <v>6.4705882350000001</v>
          </cell>
          <cell r="JC98">
            <v>6.4705882350000001</v>
          </cell>
          <cell r="JD98">
            <v>6.4705882350000001</v>
          </cell>
          <cell r="JE98">
            <v>6.4705882350000001</v>
          </cell>
          <cell r="JF98">
            <v>6.4705882350000001</v>
          </cell>
          <cell r="JG98">
            <v>6.4705882350000001</v>
          </cell>
          <cell r="JH98">
            <v>6.4705882350000001</v>
          </cell>
          <cell r="JI98">
            <v>6.4705882350000001</v>
          </cell>
          <cell r="JJ98">
            <v>6.4705882350000001</v>
          </cell>
          <cell r="JK98">
            <v>6.4705882350000001</v>
          </cell>
          <cell r="JL98">
            <v>6.4705882350000001</v>
          </cell>
          <cell r="JM98">
            <v>6.4705882350000001</v>
          </cell>
          <cell r="JN98">
            <v>6.4705882350000001</v>
          </cell>
          <cell r="JO98">
            <v>6.4705882350000001</v>
          </cell>
          <cell r="JP98">
            <v>6.4705882350000001</v>
          </cell>
          <cell r="JQ98">
            <v>6.4705882350000001</v>
          </cell>
          <cell r="JR98">
            <v>6.4705882350000001</v>
          </cell>
          <cell r="JS98">
            <v>6.4705882350000001</v>
          </cell>
          <cell r="JT98">
            <v>6.4705882350000001</v>
          </cell>
          <cell r="JU98">
            <v>6.4705882350000001</v>
          </cell>
          <cell r="JV98">
            <v>6.4705882350000001</v>
          </cell>
          <cell r="JW98">
            <v>6.4705882350000001</v>
          </cell>
        </row>
        <row r="99">
          <cell r="B99" t="str">
            <v>Soldadura, pruebas radiograficas y tintas penetrantes</v>
          </cell>
          <cell r="C99" t="str">
            <v>Materiales</v>
          </cell>
          <cell r="D99">
            <v>3</v>
          </cell>
          <cell r="H99">
            <v>1.28</v>
          </cell>
          <cell r="I99">
            <v>1.28</v>
          </cell>
          <cell r="J99">
            <v>1.28</v>
          </cell>
          <cell r="K99">
            <v>1.28</v>
          </cell>
          <cell r="L99">
            <v>1.28</v>
          </cell>
          <cell r="M99">
            <v>1.28</v>
          </cell>
          <cell r="N99">
            <v>1.28</v>
          </cell>
          <cell r="O99">
            <v>1.28</v>
          </cell>
          <cell r="P99">
            <v>1.28</v>
          </cell>
          <cell r="Q99">
            <v>1.28</v>
          </cell>
          <cell r="R99">
            <v>1.28</v>
          </cell>
          <cell r="S99">
            <v>1.28</v>
          </cell>
          <cell r="T99">
            <v>1.6</v>
          </cell>
          <cell r="U99">
            <v>1.6</v>
          </cell>
          <cell r="V99">
            <v>1.6</v>
          </cell>
          <cell r="W99">
            <v>1.6</v>
          </cell>
          <cell r="X99">
            <v>1.6</v>
          </cell>
          <cell r="Y99">
            <v>1.6</v>
          </cell>
          <cell r="Z99">
            <v>1.6</v>
          </cell>
          <cell r="AA99">
            <v>1.6</v>
          </cell>
          <cell r="AB99">
            <v>1.6</v>
          </cell>
          <cell r="AC99">
            <v>1.6</v>
          </cell>
          <cell r="AD99">
            <v>1.6</v>
          </cell>
          <cell r="AE99">
            <v>1.6</v>
          </cell>
          <cell r="AF99">
            <v>1.28</v>
          </cell>
          <cell r="AG99">
            <v>1.28</v>
          </cell>
          <cell r="AH99">
            <v>1.28</v>
          </cell>
          <cell r="AI99">
            <v>1.28</v>
          </cell>
          <cell r="AJ99">
            <v>1.28</v>
          </cell>
          <cell r="AK99">
            <v>1.28</v>
          </cell>
          <cell r="AL99">
            <v>1.28</v>
          </cell>
          <cell r="AM99">
            <v>1.28</v>
          </cell>
          <cell r="AN99">
            <v>1.28</v>
          </cell>
          <cell r="AO99">
            <v>1.28</v>
          </cell>
          <cell r="AP99">
            <v>1.28</v>
          </cell>
          <cell r="AQ99">
            <v>1.28</v>
          </cell>
          <cell r="AR99">
            <v>1.6</v>
          </cell>
          <cell r="AS99">
            <v>1.6</v>
          </cell>
          <cell r="AT99">
            <v>1.6</v>
          </cell>
          <cell r="AU99">
            <v>1.6</v>
          </cell>
          <cell r="AV99">
            <v>1.6</v>
          </cell>
          <cell r="AW99">
            <v>1.6</v>
          </cell>
          <cell r="AX99">
            <v>1.6</v>
          </cell>
          <cell r="AY99">
            <v>1.6</v>
          </cell>
          <cell r="AZ99">
            <v>1.6</v>
          </cell>
          <cell r="BA99">
            <v>1.6</v>
          </cell>
          <cell r="BB99">
            <v>1.6</v>
          </cell>
          <cell r="BC99">
            <v>1.6</v>
          </cell>
          <cell r="BD99">
            <v>2</v>
          </cell>
          <cell r="BE99">
            <v>2</v>
          </cell>
          <cell r="BF99">
            <v>2</v>
          </cell>
          <cell r="BG99">
            <v>2</v>
          </cell>
          <cell r="BH99">
            <v>2</v>
          </cell>
          <cell r="BI99">
            <v>2</v>
          </cell>
          <cell r="BJ99">
            <v>2</v>
          </cell>
          <cell r="BK99">
            <v>2</v>
          </cell>
          <cell r="BL99">
            <v>2</v>
          </cell>
          <cell r="BM99">
            <v>2</v>
          </cell>
          <cell r="BN99">
            <v>2</v>
          </cell>
          <cell r="BO99">
            <v>2</v>
          </cell>
          <cell r="BP99">
            <v>1.024</v>
          </cell>
          <cell r="BQ99">
            <v>1.024</v>
          </cell>
          <cell r="BR99">
            <v>1.024</v>
          </cell>
          <cell r="BS99">
            <v>1.024</v>
          </cell>
          <cell r="BT99">
            <v>1.024</v>
          </cell>
          <cell r="BU99">
            <v>1.024</v>
          </cell>
          <cell r="BV99">
            <v>1.024</v>
          </cell>
          <cell r="BW99">
            <v>1.024</v>
          </cell>
          <cell r="BX99">
            <v>1.024</v>
          </cell>
          <cell r="BY99">
            <v>1.024</v>
          </cell>
          <cell r="BZ99">
            <v>1.024</v>
          </cell>
          <cell r="CA99">
            <v>1.024</v>
          </cell>
          <cell r="CB99">
            <v>1.28</v>
          </cell>
          <cell r="CC99">
            <v>1.28</v>
          </cell>
          <cell r="CD99">
            <v>1.28</v>
          </cell>
          <cell r="CE99">
            <v>1.28</v>
          </cell>
          <cell r="CF99">
            <v>1.28</v>
          </cell>
          <cell r="CG99">
            <v>1.28</v>
          </cell>
          <cell r="CH99">
            <v>1.28</v>
          </cell>
          <cell r="CI99">
            <v>1.28</v>
          </cell>
          <cell r="CJ99">
            <v>1.28</v>
          </cell>
          <cell r="CK99">
            <v>1.28</v>
          </cell>
          <cell r="CL99">
            <v>1.28</v>
          </cell>
          <cell r="CM99">
            <v>1.28</v>
          </cell>
          <cell r="CN99">
            <v>1.6</v>
          </cell>
          <cell r="CO99">
            <v>1.6</v>
          </cell>
          <cell r="CP99">
            <v>1.6</v>
          </cell>
          <cell r="CQ99">
            <v>1.6</v>
          </cell>
          <cell r="CR99">
            <v>1.6</v>
          </cell>
          <cell r="CS99">
            <v>1.6</v>
          </cell>
          <cell r="CT99">
            <v>1.6</v>
          </cell>
          <cell r="CU99">
            <v>1.6</v>
          </cell>
          <cell r="CV99">
            <v>1.6</v>
          </cell>
          <cell r="CW99">
            <v>1.6</v>
          </cell>
          <cell r="CX99">
            <v>1.6</v>
          </cell>
          <cell r="CY99">
            <v>1.6</v>
          </cell>
          <cell r="CZ99">
            <v>1.6</v>
          </cell>
          <cell r="DA99">
            <v>1.6</v>
          </cell>
          <cell r="DB99">
            <v>1.6</v>
          </cell>
          <cell r="DC99">
            <v>1.6</v>
          </cell>
          <cell r="DD99">
            <v>1.6</v>
          </cell>
          <cell r="DE99">
            <v>1.6</v>
          </cell>
          <cell r="DF99">
            <v>1.6</v>
          </cell>
          <cell r="DG99">
            <v>1.6</v>
          </cell>
          <cell r="DH99">
            <v>1.6</v>
          </cell>
          <cell r="DI99">
            <v>1.6</v>
          </cell>
          <cell r="DJ99">
            <v>1.6</v>
          </cell>
          <cell r="DK99">
            <v>1.6</v>
          </cell>
          <cell r="DL99">
            <v>2</v>
          </cell>
          <cell r="DM99">
            <v>2</v>
          </cell>
          <cell r="DN99">
            <v>2</v>
          </cell>
          <cell r="DO99">
            <v>2</v>
          </cell>
          <cell r="DP99">
            <v>2</v>
          </cell>
          <cell r="DQ99">
            <v>2</v>
          </cell>
          <cell r="DR99">
            <v>2</v>
          </cell>
          <cell r="DS99">
            <v>2</v>
          </cell>
          <cell r="DT99">
            <v>2</v>
          </cell>
          <cell r="DU99">
            <v>2</v>
          </cell>
          <cell r="DV99">
            <v>2</v>
          </cell>
          <cell r="DW99">
            <v>2</v>
          </cell>
          <cell r="DX99">
            <v>2</v>
          </cell>
          <cell r="DY99">
            <v>2</v>
          </cell>
          <cell r="DZ99">
            <v>2</v>
          </cell>
          <cell r="EA99">
            <v>2</v>
          </cell>
          <cell r="EB99">
            <v>2</v>
          </cell>
          <cell r="EC99">
            <v>2</v>
          </cell>
          <cell r="ED99">
            <v>2</v>
          </cell>
          <cell r="EE99">
            <v>2</v>
          </cell>
          <cell r="EF99">
            <v>2</v>
          </cell>
          <cell r="EG99">
            <v>2</v>
          </cell>
          <cell r="EH99">
            <v>2</v>
          </cell>
          <cell r="EI99">
            <v>2</v>
          </cell>
          <cell r="EJ99">
            <v>2</v>
          </cell>
          <cell r="EK99">
            <v>2</v>
          </cell>
          <cell r="EL99">
            <v>2</v>
          </cell>
          <cell r="EM99">
            <v>2</v>
          </cell>
          <cell r="EN99">
            <v>2</v>
          </cell>
          <cell r="EO99">
            <v>2</v>
          </cell>
          <cell r="EP99">
            <v>2</v>
          </cell>
          <cell r="EQ99">
            <v>2</v>
          </cell>
          <cell r="ER99">
            <v>2</v>
          </cell>
          <cell r="ES99">
            <v>2</v>
          </cell>
          <cell r="ET99">
            <v>2</v>
          </cell>
          <cell r="EU99">
            <v>2</v>
          </cell>
          <cell r="EV99">
            <v>1.024</v>
          </cell>
          <cell r="EW99">
            <v>1.024</v>
          </cell>
          <cell r="EX99">
            <v>1.024</v>
          </cell>
          <cell r="EY99">
            <v>1.024</v>
          </cell>
          <cell r="EZ99">
            <v>1.024</v>
          </cell>
          <cell r="FA99">
            <v>1.024</v>
          </cell>
          <cell r="FB99">
            <v>1.024</v>
          </cell>
          <cell r="FC99">
            <v>1.024</v>
          </cell>
          <cell r="FD99">
            <v>1.024</v>
          </cell>
          <cell r="FE99">
            <v>1.024</v>
          </cell>
          <cell r="FF99">
            <v>1.024</v>
          </cell>
          <cell r="FG99">
            <v>1.024</v>
          </cell>
          <cell r="FH99">
            <v>1.28</v>
          </cell>
          <cell r="FI99">
            <v>1.28</v>
          </cell>
          <cell r="FJ99">
            <v>1.28</v>
          </cell>
          <cell r="FK99">
            <v>1.28</v>
          </cell>
          <cell r="FL99">
            <v>1.28</v>
          </cell>
          <cell r="FM99">
            <v>1.28</v>
          </cell>
          <cell r="FN99">
            <v>1.28</v>
          </cell>
          <cell r="FO99">
            <v>1.28</v>
          </cell>
          <cell r="FP99">
            <v>1.28</v>
          </cell>
          <cell r="FQ99">
            <v>1.28</v>
          </cell>
          <cell r="FR99">
            <v>1.28</v>
          </cell>
          <cell r="FS99">
            <v>1.28</v>
          </cell>
          <cell r="FT99">
            <v>1.6</v>
          </cell>
          <cell r="FU99">
            <v>1.6</v>
          </cell>
          <cell r="FV99">
            <v>1.6</v>
          </cell>
          <cell r="FW99">
            <v>1.6</v>
          </cell>
          <cell r="FX99">
            <v>1.6</v>
          </cell>
          <cell r="FY99">
            <v>1.6</v>
          </cell>
          <cell r="FZ99">
            <v>1.6</v>
          </cell>
          <cell r="GA99">
            <v>1.6</v>
          </cell>
          <cell r="GB99">
            <v>1.6</v>
          </cell>
          <cell r="GC99">
            <v>1.6</v>
          </cell>
          <cell r="GD99">
            <v>1.6</v>
          </cell>
          <cell r="GE99">
            <v>1.6</v>
          </cell>
          <cell r="GF99">
            <v>2</v>
          </cell>
          <cell r="GG99">
            <v>2</v>
          </cell>
          <cell r="GH99">
            <v>2</v>
          </cell>
          <cell r="GI99">
            <v>2</v>
          </cell>
          <cell r="GJ99">
            <v>2</v>
          </cell>
          <cell r="GK99">
            <v>2</v>
          </cell>
          <cell r="GL99">
            <v>2</v>
          </cell>
          <cell r="GM99">
            <v>2</v>
          </cell>
          <cell r="GN99">
            <v>2</v>
          </cell>
          <cell r="GO99">
            <v>2</v>
          </cell>
          <cell r="GP99">
            <v>2</v>
          </cell>
          <cell r="GQ99">
            <v>2</v>
          </cell>
          <cell r="GR99">
            <v>2</v>
          </cell>
          <cell r="GS99">
            <v>2</v>
          </cell>
          <cell r="GT99">
            <v>2</v>
          </cell>
          <cell r="GU99">
            <v>2</v>
          </cell>
          <cell r="GV99">
            <v>2</v>
          </cell>
          <cell r="GW99">
            <v>2</v>
          </cell>
          <cell r="GX99">
            <v>2</v>
          </cell>
          <cell r="GY99">
            <v>2</v>
          </cell>
          <cell r="GZ99">
            <v>2</v>
          </cell>
          <cell r="HA99">
            <v>2</v>
          </cell>
          <cell r="HB99">
            <v>2</v>
          </cell>
          <cell r="HC99">
            <v>2</v>
          </cell>
          <cell r="HD99">
            <v>1.024</v>
          </cell>
          <cell r="HE99">
            <v>1.024</v>
          </cell>
          <cell r="HF99">
            <v>1.024</v>
          </cell>
          <cell r="HG99">
            <v>1.024</v>
          </cell>
          <cell r="HH99">
            <v>1.024</v>
          </cell>
          <cell r="HI99">
            <v>1.024</v>
          </cell>
          <cell r="HJ99">
            <v>1.024</v>
          </cell>
          <cell r="HK99">
            <v>1.024</v>
          </cell>
          <cell r="HL99">
            <v>1.024</v>
          </cell>
          <cell r="HM99">
            <v>1.024</v>
          </cell>
          <cell r="HN99">
            <v>1.024</v>
          </cell>
          <cell r="HO99">
            <v>1.024</v>
          </cell>
          <cell r="HP99">
            <v>1.28</v>
          </cell>
          <cell r="HQ99">
            <v>1.28</v>
          </cell>
          <cell r="HR99">
            <v>1.28</v>
          </cell>
          <cell r="HS99">
            <v>1.28</v>
          </cell>
          <cell r="HT99">
            <v>1.28</v>
          </cell>
          <cell r="HU99">
            <v>1.28</v>
          </cell>
          <cell r="HV99">
            <v>1.28</v>
          </cell>
          <cell r="HW99">
            <v>1.28</v>
          </cell>
          <cell r="HX99">
            <v>1.28</v>
          </cell>
          <cell r="HY99">
            <v>1.28</v>
          </cell>
          <cell r="HZ99">
            <v>1.28</v>
          </cell>
          <cell r="IA99">
            <v>1.28</v>
          </cell>
          <cell r="IB99">
            <v>1.6</v>
          </cell>
          <cell r="IC99">
            <v>1.6</v>
          </cell>
          <cell r="ID99">
            <v>1.6</v>
          </cell>
          <cell r="IE99">
            <v>1.6</v>
          </cell>
          <cell r="IF99">
            <v>1.6</v>
          </cell>
          <cell r="IG99">
            <v>1.6</v>
          </cell>
          <cell r="IH99">
            <v>1.6</v>
          </cell>
          <cell r="II99">
            <v>1.6</v>
          </cell>
          <cell r="IJ99">
            <v>1.6</v>
          </cell>
          <cell r="IK99">
            <v>1.6</v>
          </cell>
          <cell r="IL99">
            <v>1.6</v>
          </cell>
          <cell r="IM99">
            <v>1.6</v>
          </cell>
          <cell r="IN99">
            <v>2</v>
          </cell>
          <cell r="IO99">
            <v>2</v>
          </cell>
          <cell r="IP99">
            <v>2</v>
          </cell>
          <cell r="IQ99">
            <v>2</v>
          </cell>
          <cell r="IR99">
            <v>2</v>
          </cell>
          <cell r="IS99">
            <v>2</v>
          </cell>
          <cell r="IT99">
            <v>2</v>
          </cell>
          <cell r="IU99">
            <v>2</v>
          </cell>
          <cell r="IV99">
            <v>2</v>
          </cell>
          <cell r="IW99">
            <v>2</v>
          </cell>
          <cell r="IX99">
            <v>2</v>
          </cell>
          <cell r="IY99">
            <v>2</v>
          </cell>
          <cell r="IZ99">
            <v>2</v>
          </cell>
          <cell r="JA99">
            <v>2</v>
          </cell>
          <cell r="JB99">
            <v>2</v>
          </cell>
          <cell r="JC99">
            <v>2</v>
          </cell>
          <cell r="JD99">
            <v>2</v>
          </cell>
          <cell r="JE99">
            <v>2</v>
          </cell>
          <cell r="JF99">
            <v>2</v>
          </cell>
          <cell r="JG99">
            <v>2</v>
          </cell>
          <cell r="JH99">
            <v>2</v>
          </cell>
          <cell r="JI99">
            <v>2</v>
          </cell>
          <cell r="JJ99">
            <v>2</v>
          </cell>
          <cell r="JK99">
            <v>2</v>
          </cell>
          <cell r="JL99">
            <v>2</v>
          </cell>
          <cell r="JM99">
            <v>2</v>
          </cell>
          <cell r="JN99">
            <v>2</v>
          </cell>
          <cell r="JO99">
            <v>2</v>
          </cell>
          <cell r="JP99">
            <v>2</v>
          </cell>
          <cell r="JQ99">
            <v>2</v>
          </cell>
          <cell r="JR99">
            <v>2</v>
          </cell>
          <cell r="JS99">
            <v>2</v>
          </cell>
          <cell r="JT99">
            <v>2</v>
          </cell>
          <cell r="JU99">
            <v>2</v>
          </cell>
          <cell r="JV99">
            <v>2</v>
          </cell>
          <cell r="JW99">
            <v>2</v>
          </cell>
        </row>
        <row r="100">
          <cell r="B100" t="str">
            <v>Soldadura, pruebas radiograficas y tintas penetrantes</v>
          </cell>
          <cell r="C100" t="str">
            <v>Materiales</v>
          </cell>
          <cell r="D100">
            <v>4</v>
          </cell>
          <cell r="H100">
            <v>12.8</v>
          </cell>
          <cell r="I100">
            <v>12.8</v>
          </cell>
          <cell r="J100">
            <v>12.8</v>
          </cell>
          <cell r="K100">
            <v>12.8</v>
          </cell>
          <cell r="L100">
            <v>12.8</v>
          </cell>
          <cell r="M100">
            <v>12.8</v>
          </cell>
          <cell r="N100">
            <v>12.8</v>
          </cell>
          <cell r="O100">
            <v>12.8</v>
          </cell>
          <cell r="P100">
            <v>12.8</v>
          </cell>
          <cell r="Q100">
            <v>12.8</v>
          </cell>
          <cell r="R100">
            <v>12.8</v>
          </cell>
          <cell r="S100">
            <v>12.8</v>
          </cell>
          <cell r="T100">
            <v>16</v>
          </cell>
          <cell r="U100">
            <v>16</v>
          </cell>
          <cell r="V100">
            <v>16</v>
          </cell>
          <cell r="W100">
            <v>16</v>
          </cell>
          <cell r="X100">
            <v>16</v>
          </cell>
          <cell r="Y100">
            <v>16</v>
          </cell>
          <cell r="Z100">
            <v>16</v>
          </cell>
          <cell r="AA100">
            <v>16</v>
          </cell>
          <cell r="AB100">
            <v>16</v>
          </cell>
          <cell r="AC100">
            <v>16</v>
          </cell>
          <cell r="AD100">
            <v>16</v>
          </cell>
          <cell r="AE100">
            <v>16</v>
          </cell>
          <cell r="AF100">
            <v>12.8</v>
          </cell>
          <cell r="AG100">
            <v>12.8</v>
          </cell>
          <cell r="AH100">
            <v>12.8</v>
          </cell>
          <cell r="AI100">
            <v>12.8</v>
          </cell>
          <cell r="AJ100">
            <v>12.8</v>
          </cell>
          <cell r="AK100">
            <v>12.8</v>
          </cell>
          <cell r="AL100">
            <v>12.8</v>
          </cell>
          <cell r="AM100">
            <v>12.8</v>
          </cell>
          <cell r="AN100">
            <v>12.8</v>
          </cell>
          <cell r="AO100">
            <v>12.8</v>
          </cell>
          <cell r="AP100">
            <v>12.8</v>
          </cell>
          <cell r="AQ100">
            <v>12.8</v>
          </cell>
          <cell r="AR100">
            <v>16</v>
          </cell>
          <cell r="AS100">
            <v>16</v>
          </cell>
          <cell r="AT100">
            <v>16</v>
          </cell>
          <cell r="AU100">
            <v>16</v>
          </cell>
          <cell r="AV100">
            <v>16</v>
          </cell>
          <cell r="AW100">
            <v>16</v>
          </cell>
          <cell r="AX100">
            <v>16</v>
          </cell>
          <cell r="AY100">
            <v>16</v>
          </cell>
          <cell r="AZ100">
            <v>16</v>
          </cell>
          <cell r="BA100">
            <v>16</v>
          </cell>
          <cell r="BB100">
            <v>16</v>
          </cell>
          <cell r="BC100">
            <v>16</v>
          </cell>
          <cell r="BD100">
            <v>20</v>
          </cell>
          <cell r="BE100">
            <v>20</v>
          </cell>
          <cell r="BF100">
            <v>20</v>
          </cell>
          <cell r="BG100">
            <v>20</v>
          </cell>
          <cell r="BH100">
            <v>20</v>
          </cell>
          <cell r="BI100">
            <v>20</v>
          </cell>
          <cell r="BJ100">
            <v>20</v>
          </cell>
          <cell r="BK100">
            <v>20</v>
          </cell>
          <cell r="BL100">
            <v>20</v>
          </cell>
          <cell r="BM100">
            <v>20</v>
          </cell>
          <cell r="BN100">
            <v>20</v>
          </cell>
          <cell r="BO100">
            <v>20</v>
          </cell>
          <cell r="BP100">
            <v>10.24</v>
          </cell>
          <cell r="BQ100">
            <v>10.24</v>
          </cell>
          <cell r="BR100">
            <v>10.24</v>
          </cell>
          <cell r="BS100">
            <v>10.24</v>
          </cell>
          <cell r="BT100">
            <v>10.24</v>
          </cell>
          <cell r="BU100">
            <v>10.24</v>
          </cell>
          <cell r="BV100">
            <v>10.24</v>
          </cell>
          <cell r="BW100">
            <v>10.24</v>
          </cell>
          <cell r="BX100">
            <v>10.24</v>
          </cell>
          <cell r="BY100">
            <v>10.24</v>
          </cell>
          <cell r="BZ100">
            <v>10.24</v>
          </cell>
          <cell r="CA100">
            <v>10.24</v>
          </cell>
          <cell r="CB100">
            <v>12.8</v>
          </cell>
          <cell r="CC100">
            <v>12.8</v>
          </cell>
          <cell r="CD100">
            <v>12.8</v>
          </cell>
          <cell r="CE100">
            <v>12.8</v>
          </cell>
          <cell r="CF100">
            <v>12.8</v>
          </cell>
          <cell r="CG100">
            <v>12.8</v>
          </cell>
          <cell r="CH100">
            <v>12.8</v>
          </cell>
          <cell r="CI100">
            <v>12.8</v>
          </cell>
          <cell r="CJ100">
            <v>12.8</v>
          </cell>
          <cell r="CK100">
            <v>12.8</v>
          </cell>
          <cell r="CL100">
            <v>12.8</v>
          </cell>
          <cell r="CM100">
            <v>12.8</v>
          </cell>
          <cell r="CN100">
            <v>16</v>
          </cell>
          <cell r="CO100">
            <v>16</v>
          </cell>
          <cell r="CP100">
            <v>16</v>
          </cell>
          <cell r="CQ100">
            <v>16</v>
          </cell>
          <cell r="CR100">
            <v>16</v>
          </cell>
          <cell r="CS100">
            <v>16</v>
          </cell>
          <cell r="CT100">
            <v>16</v>
          </cell>
          <cell r="CU100">
            <v>16</v>
          </cell>
          <cell r="CV100">
            <v>16</v>
          </cell>
          <cell r="CW100">
            <v>16</v>
          </cell>
          <cell r="CX100">
            <v>16</v>
          </cell>
          <cell r="CY100">
            <v>16</v>
          </cell>
          <cell r="CZ100">
            <v>16</v>
          </cell>
          <cell r="DA100">
            <v>16</v>
          </cell>
          <cell r="DB100">
            <v>16</v>
          </cell>
          <cell r="DC100">
            <v>16</v>
          </cell>
          <cell r="DD100">
            <v>16</v>
          </cell>
          <cell r="DE100">
            <v>16</v>
          </cell>
          <cell r="DF100">
            <v>16</v>
          </cell>
          <cell r="DG100">
            <v>16</v>
          </cell>
          <cell r="DH100">
            <v>16</v>
          </cell>
          <cell r="DI100">
            <v>16</v>
          </cell>
          <cell r="DJ100">
            <v>16</v>
          </cell>
          <cell r="DK100">
            <v>16</v>
          </cell>
          <cell r="DL100">
            <v>20</v>
          </cell>
          <cell r="DM100">
            <v>20</v>
          </cell>
          <cell r="DN100">
            <v>20</v>
          </cell>
          <cell r="DO100">
            <v>20</v>
          </cell>
          <cell r="DP100">
            <v>20</v>
          </cell>
          <cell r="DQ100">
            <v>20</v>
          </cell>
          <cell r="DR100">
            <v>20</v>
          </cell>
          <cell r="DS100">
            <v>20</v>
          </cell>
          <cell r="DT100">
            <v>20</v>
          </cell>
          <cell r="DU100">
            <v>20</v>
          </cell>
          <cell r="DV100">
            <v>20</v>
          </cell>
          <cell r="DW100">
            <v>20</v>
          </cell>
          <cell r="DX100">
            <v>20</v>
          </cell>
          <cell r="DY100">
            <v>20</v>
          </cell>
          <cell r="DZ100">
            <v>20</v>
          </cell>
          <cell r="EA100">
            <v>20</v>
          </cell>
          <cell r="EB100">
            <v>20</v>
          </cell>
          <cell r="EC100">
            <v>20</v>
          </cell>
          <cell r="ED100">
            <v>20</v>
          </cell>
          <cell r="EE100">
            <v>20</v>
          </cell>
          <cell r="EF100">
            <v>20</v>
          </cell>
          <cell r="EG100">
            <v>20</v>
          </cell>
          <cell r="EH100">
            <v>20</v>
          </cell>
          <cell r="EI100">
            <v>20</v>
          </cell>
          <cell r="EJ100">
            <v>20</v>
          </cell>
          <cell r="EK100">
            <v>20</v>
          </cell>
          <cell r="EL100">
            <v>20</v>
          </cell>
          <cell r="EM100">
            <v>20</v>
          </cell>
          <cell r="EN100">
            <v>20</v>
          </cell>
          <cell r="EO100">
            <v>20</v>
          </cell>
          <cell r="EP100">
            <v>20</v>
          </cell>
          <cell r="EQ100">
            <v>20</v>
          </cell>
          <cell r="ER100">
            <v>20</v>
          </cell>
          <cell r="ES100">
            <v>20</v>
          </cell>
          <cell r="ET100">
            <v>20</v>
          </cell>
          <cell r="EU100">
            <v>20</v>
          </cell>
          <cell r="EV100">
            <v>10.24</v>
          </cell>
          <cell r="EW100">
            <v>10.24</v>
          </cell>
          <cell r="EX100">
            <v>10.24</v>
          </cell>
          <cell r="EY100">
            <v>10.24</v>
          </cell>
          <cell r="EZ100">
            <v>10.24</v>
          </cell>
          <cell r="FA100">
            <v>10.24</v>
          </cell>
          <cell r="FB100">
            <v>10.24</v>
          </cell>
          <cell r="FC100">
            <v>10.24</v>
          </cell>
          <cell r="FD100">
            <v>10.24</v>
          </cell>
          <cell r="FE100">
            <v>10.24</v>
          </cell>
          <cell r="FF100">
            <v>10.24</v>
          </cell>
          <cell r="FG100">
            <v>10.24</v>
          </cell>
          <cell r="FH100">
            <v>12.8</v>
          </cell>
          <cell r="FI100">
            <v>12.8</v>
          </cell>
          <cell r="FJ100">
            <v>12.8</v>
          </cell>
          <cell r="FK100">
            <v>12.8</v>
          </cell>
          <cell r="FL100">
            <v>12.8</v>
          </cell>
          <cell r="FM100">
            <v>12.8</v>
          </cell>
          <cell r="FN100">
            <v>12.8</v>
          </cell>
          <cell r="FO100">
            <v>12.8</v>
          </cell>
          <cell r="FP100">
            <v>12.8</v>
          </cell>
          <cell r="FQ100">
            <v>12.8</v>
          </cell>
          <cell r="FR100">
            <v>12.8</v>
          </cell>
          <cell r="FS100">
            <v>12.8</v>
          </cell>
          <cell r="FT100">
            <v>16</v>
          </cell>
          <cell r="FU100">
            <v>16</v>
          </cell>
          <cell r="FV100">
            <v>16</v>
          </cell>
          <cell r="FW100">
            <v>16</v>
          </cell>
          <cell r="FX100">
            <v>16</v>
          </cell>
          <cell r="FY100">
            <v>16</v>
          </cell>
          <cell r="FZ100">
            <v>16</v>
          </cell>
          <cell r="GA100">
            <v>16</v>
          </cell>
          <cell r="GB100">
            <v>16</v>
          </cell>
          <cell r="GC100">
            <v>16</v>
          </cell>
          <cell r="GD100">
            <v>16</v>
          </cell>
          <cell r="GE100">
            <v>16</v>
          </cell>
          <cell r="GF100">
            <v>20</v>
          </cell>
          <cell r="GG100">
            <v>20</v>
          </cell>
          <cell r="GH100">
            <v>20</v>
          </cell>
          <cell r="GI100">
            <v>20</v>
          </cell>
          <cell r="GJ100">
            <v>20</v>
          </cell>
          <cell r="GK100">
            <v>20</v>
          </cell>
          <cell r="GL100">
            <v>20</v>
          </cell>
          <cell r="GM100">
            <v>20</v>
          </cell>
          <cell r="GN100">
            <v>20</v>
          </cell>
          <cell r="GO100">
            <v>20</v>
          </cell>
          <cell r="GP100">
            <v>20</v>
          </cell>
          <cell r="GQ100">
            <v>20</v>
          </cell>
          <cell r="GR100">
            <v>20</v>
          </cell>
          <cell r="GS100">
            <v>20</v>
          </cell>
          <cell r="GT100">
            <v>20</v>
          </cell>
          <cell r="GU100">
            <v>20</v>
          </cell>
          <cell r="GV100">
            <v>20</v>
          </cell>
          <cell r="GW100">
            <v>20</v>
          </cell>
          <cell r="GX100">
            <v>20</v>
          </cell>
          <cell r="GY100">
            <v>20</v>
          </cell>
          <cell r="GZ100">
            <v>20</v>
          </cell>
          <cell r="HA100">
            <v>20</v>
          </cell>
          <cell r="HB100">
            <v>20</v>
          </cell>
          <cell r="HC100">
            <v>20</v>
          </cell>
          <cell r="HD100">
            <v>10.24</v>
          </cell>
          <cell r="HE100">
            <v>10.24</v>
          </cell>
          <cell r="HF100">
            <v>10.24</v>
          </cell>
          <cell r="HG100">
            <v>10.24</v>
          </cell>
          <cell r="HH100">
            <v>10.24</v>
          </cell>
          <cell r="HI100">
            <v>10.24</v>
          </cell>
          <cell r="HJ100">
            <v>10.24</v>
          </cell>
          <cell r="HK100">
            <v>10.24</v>
          </cell>
          <cell r="HL100">
            <v>10.24</v>
          </cell>
          <cell r="HM100">
            <v>10.24</v>
          </cell>
          <cell r="HN100">
            <v>10.24</v>
          </cell>
          <cell r="HO100">
            <v>10.24</v>
          </cell>
          <cell r="HP100">
            <v>12.8</v>
          </cell>
          <cell r="HQ100">
            <v>12.8</v>
          </cell>
          <cell r="HR100">
            <v>12.8</v>
          </cell>
          <cell r="HS100">
            <v>12.8</v>
          </cell>
          <cell r="HT100">
            <v>12.8</v>
          </cell>
          <cell r="HU100">
            <v>12.8</v>
          </cell>
          <cell r="HV100">
            <v>12.8</v>
          </cell>
          <cell r="HW100">
            <v>12.8</v>
          </cell>
          <cell r="HX100">
            <v>12.8</v>
          </cell>
          <cell r="HY100">
            <v>12.8</v>
          </cell>
          <cell r="HZ100">
            <v>12.8</v>
          </cell>
          <cell r="IA100">
            <v>12.8</v>
          </cell>
          <cell r="IB100">
            <v>16</v>
          </cell>
          <cell r="IC100">
            <v>16</v>
          </cell>
          <cell r="ID100">
            <v>16</v>
          </cell>
          <cell r="IE100">
            <v>16</v>
          </cell>
          <cell r="IF100">
            <v>16</v>
          </cell>
          <cell r="IG100">
            <v>16</v>
          </cell>
          <cell r="IH100">
            <v>16</v>
          </cell>
          <cell r="II100">
            <v>16</v>
          </cell>
          <cell r="IJ100">
            <v>16</v>
          </cell>
          <cell r="IK100">
            <v>16</v>
          </cell>
          <cell r="IL100">
            <v>16</v>
          </cell>
          <cell r="IM100">
            <v>16</v>
          </cell>
          <cell r="IN100">
            <v>20</v>
          </cell>
          <cell r="IO100">
            <v>20</v>
          </cell>
          <cell r="IP100">
            <v>20</v>
          </cell>
          <cell r="IQ100">
            <v>20</v>
          </cell>
          <cell r="IR100">
            <v>20</v>
          </cell>
          <cell r="IS100">
            <v>20</v>
          </cell>
          <cell r="IT100">
            <v>20</v>
          </cell>
          <cell r="IU100">
            <v>20</v>
          </cell>
          <cell r="IV100">
            <v>20</v>
          </cell>
          <cell r="IW100">
            <v>20</v>
          </cell>
          <cell r="IX100">
            <v>20</v>
          </cell>
          <cell r="IY100">
            <v>20</v>
          </cell>
          <cell r="IZ100">
            <v>20</v>
          </cell>
          <cell r="JA100">
            <v>20</v>
          </cell>
          <cell r="JB100">
            <v>20</v>
          </cell>
          <cell r="JC100">
            <v>20</v>
          </cell>
          <cell r="JD100">
            <v>20</v>
          </cell>
          <cell r="JE100">
            <v>20</v>
          </cell>
          <cell r="JF100">
            <v>20</v>
          </cell>
          <cell r="JG100">
            <v>20</v>
          </cell>
          <cell r="JH100">
            <v>20</v>
          </cell>
          <cell r="JI100">
            <v>20</v>
          </cell>
          <cell r="JJ100">
            <v>20</v>
          </cell>
          <cell r="JK100">
            <v>20</v>
          </cell>
          <cell r="JL100">
            <v>20</v>
          </cell>
          <cell r="JM100">
            <v>20</v>
          </cell>
          <cell r="JN100">
            <v>20</v>
          </cell>
          <cell r="JO100">
            <v>20</v>
          </cell>
          <cell r="JP100">
            <v>20</v>
          </cell>
          <cell r="JQ100">
            <v>20</v>
          </cell>
          <cell r="JR100">
            <v>20</v>
          </cell>
          <cell r="JS100">
            <v>20</v>
          </cell>
          <cell r="JT100">
            <v>20</v>
          </cell>
          <cell r="JU100">
            <v>20</v>
          </cell>
          <cell r="JV100">
            <v>20</v>
          </cell>
          <cell r="JW100">
            <v>20</v>
          </cell>
        </row>
        <row r="101">
          <cell r="B101" t="str">
            <v>Soldadura, pruebas radiograficas y tintas penetrantes</v>
          </cell>
          <cell r="C101" t="str">
            <v>Materiales</v>
          </cell>
          <cell r="D101">
            <v>5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</row>
        <row r="102">
          <cell r="B102" t="str">
            <v>Soldadura, pruebas radiograficas y tintas penetrantes</v>
          </cell>
          <cell r="C102" t="str">
            <v>Materiales</v>
          </cell>
          <cell r="D102">
            <v>6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</row>
        <row r="103">
          <cell r="B103" t="str">
            <v>Soldadura, pruebas radiograficas y tintas penetrantes</v>
          </cell>
          <cell r="C103" t="str">
            <v>Materiales</v>
          </cell>
          <cell r="D103">
            <v>7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</row>
        <row r="104">
          <cell r="B104" t="str">
            <v>Soldadura, pruebas radiograficas y tintas penetrantes</v>
          </cell>
          <cell r="C104" t="str">
            <v>Materiales</v>
          </cell>
          <cell r="D104">
            <v>8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</row>
        <row r="105">
          <cell r="B105" t="str">
            <v>Soldadura, pruebas radiograficas y tintas penetrantes</v>
          </cell>
          <cell r="C105" t="str">
            <v>Materiales</v>
          </cell>
          <cell r="D105">
            <v>9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</row>
        <row r="106">
          <cell r="B106" t="str">
            <v>Soldadura, pruebas radiograficas y tintas penetrantes</v>
          </cell>
          <cell r="C106" t="str">
            <v>Materiales</v>
          </cell>
          <cell r="D106">
            <v>10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</row>
        <row r="107">
          <cell r="B107" t="str">
            <v>Soldadura, pruebas radiograficas y tintas penetrantes</v>
          </cell>
          <cell r="C107" t="str">
            <v>Mano de Obra</v>
          </cell>
          <cell r="D107">
            <v>1</v>
          </cell>
          <cell r="H107">
            <v>3</v>
          </cell>
          <cell r="I107">
            <v>3</v>
          </cell>
          <cell r="J107">
            <v>3</v>
          </cell>
          <cell r="K107">
            <v>3</v>
          </cell>
          <cell r="L107">
            <v>3</v>
          </cell>
          <cell r="M107">
            <v>3</v>
          </cell>
          <cell r="N107">
            <v>3</v>
          </cell>
          <cell r="O107">
            <v>3</v>
          </cell>
          <cell r="P107">
            <v>3</v>
          </cell>
          <cell r="Q107">
            <v>3</v>
          </cell>
          <cell r="R107">
            <v>3</v>
          </cell>
          <cell r="S107">
            <v>3</v>
          </cell>
          <cell r="T107">
            <v>3.5999999999999996</v>
          </cell>
          <cell r="U107">
            <v>3.5999999999999996</v>
          </cell>
          <cell r="V107">
            <v>3.5999999999999996</v>
          </cell>
          <cell r="W107">
            <v>3.5999999999999996</v>
          </cell>
          <cell r="X107">
            <v>3.5999999999999996</v>
          </cell>
          <cell r="Y107">
            <v>3.5999999999999996</v>
          </cell>
          <cell r="Z107">
            <v>3.5999999999999996</v>
          </cell>
          <cell r="AA107">
            <v>3.5999999999999996</v>
          </cell>
          <cell r="AB107">
            <v>3.5999999999999996</v>
          </cell>
          <cell r="AC107">
            <v>3.5999999999999996</v>
          </cell>
          <cell r="AD107">
            <v>3.5999999999999996</v>
          </cell>
          <cell r="AE107">
            <v>3.5999999999999996</v>
          </cell>
          <cell r="AF107">
            <v>3</v>
          </cell>
          <cell r="AG107">
            <v>3</v>
          </cell>
          <cell r="AH107">
            <v>3</v>
          </cell>
          <cell r="AI107">
            <v>3</v>
          </cell>
          <cell r="AJ107">
            <v>3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3.5999999999999996</v>
          </cell>
          <cell r="AS107">
            <v>3.5999999999999996</v>
          </cell>
          <cell r="AT107">
            <v>3.5999999999999996</v>
          </cell>
          <cell r="AU107">
            <v>3.5999999999999996</v>
          </cell>
          <cell r="AV107">
            <v>3.5999999999999996</v>
          </cell>
          <cell r="AW107">
            <v>3.5999999999999996</v>
          </cell>
          <cell r="AX107">
            <v>3.5999999999999996</v>
          </cell>
          <cell r="AY107">
            <v>3.5999999999999996</v>
          </cell>
          <cell r="AZ107">
            <v>3.5999999999999996</v>
          </cell>
          <cell r="BA107">
            <v>3.5999999999999996</v>
          </cell>
          <cell r="BB107">
            <v>3.5999999999999996</v>
          </cell>
          <cell r="BC107">
            <v>3.5999999999999996</v>
          </cell>
          <cell r="BD107">
            <v>3.5999999999999996</v>
          </cell>
          <cell r="BE107">
            <v>3.5999999999999996</v>
          </cell>
          <cell r="BF107">
            <v>3.5999999999999996</v>
          </cell>
          <cell r="BG107">
            <v>3.5999999999999996</v>
          </cell>
          <cell r="BH107">
            <v>3.5999999999999996</v>
          </cell>
          <cell r="BI107">
            <v>3.5999999999999996</v>
          </cell>
          <cell r="BJ107">
            <v>3.5999999999999996</v>
          </cell>
          <cell r="BK107">
            <v>3.5999999999999996</v>
          </cell>
          <cell r="BL107">
            <v>3.5999999999999996</v>
          </cell>
          <cell r="BM107">
            <v>3.5999999999999996</v>
          </cell>
          <cell r="BN107">
            <v>3.5999999999999996</v>
          </cell>
          <cell r="BO107">
            <v>3.5999999999999996</v>
          </cell>
          <cell r="BP107">
            <v>3</v>
          </cell>
          <cell r="BQ107">
            <v>3</v>
          </cell>
          <cell r="BR107">
            <v>3</v>
          </cell>
          <cell r="BS107">
            <v>3</v>
          </cell>
          <cell r="BT107">
            <v>3</v>
          </cell>
          <cell r="BU107">
            <v>3</v>
          </cell>
          <cell r="BV107">
            <v>3</v>
          </cell>
          <cell r="BW107">
            <v>3</v>
          </cell>
          <cell r="BX107">
            <v>3</v>
          </cell>
          <cell r="BY107">
            <v>3</v>
          </cell>
          <cell r="BZ107">
            <v>3</v>
          </cell>
          <cell r="CA107">
            <v>3</v>
          </cell>
          <cell r="CB107">
            <v>3</v>
          </cell>
          <cell r="CC107">
            <v>3</v>
          </cell>
          <cell r="CD107">
            <v>3</v>
          </cell>
          <cell r="CE107">
            <v>3</v>
          </cell>
          <cell r="CF107">
            <v>3</v>
          </cell>
          <cell r="CG107">
            <v>3</v>
          </cell>
          <cell r="CH107">
            <v>3</v>
          </cell>
          <cell r="CI107">
            <v>3</v>
          </cell>
          <cell r="CJ107">
            <v>3</v>
          </cell>
          <cell r="CK107">
            <v>3</v>
          </cell>
          <cell r="CL107">
            <v>3</v>
          </cell>
          <cell r="CM107">
            <v>3</v>
          </cell>
          <cell r="CN107">
            <v>3.5999999999999996</v>
          </cell>
          <cell r="CO107">
            <v>3.5999999999999996</v>
          </cell>
          <cell r="CP107">
            <v>3.5999999999999996</v>
          </cell>
          <cell r="CQ107">
            <v>3.5999999999999996</v>
          </cell>
          <cell r="CR107">
            <v>3.5999999999999996</v>
          </cell>
          <cell r="CS107">
            <v>3.5999999999999996</v>
          </cell>
          <cell r="CT107">
            <v>3.5999999999999996</v>
          </cell>
          <cell r="CU107">
            <v>3.5999999999999996</v>
          </cell>
          <cell r="CV107">
            <v>3.5999999999999996</v>
          </cell>
          <cell r="CW107">
            <v>3.5999999999999996</v>
          </cell>
          <cell r="CX107">
            <v>3.5999999999999996</v>
          </cell>
          <cell r="CY107">
            <v>3.5999999999999996</v>
          </cell>
          <cell r="CZ107">
            <v>3.5999999999999996</v>
          </cell>
          <cell r="DA107">
            <v>3.5999999999999996</v>
          </cell>
          <cell r="DB107">
            <v>3.5999999999999996</v>
          </cell>
          <cell r="DC107">
            <v>3.5999999999999996</v>
          </cell>
          <cell r="DD107">
            <v>3.5999999999999996</v>
          </cell>
          <cell r="DE107">
            <v>3.5999999999999996</v>
          </cell>
          <cell r="DF107">
            <v>3.5999999999999996</v>
          </cell>
          <cell r="DG107">
            <v>3.5999999999999996</v>
          </cell>
          <cell r="DH107">
            <v>3.5999999999999996</v>
          </cell>
          <cell r="DI107">
            <v>3.5999999999999996</v>
          </cell>
          <cell r="DJ107">
            <v>3.5999999999999996</v>
          </cell>
          <cell r="DK107">
            <v>3.5999999999999996</v>
          </cell>
          <cell r="DL107">
            <v>3.5999999999999996</v>
          </cell>
          <cell r="DM107">
            <v>3.5999999999999996</v>
          </cell>
          <cell r="DN107">
            <v>3.5999999999999996</v>
          </cell>
          <cell r="DO107">
            <v>3.5999999999999996</v>
          </cell>
          <cell r="DP107">
            <v>3.5999999999999996</v>
          </cell>
          <cell r="DQ107">
            <v>3.5999999999999996</v>
          </cell>
          <cell r="DR107">
            <v>3.5999999999999996</v>
          </cell>
          <cell r="DS107">
            <v>3.5999999999999996</v>
          </cell>
          <cell r="DT107">
            <v>3.5999999999999996</v>
          </cell>
          <cell r="DU107">
            <v>3.5999999999999996</v>
          </cell>
          <cell r="DV107">
            <v>3.5999999999999996</v>
          </cell>
          <cell r="DW107">
            <v>3.5999999999999996</v>
          </cell>
          <cell r="DX107">
            <v>3.5999999999999996</v>
          </cell>
          <cell r="DY107">
            <v>3.5999999999999996</v>
          </cell>
          <cell r="DZ107">
            <v>3.5999999999999996</v>
          </cell>
          <cell r="EA107">
            <v>3.5999999999999996</v>
          </cell>
          <cell r="EB107">
            <v>3.5999999999999996</v>
          </cell>
          <cell r="EC107">
            <v>3.5999999999999996</v>
          </cell>
          <cell r="ED107">
            <v>3.5999999999999996</v>
          </cell>
          <cell r="EE107">
            <v>3.5999999999999996</v>
          </cell>
          <cell r="EF107">
            <v>3.5999999999999996</v>
          </cell>
          <cell r="EG107">
            <v>3.5999999999999996</v>
          </cell>
          <cell r="EH107">
            <v>3.5999999999999996</v>
          </cell>
          <cell r="EI107">
            <v>3.5999999999999996</v>
          </cell>
          <cell r="EJ107">
            <v>3.5999999999999996</v>
          </cell>
          <cell r="EK107">
            <v>3.5999999999999996</v>
          </cell>
          <cell r="EL107">
            <v>3.5999999999999996</v>
          </cell>
          <cell r="EM107">
            <v>3.5999999999999996</v>
          </cell>
          <cell r="EN107">
            <v>3.5999999999999996</v>
          </cell>
          <cell r="EO107">
            <v>3.5999999999999996</v>
          </cell>
          <cell r="EP107">
            <v>3.5999999999999996</v>
          </cell>
          <cell r="EQ107">
            <v>3.5999999999999996</v>
          </cell>
          <cell r="ER107">
            <v>3.5999999999999996</v>
          </cell>
          <cell r="ES107">
            <v>3.5999999999999996</v>
          </cell>
          <cell r="ET107">
            <v>3.5999999999999996</v>
          </cell>
          <cell r="EU107">
            <v>3.5999999999999996</v>
          </cell>
          <cell r="EV107">
            <v>3</v>
          </cell>
          <cell r="EW107">
            <v>3</v>
          </cell>
          <cell r="EX107">
            <v>3</v>
          </cell>
          <cell r="EY107">
            <v>3</v>
          </cell>
          <cell r="EZ107">
            <v>3</v>
          </cell>
          <cell r="FA107">
            <v>3</v>
          </cell>
          <cell r="FB107">
            <v>3</v>
          </cell>
          <cell r="FC107">
            <v>3</v>
          </cell>
          <cell r="FD107">
            <v>3</v>
          </cell>
          <cell r="FE107">
            <v>3</v>
          </cell>
          <cell r="FF107">
            <v>3</v>
          </cell>
          <cell r="FG107">
            <v>3</v>
          </cell>
          <cell r="FH107">
            <v>3</v>
          </cell>
          <cell r="FI107">
            <v>3</v>
          </cell>
          <cell r="FJ107">
            <v>3</v>
          </cell>
          <cell r="FK107">
            <v>3</v>
          </cell>
          <cell r="FL107">
            <v>3</v>
          </cell>
          <cell r="FM107">
            <v>3</v>
          </cell>
          <cell r="FN107">
            <v>3</v>
          </cell>
          <cell r="FO107">
            <v>3</v>
          </cell>
          <cell r="FP107">
            <v>3</v>
          </cell>
          <cell r="FQ107">
            <v>3</v>
          </cell>
          <cell r="FR107">
            <v>3</v>
          </cell>
          <cell r="FS107">
            <v>3</v>
          </cell>
          <cell r="FT107">
            <v>3.5999999999999996</v>
          </cell>
          <cell r="FU107">
            <v>3.5999999999999996</v>
          </cell>
          <cell r="FV107">
            <v>3.5999999999999996</v>
          </cell>
          <cell r="FW107">
            <v>3.5999999999999996</v>
          </cell>
          <cell r="FX107">
            <v>3.5999999999999996</v>
          </cell>
          <cell r="FY107">
            <v>3.5999999999999996</v>
          </cell>
          <cell r="FZ107">
            <v>3.5999999999999996</v>
          </cell>
          <cell r="GA107">
            <v>3.5999999999999996</v>
          </cell>
          <cell r="GB107">
            <v>3.5999999999999996</v>
          </cell>
          <cell r="GC107">
            <v>3.5999999999999996</v>
          </cell>
          <cell r="GD107">
            <v>3.5999999999999996</v>
          </cell>
          <cell r="GE107">
            <v>3.5999999999999996</v>
          </cell>
          <cell r="GF107">
            <v>3.5999999999999996</v>
          </cell>
          <cell r="GG107">
            <v>3.5999999999999996</v>
          </cell>
          <cell r="GH107">
            <v>3.5999999999999996</v>
          </cell>
          <cell r="GI107">
            <v>3.5999999999999996</v>
          </cell>
          <cell r="GJ107">
            <v>3.5999999999999996</v>
          </cell>
          <cell r="GK107">
            <v>3.5999999999999996</v>
          </cell>
          <cell r="GL107">
            <v>3.5999999999999996</v>
          </cell>
          <cell r="GM107">
            <v>3.5999999999999996</v>
          </cell>
          <cell r="GN107">
            <v>3.5999999999999996</v>
          </cell>
          <cell r="GO107">
            <v>3.5999999999999996</v>
          </cell>
          <cell r="GP107">
            <v>3.5999999999999996</v>
          </cell>
          <cell r="GQ107">
            <v>3.5999999999999996</v>
          </cell>
          <cell r="GR107">
            <v>3.5999999999999996</v>
          </cell>
          <cell r="GS107">
            <v>3.5999999999999996</v>
          </cell>
          <cell r="GT107">
            <v>3.5999999999999996</v>
          </cell>
          <cell r="GU107">
            <v>3.5999999999999996</v>
          </cell>
          <cell r="GV107">
            <v>3.5999999999999996</v>
          </cell>
          <cell r="GW107">
            <v>3.5999999999999996</v>
          </cell>
          <cell r="GX107">
            <v>3.5999999999999996</v>
          </cell>
          <cell r="GY107">
            <v>3.5999999999999996</v>
          </cell>
          <cell r="GZ107">
            <v>3.5999999999999996</v>
          </cell>
          <cell r="HA107">
            <v>3.5999999999999996</v>
          </cell>
          <cell r="HB107">
            <v>3.5999999999999996</v>
          </cell>
          <cell r="HC107">
            <v>3.5999999999999996</v>
          </cell>
          <cell r="HD107">
            <v>3</v>
          </cell>
          <cell r="HE107">
            <v>3</v>
          </cell>
          <cell r="HF107">
            <v>3</v>
          </cell>
          <cell r="HG107">
            <v>3</v>
          </cell>
          <cell r="HH107">
            <v>3</v>
          </cell>
          <cell r="HI107">
            <v>3</v>
          </cell>
          <cell r="HJ107">
            <v>3</v>
          </cell>
          <cell r="HK107">
            <v>3</v>
          </cell>
          <cell r="HL107">
            <v>3</v>
          </cell>
          <cell r="HM107">
            <v>3</v>
          </cell>
          <cell r="HN107">
            <v>3</v>
          </cell>
          <cell r="HO107">
            <v>3</v>
          </cell>
          <cell r="HP107">
            <v>3</v>
          </cell>
          <cell r="HQ107">
            <v>3</v>
          </cell>
          <cell r="HR107">
            <v>3</v>
          </cell>
          <cell r="HS107">
            <v>3</v>
          </cell>
          <cell r="HT107">
            <v>3</v>
          </cell>
          <cell r="HU107">
            <v>3</v>
          </cell>
          <cell r="HV107">
            <v>3</v>
          </cell>
          <cell r="HW107">
            <v>3</v>
          </cell>
          <cell r="HX107">
            <v>3</v>
          </cell>
          <cell r="HY107">
            <v>3</v>
          </cell>
          <cell r="HZ107">
            <v>3</v>
          </cell>
          <cell r="IA107">
            <v>3</v>
          </cell>
          <cell r="IB107">
            <v>3.5999999999999996</v>
          </cell>
          <cell r="IC107">
            <v>3.5999999999999996</v>
          </cell>
          <cell r="ID107">
            <v>3.5999999999999996</v>
          </cell>
          <cell r="IE107">
            <v>3.5999999999999996</v>
          </cell>
          <cell r="IF107">
            <v>3.5999999999999996</v>
          </cell>
          <cell r="IG107">
            <v>3.5999999999999996</v>
          </cell>
          <cell r="IH107">
            <v>3.5999999999999996</v>
          </cell>
          <cell r="II107">
            <v>3.5999999999999996</v>
          </cell>
          <cell r="IJ107">
            <v>3.5999999999999996</v>
          </cell>
          <cell r="IK107">
            <v>3.5999999999999996</v>
          </cell>
          <cell r="IL107">
            <v>3.5999999999999996</v>
          </cell>
          <cell r="IM107">
            <v>3.5999999999999996</v>
          </cell>
          <cell r="IN107">
            <v>3.5999999999999996</v>
          </cell>
          <cell r="IO107">
            <v>3.5999999999999996</v>
          </cell>
          <cell r="IP107">
            <v>3.5999999999999996</v>
          </cell>
          <cell r="IQ107">
            <v>3.5999999999999996</v>
          </cell>
          <cell r="IR107">
            <v>3.5999999999999996</v>
          </cell>
          <cell r="IS107">
            <v>3.5999999999999996</v>
          </cell>
          <cell r="IT107">
            <v>3.5999999999999996</v>
          </cell>
          <cell r="IU107">
            <v>3.5999999999999996</v>
          </cell>
          <cell r="IV107">
            <v>3.5999999999999996</v>
          </cell>
          <cell r="IW107">
            <v>3.5999999999999996</v>
          </cell>
          <cell r="IX107">
            <v>3.5999999999999996</v>
          </cell>
          <cell r="IY107">
            <v>3.5999999999999996</v>
          </cell>
          <cell r="IZ107">
            <v>3.5999999999999996</v>
          </cell>
          <cell r="JA107">
            <v>3.5999999999999996</v>
          </cell>
          <cell r="JB107">
            <v>3.5999999999999996</v>
          </cell>
          <cell r="JC107">
            <v>3.5999999999999996</v>
          </cell>
          <cell r="JD107">
            <v>3.5999999999999996</v>
          </cell>
          <cell r="JE107">
            <v>3.5999999999999996</v>
          </cell>
          <cell r="JF107">
            <v>3.5999999999999996</v>
          </cell>
          <cell r="JG107">
            <v>3.5999999999999996</v>
          </cell>
          <cell r="JH107">
            <v>3.5999999999999996</v>
          </cell>
          <cell r="JI107">
            <v>3.5999999999999996</v>
          </cell>
          <cell r="JJ107">
            <v>3.5999999999999996</v>
          </cell>
          <cell r="JK107">
            <v>3.5999999999999996</v>
          </cell>
          <cell r="JL107">
            <v>3.5999999999999996</v>
          </cell>
          <cell r="JM107">
            <v>3.5999999999999996</v>
          </cell>
          <cell r="JN107">
            <v>3.5999999999999996</v>
          </cell>
          <cell r="JO107">
            <v>3.5999999999999996</v>
          </cell>
          <cell r="JP107">
            <v>3.5999999999999996</v>
          </cell>
          <cell r="JQ107">
            <v>3.5999999999999996</v>
          </cell>
          <cell r="JR107">
            <v>3.5999999999999996</v>
          </cell>
          <cell r="JS107">
            <v>3.5999999999999996</v>
          </cell>
          <cell r="JT107">
            <v>3.5999999999999996</v>
          </cell>
          <cell r="JU107">
            <v>3.5999999999999996</v>
          </cell>
          <cell r="JV107">
            <v>3.5999999999999996</v>
          </cell>
          <cell r="JW107">
            <v>3.5999999999999996</v>
          </cell>
        </row>
        <row r="108">
          <cell r="B108" t="str">
            <v>Soldadura, pruebas radiograficas y tintas penetrantes</v>
          </cell>
          <cell r="C108" t="str">
            <v>Mano de Obra</v>
          </cell>
          <cell r="D108">
            <v>2</v>
          </cell>
          <cell r="H108">
            <v>3</v>
          </cell>
          <cell r="I108">
            <v>3</v>
          </cell>
          <cell r="J108">
            <v>3</v>
          </cell>
          <cell r="K108">
            <v>3</v>
          </cell>
          <cell r="L108">
            <v>3</v>
          </cell>
          <cell r="M108">
            <v>3</v>
          </cell>
          <cell r="N108">
            <v>3</v>
          </cell>
          <cell r="O108">
            <v>3</v>
          </cell>
          <cell r="P108">
            <v>3</v>
          </cell>
          <cell r="Q108">
            <v>3</v>
          </cell>
          <cell r="R108">
            <v>3</v>
          </cell>
          <cell r="S108">
            <v>3</v>
          </cell>
          <cell r="T108">
            <v>3.5999999999999996</v>
          </cell>
          <cell r="U108">
            <v>3.5999999999999996</v>
          </cell>
          <cell r="V108">
            <v>3.5999999999999996</v>
          </cell>
          <cell r="W108">
            <v>3.5999999999999996</v>
          </cell>
          <cell r="X108">
            <v>3.5999999999999996</v>
          </cell>
          <cell r="Y108">
            <v>3.5999999999999996</v>
          </cell>
          <cell r="Z108">
            <v>3.5999999999999996</v>
          </cell>
          <cell r="AA108">
            <v>3.5999999999999996</v>
          </cell>
          <cell r="AB108">
            <v>3.5999999999999996</v>
          </cell>
          <cell r="AC108">
            <v>3.5999999999999996</v>
          </cell>
          <cell r="AD108">
            <v>3.5999999999999996</v>
          </cell>
          <cell r="AE108">
            <v>3.5999999999999996</v>
          </cell>
          <cell r="AF108">
            <v>3</v>
          </cell>
          <cell r="AG108">
            <v>3</v>
          </cell>
          <cell r="AH108">
            <v>3</v>
          </cell>
          <cell r="AI108">
            <v>3</v>
          </cell>
          <cell r="AJ108">
            <v>3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3.5999999999999996</v>
          </cell>
          <cell r="AS108">
            <v>3.5999999999999996</v>
          </cell>
          <cell r="AT108">
            <v>3.5999999999999996</v>
          </cell>
          <cell r="AU108">
            <v>3.5999999999999996</v>
          </cell>
          <cell r="AV108">
            <v>3.5999999999999996</v>
          </cell>
          <cell r="AW108">
            <v>3.5999999999999996</v>
          </cell>
          <cell r="AX108">
            <v>3.5999999999999996</v>
          </cell>
          <cell r="AY108">
            <v>3.5999999999999996</v>
          </cell>
          <cell r="AZ108">
            <v>3.5999999999999996</v>
          </cell>
          <cell r="BA108">
            <v>3.5999999999999996</v>
          </cell>
          <cell r="BB108">
            <v>3.5999999999999996</v>
          </cell>
          <cell r="BC108">
            <v>3.5999999999999996</v>
          </cell>
          <cell r="BD108">
            <v>3.5999999999999996</v>
          </cell>
          <cell r="BE108">
            <v>3.5999999999999996</v>
          </cell>
          <cell r="BF108">
            <v>3.5999999999999996</v>
          </cell>
          <cell r="BG108">
            <v>3.5999999999999996</v>
          </cell>
          <cell r="BH108">
            <v>3.5999999999999996</v>
          </cell>
          <cell r="BI108">
            <v>3.5999999999999996</v>
          </cell>
          <cell r="BJ108">
            <v>3.5999999999999996</v>
          </cell>
          <cell r="BK108">
            <v>3.5999999999999996</v>
          </cell>
          <cell r="BL108">
            <v>3.5999999999999996</v>
          </cell>
          <cell r="BM108">
            <v>3.5999999999999996</v>
          </cell>
          <cell r="BN108">
            <v>3.5999999999999996</v>
          </cell>
          <cell r="BO108">
            <v>3.5999999999999996</v>
          </cell>
          <cell r="BP108">
            <v>3</v>
          </cell>
          <cell r="BQ108">
            <v>3</v>
          </cell>
          <cell r="BR108">
            <v>3</v>
          </cell>
          <cell r="BS108">
            <v>3</v>
          </cell>
          <cell r="BT108">
            <v>3</v>
          </cell>
          <cell r="BU108">
            <v>3</v>
          </cell>
          <cell r="BV108">
            <v>3</v>
          </cell>
          <cell r="BW108">
            <v>3</v>
          </cell>
          <cell r="BX108">
            <v>3</v>
          </cell>
          <cell r="BY108">
            <v>3</v>
          </cell>
          <cell r="BZ108">
            <v>3</v>
          </cell>
          <cell r="CA108">
            <v>3</v>
          </cell>
          <cell r="CB108">
            <v>3</v>
          </cell>
          <cell r="CC108">
            <v>3</v>
          </cell>
          <cell r="CD108">
            <v>3</v>
          </cell>
          <cell r="CE108">
            <v>3</v>
          </cell>
          <cell r="CF108">
            <v>3</v>
          </cell>
          <cell r="CG108">
            <v>3</v>
          </cell>
          <cell r="CH108">
            <v>3</v>
          </cell>
          <cell r="CI108">
            <v>3</v>
          </cell>
          <cell r="CJ108">
            <v>3</v>
          </cell>
          <cell r="CK108">
            <v>3</v>
          </cell>
          <cell r="CL108">
            <v>3</v>
          </cell>
          <cell r="CM108">
            <v>3</v>
          </cell>
          <cell r="CN108">
            <v>3.5999999999999996</v>
          </cell>
          <cell r="CO108">
            <v>3.5999999999999996</v>
          </cell>
          <cell r="CP108">
            <v>3.5999999999999996</v>
          </cell>
          <cell r="CQ108">
            <v>3.5999999999999996</v>
          </cell>
          <cell r="CR108">
            <v>3.5999999999999996</v>
          </cell>
          <cell r="CS108">
            <v>3.5999999999999996</v>
          </cell>
          <cell r="CT108">
            <v>3.5999999999999996</v>
          </cell>
          <cell r="CU108">
            <v>3.5999999999999996</v>
          </cell>
          <cell r="CV108">
            <v>3.5999999999999996</v>
          </cell>
          <cell r="CW108">
            <v>3.5999999999999996</v>
          </cell>
          <cell r="CX108">
            <v>3.5999999999999996</v>
          </cell>
          <cell r="CY108">
            <v>3.5999999999999996</v>
          </cell>
          <cell r="CZ108">
            <v>3.5999999999999996</v>
          </cell>
          <cell r="DA108">
            <v>3.5999999999999996</v>
          </cell>
          <cell r="DB108">
            <v>3.5999999999999996</v>
          </cell>
          <cell r="DC108">
            <v>3.5999999999999996</v>
          </cell>
          <cell r="DD108">
            <v>3.5999999999999996</v>
          </cell>
          <cell r="DE108">
            <v>3.5999999999999996</v>
          </cell>
          <cell r="DF108">
            <v>3.5999999999999996</v>
          </cell>
          <cell r="DG108">
            <v>3.5999999999999996</v>
          </cell>
          <cell r="DH108">
            <v>3.5999999999999996</v>
          </cell>
          <cell r="DI108">
            <v>3.5999999999999996</v>
          </cell>
          <cell r="DJ108">
            <v>3.5999999999999996</v>
          </cell>
          <cell r="DK108">
            <v>3.5999999999999996</v>
          </cell>
          <cell r="DL108">
            <v>3.5999999999999996</v>
          </cell>
          <cell r="DM108">
            <v>3.5999999999999996</v>
          </cell>
          <cell r="DN108">
            <v>3.5999999999999996</v>
          </cell>
          <cell r="DO108">
            <v>3.5999999999999996</v>
          </cell>
          <cell r="DP108">
            <v>3.5999999999999996</v>
          </cell>
          <cell r="DQ108">
            <v>3.5999999999999996</v>
          </cell>
          <cell r="DR108">
            <v>3.5999999999999996</v>
          </cell>
          <cell r="DS108">
            <v>3.5999999999999996</v>
          </cell>
          <cell r="DT108">
            <v>3.5999999999999996</v>
          </cell>
          <cell r="DU108">
            <v>3.5999999999999996</v>
          </cell>
          <cell r="DV108">
            <v>3.5999999999999996</v>
          </cell>
          <cell r="DW108">
            <v>3.5999999999999996</v>
          </cell>
          <cell r="DX108">
            <v>3.5999999999999996</v>
          </cell>
          <cell r="DY108">
            <v>3.5999999999999996</v>
          </cell>
          <cell r="DZ108">
            <v>3.5999999999999996</v>
          </cell>
          <cell r="EA108">
            <v>3.5999999999999996</v>
          </cell>
          <cell r="EB108">
            <v>3.5999999999999996</v>
          </cell>
          <cell r="EC108">
            <v>3.5999999999999996</v>
          </cell>
          <cell r="ED108">
            <v>3.5999999999999996</v>
          </cell>
          <cell r="EE108">
            <v>3.5999999999999996</v>
          </cell>
          <cell r="EF108">
            <v>3.5999999999999996</v>
          </cell>
          <cell r="EG108">
            <v>3.5999999999999996</v>
          </cell>
          <cell r="EH108">
            <v>3.5999999999999996</v>
          </cell>
          <cell r="EI108">
            <v>3.5999999999999996</v>
          </cell>
          <cell r="EJ108">
            <v>3.5999999999999996</v>
          </cell>
          <cell r="EK108">
            <v>3.5999999999999996</v>
          </cell>
          <cell r="EL108">
            <v>3.5999999999999996</v>
          </cell>
          <cell r="EM108">
            <v>3.5999999999999996</v>
          </cell>
          <cell r="EN108">
            <v>3.5999999999999996</v>
          </cell>
          <cell r="EO108">
            <v>3.5999999999999996</v>
          </cell>
          <cell r="EP108">
            <v>3.5999999999999996</v>
          </cell>
          <cell r="EQ108">
            <v>3.5999999999999996</v>
          </cell>
          <cell r="ER108">
            <v>3.5999999999999996</v>
          </cell>
          <cell r="ES108">
            <v>3.5999999999999996</v>
          </cell>
          <cell r="ET108">
            <v>3.5999999999999996</v>
          </cell>
          <cell r="EU108">
            <v>3.5999999999999996</v>
          </cell>
          <cell r="EV108">
            <v>3</v>
          </cell>
          <cell r="EW108">
            <v>3</v>
          </cell>
          <cell r="EX108">
            <v>3</v>
          </cell>
          <cell r="EY108">
            <v>3</v>
          </cell>
          <cell r="EZ108">
            <v>3</v>
          </cell>
          <cell r="FA108">
            <v>3</v>
          </cell>
          <cell r="FB108">
            <v>3</v>
          </cell>
          <cell r="FC108">
            <v>3</v>
          </cell>
          <cell r="FD108">
            <v>3</v>
          </cell>
          <cell r="FE108">
            <v>3</v>
          </cell>
          <cell r="FF108">
            <v>3</v>
          </cell>
          <cell r="FG108">
            <v>3</v>
          </cell>
          <cell r="FH108">
            <v>3</v>
          </cell>
          <cell r="FI108">
            <v>3</v>
          </cell>
          <cell r="FJ108">
            <v>3</v>
          </cell>
          <cell r="FK108">
            <v>3</v>
          </cell>
          <cell r="FL108">
            <v>3</v>
          </cell>
          <cell r="FM108">
            <v>3</v>
          </cell>
          <cell r="FN108">
            <v>3</v>
          </cell>
          <cell r="FO108">
            <v>3</v>
          </cell>
          <cell r="FP108">
            <v>3</v>
          </cell>
          <cell r="FQ108">
            <v>3</v>
          </cell>
          <cell r="FR108">
            <v>3</v>
          </cell>
          <cell r="FS108">
            <v>3</v>
          </cell>
          <cell r="FT108">
            <v>3.5999999999999996</v>
          </cell>
          <cell r="FU108">
            <v>3.5999999999999996</v>
          </cell>
          <cell r="FV108">
            <v>3.5999999999999996</v>
          </cell>
          <cell r="FW108">
            <v>3.5999999999999996</v>
          </cell>
          <cell r="FX108">
            <v>3.5999999999999996</v>
          </cell>
          <cell r="FY108">
            <v>3.5999999999999996</v>
          </cell>
          <cell r="FZ108">
            <v>3.5999999999999996</v>
          </cell>
          <cell r="GA108">
            <v>3.5999999999999996</v>
          </cell>
          <cell r="GB108">
            <v>3.5999999999999996</v>
          </cell>
          <cell r="GC108">
            <v>3.5999999999999996</v>
          </cell>
          <cell r="GD108">
            <v>3.5999999999999996</v>
          </cell>
          <cell r="GE108">
            <v>3.5999999999999996</v>
          </cell>
          <cell r="GF108">
            <v>3.5999999999999996</v>
          </cell>
          <cell r="GG108">
            <v>3.5999999999999996</v>
          </cell>
          <cell r="GH108">
            <v>3.5999999999999996</v>
          </cell>
          <cell r="GI108">
            <v>3.5999999999999996</v>
          </cell>
          <cell r="GJ108">
            <v>3.5999999999999996</v>
          </cell>
          <cell r="GK108">
            <v>3.5999999999999996</v>
          </cell>
          <cell r="GL108">
            <v>3.5999999999999996</v>
          </cell>
          <cell r="GM108">
            <v>3.5999999999999996</v>
          </cell>
          <cell r="GN108">
            <v>3.5999999999999996</v>
          </cell>
          <cell r="GO108">
            <v>3.5999999999999996</v>
          </cell>
          <cell r="GP108">
            <v>3.5999999999999996</v>
          </cell>
          <cell r="GQ108">
            <v>3.5999999999999996</v>
          </cell>
          <cell r="GR108">
            <v>3.5999999999999996</v>
          </cell>
          <cell r="GS108">
            <v>3.5999999999999996</v>
          </cell>
          <cell r="GT108">
            <v>3.5999999999999996</v>
          </cell>
          <cell r="GU108">
            <v>3.5999999999999996</v>
          </cell>
          <cell r="GV108">
            <v>3.5999999999999996</v>
          </cell>
          <cell r="GW108">
            <v>3.5999999999999996</v>
          </cell>
          <cell r="GX108">
            <v>3.5999999999999996</v>
          </cell>
          <cell r="GY108">
            <v>3.5999999999999996</v>
          </cell>
          <cell r="GZ108">
            <v>3.5999999999999996</v>
          </cell>
          <cell r="HA108">
            <v>3.5999999999999996</v>
          </cell>
          <cell r="HB108">
            <v>3.5999999999999996</v>
          </cell>
          <cell r="HC108">
            <v>3.5999999999999996</v>
          </cell>
          <cell r="HD108">
            <v>3</v>
          </cell>
          <cell r="HE108">
            <v>3</v>
          </cell>
          <cell r="HF108">
            <v>3</v>
          </cell>
          <cell r="HG108">
            <v>3</v>
          </cell>
          <cell r="HH108">
            <v>3</v>
          </cell>
          <cell r="HI108">
            <v>3</v>
          </cell>
          <cell r="HJ108">
            <v>3</v>
          </cell>
          <cell r="HK108">
            <v>3</v>
          </cell>
          <cell r="HL108">
            <v>3</v>
          </cell>
          <cell r="HM108">
            <v>3</v>
          </cell>
          <cell r="HN108">
            <v>3</v>
          </cell>
          <cell r="HO108">
            <v>3</v>
          </cell>
          <cell r="HP108">
            <v>3</v>
          </cell>
          <cell r="HQ108">
            <v>3</v>
          </cell>
          <cell r="HR108">
            <v>3</v>
          </cell>
          <cell r="HS108">
            <v>3</v>
          </cell>
          <cell r="HT108">
            <v>3</v>
          </cell>
          <cell r="HU108">
            <v>3</v>
          </cell>
          <cell r="HV108">
            <v>3</v>
          </cell>
          <cell r="HW108">
            <v>3</v>
          </cell>
          <cell r="HX108">
            <v>3</v>
          </cell>
          <cell r="HY108">
            <v>3</v>
          </cell>
          <cell r="HZ108">
            <v>3</v>
          </cell>
          <cell r="IA108">
            <v>3</v>
          </cell>
          <cell r="IB108">
            <v>3.5999999999999996</v>
          </cell>
          <cell r="IC108">
            <v>3.5999999999999996</v>
          </cell>
          <cell r="ID108">
            <v>3.5999999999999996</v>
          </cell>
          <cell r="IE108">
            <v>3.5999999999999996</v>
          </cell>
          <cell r="IF108">
            <v>3.5999999999999996</v>
          </cell>
          <cell r="IG108">
            <v>3.5999999999999996</v>
          </cell>
          <cell r="IH108">
            <v>3.5999999999999996</v>
          </cell>
          <cell r="II108">
            <v>3.5999999999999996</v>
          </cell>
          <cell r="IJ108">
            <v>3.5999999999999996</v>
          </cell>
          <cell r="IK108">
            <v>3.5999999999999996</v>
          </cell>
          <cell r="IL108">
            <v>3.5999999999999996</v>
          </cell>
          <cell r="IM108">
            <v>3.5999999999999996</v>
          </cell>
          <cell r="IN108">
            <v>3.5999999999999996</v>
          </cell>
          <cell r="IO108">
            <v>3.5999999999999996</v>
          </cell>
          <cell r="IP108">
            <v>3.5999999999999996</v>
          </cell>
          <cell r="IQ108">
            <v>3.5999999999999996</v>
          </cell>
          <cell r="IR108">
            <v>3.5999999999999996</v>
          </cell>
          <cell r="IS108">
            <v>3.5999999999999996</v>
          </cell>
          <cell r="IT108">
            <v>3.5999999999999996</v>
          </cell>
          <cell r="IU108">
            <v>3.5999999999999996</v>
          </cell>
          <cell r="IV108">
            <v>3.5999999999999996</v>
          </cell>
          <cell r="IW108">
            <v>3.5999999999999996</v>
          </cell>
          <cell r="IX108">
            <v>3.5999999999999996</v>
          </cell>
          <cell r="IY108">
            <v>3.5999999999999996</v>
          </cell>
          <cell r="IZ108">
            <v>3.5999999999999996</v>
          </cell>
          <cell r="JA108">
            <v>3.5999999999999996</v>
          </cell>
          <cell r="JB108">
            <v>3.5999999999999996</v>
          </cell>
          <cell r="JC108">
            <v>3.5999999999999996</v>
          </cell>
          <cell r="JD108">
            <v>3.5999999999999996</v>
          </cell>
          <cell r="JE108">
            <v>3.5999999999999996</v>
          </cell>
          <cell r="JF108">
            <v>3.5999999999999996</v>
          </cell>
          <cell r="JG108">
            <v>3.5999999999999996</v>
          </cell>
          <cell r="JH108">
            <v>3.5999999999999996</v>
          </cell>
          <cell r="JI108">
            <v>3.5999999999999996</v>
          </cell>
          <cell r="JJ108">
            <v>3.5999999999999996</v>
          </cell>
          <cell r="JK108">
            <v>3.5999999999999996</v>
          </cell>
          <cell r="JL108">
            <v>3.5999999999999996</v>
          </cell>
          <cell r="JM108">
            <v>3.5999999999999996</v>
          </cell>
          <cell r="JN108">
            <v>3.5999999999999996</v>
          </cell>
          <cell r="JO108">
            <v>3.5999999999999996</v>
          </cell>
          <cell r="JP108">
            <v>3.5999999999999996</v>
          </cell>
          <cell r="JQ108">
            <v>3.5999999999999996</v>
          </cell>
          <cell r="JR108">
            <v>3.5999999999999996</v>
          </cell>
          <cell r="JS108">
            <v>3.5999999999999996</v>
          </cell>
          <cell r="JT108">
            <v>3.5999999999999996</v>
          </cell>
          <cell r="JU108">
            <v>3.5999999999999996</v>
          </cell>
          <cell r="JV108">
            <v>3.5999999999999996</v>
          </cell>
          <cell r="JW108">
            <v>3.5999999999999996</v>
          </cell>
        </row>
        <row r="109">
          <cell r="B109" t="str">
            <v>Soldadura, pruebas radiograficas y tintas penetrantes</v>
          </cell>
          <cell r="C109" t="str">
            <v>Mano de Obra</v>
          </cell>
          <cell r="D109">
            <v>3</v>
          </cell>
          <cell r="H109">
            <v>3</v>
          </cell>
          <cell r="I109">
            <v>3</v>
          </cell>
          <cell r="J109">
            <v>3</v>
          </cell>
          <cell r="K109">
            <v>3</v>
          </cell>
          <cell r="L109">
            <v>3</v>
          </cell>
          <cell r="M109">
            <v>3</v>
          </cell>
          <cell r="N109">
            <v>3</v>
          </cell>
          <cell r="O109">
            <v>3</v>
          </cell>
          <cell r="P109">
            <v>3</v>
          </cell>
          <cell r="Q109">
            <v>3</v>
          </cell>
          <cell r="R109">
            <v>3</v>
          </cell>
          <cell r="S109">
            <v>3</v>
          </cell>
          <cell r="T109">
            <v>3.5999999999999996</v>
          </cell>
          <cell r="U109">
            <v>3.5999999999999996</v>
          </cell>
          <cell r="V109">
            <v>3.5999999999999996</v>
          </cell>
          <cell r="W109">
            <v>3.5999999999999996</v>
          </cell>
          <cell r="X109">
            <v>3.5999999999999996</v>
          </cell>
          <cell r="Y109">
            <v>3.5999999999999996</v>
          </cell>
          <cell r="Z109">
            <v>3.5999999999999996</v>
          </cell>
          <cell r="AA109">
            <v>3.5999999999999996</v>
          </cell>
          <cell r="AB109">
            <v>3.5999999999999996</v>
          </cell>
          <cell r="AC109">
            <v>3.5999999999999996</v>
          </cell>
          <cell r="AD109">
            <v>3.5999999999999996</v>
          </cell>
          <cell r="AE109">
            <v>3.5999999999999996</v>
          </cell>
          <cell r="AF109">
            <v>3</v>
          </cell>
          <cell r="AG109">
            <v>3</v>
          </cell>
          <cell r="AH109">
            <v>3</v>
          </cell>
          <cell r="AI109">
            <v>3</v>
          </cell>
          <cell r="AJ109">
            <v>3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3.5999999999999996</v>
          </cell>
          <cell r="AS109">
            <v>3.5999999999999996</v>
          </cell>
          <cell r="AT109">
            <v>3.5999999999999996</v>
          </cell>
          <cell r="AU109">
            <v>3.5999999999999996</v>
          </cell>
          <cell r="AV109">
            <v>3.5999999999999996</v>
          </cell>
          <cell r="AW109">
            <v>3.5999999999999996</v>
          </cell>
          <cell r="AX109">
            <v>3.5999999999999996</v>
          </cell>
          <cell r="AY109">
            <v>3.5999999999999996</v>
          </cell>
          <cell r="AZ109">
            <v>3.5999999999999996</v>
          </cell>
          <cell r="BA109">
            <v>3.5999999999999996</v>
          </cell>
          <cell r="BB109">
            <v>3.5999999999999996</v>
          </cell>
          <cell r="BC109">
            <v>3.5999999999999996</v>
          </cell>
          <cell r="BD109">
            <v>3.5999999999999996</v>
          </cell>
          <cell r="BE109">
            <v>3.5999999999999996</v>
          </cell>
          <cell r="BF109">
            <v>3.5999999999999996</v>
          </cell>
          <cell r="BG109">
            <v>3.5999999999999996</v>
          </cell>
          <cell r="BH109">
            <v>3.5999999999999996</v>
          </cell>
          <cell r="BI109">
            <v>3.5999999999999996</v>
          </cell>
          <cell r="BJ109">
            <v>3.5999999999999996</v>
          </cell>
          <cell r="BK109">
            <v>3.5999999999999996</v>
          </cell>
          <cell r="BL109">
            <v>3.5999999999999996</v>
          </cell>
          <cell r="BM109">
            <v>3.5999999999999996</v>
          </cell>
          <cell r="BN109">
            <v>3.5999999999999996</v>
          </cell>
          <cell r="BO109">
            <v>3.5999999999999996</v>
          </cell>
          <cell r="BP109">
            <v>3</v>
          </cell>
          <cell r="BQ109">
            <v>3</v>
          </cell>
          <cell r="BR109">
            <v>3</v>
          </cell>
          <cell r="BS109">
            <v>3</v>
          </cell>
          <cell r="BT109">
            <v>3</v>
          </cell>
          <cell r="BU109">
            <v>3</v>
          </cell>
          <cell r="BV109">
            <v>3</v>
          </cell>
          <cell r="BW109">
            <v>3</v>
          </cell>
          <cell r="BX109">
            <v>3</v>
          </cell>
          <cell r="BY109">
            <v>3</v>
          </cell>
          <cell r="BZ109">
            <v>3</v>
          </cell>
          <cell r="CA109">
            <v>3</v>
          </cell>
          <cell r="CB109">
            <v>3</v>
          </cell>
          <cell r="CC109">
            <v>3</v>
          </cell>
          <cell r="CD109">
            <v>3</v>
          </cell>
          <cell r="CE109">
            <v>3</v>
          </cell>
          <cell r="CF109">
            <v>3</v>
          </cell>
          <cell r="CG109">
            <v>3</v>
          </cell>
          <cell r="CH109">
            <v>3</v>
          </cell>
          <cell r="CI109">
            <v>3</v>
          </cell>
          <cell r="CJ109">
            <v>3</v>
          </cell>
          <cell r="CK109">
            <v>3</v>
          </cell>
          <cell r="CL109">
            <v>3</v>
          </cell>
          <cell r="CM109">
            <v>3</v>
          </cell>
          <cell r="CN109">
            <v>3.5999999999999996</v>
          </cell>
          <cell r="CO109">
            <v>3.5999999999999996</v>
          </cell>
          <cell r="CP109">
            <v>3.5999999999999996</v>
          </cell>
          <cell r="CQ109">
            <v>3.5999999999999996</v>
          </cell>
          <cell r="CR109">
            <v>3.5999999999999996</v>
          </cell>
          <cell r="CS109">
            <v>3.5999999999999996</v>
          </cell>
          <cell r="CT109">
            <v>3.5999999999999996</v>
          </cell>
          <cell r="CU109">
            <v>3.5999999999999996</v>
          </cell>
          <cell r="CV109">
            <v>3.5999999999999996</v>
          </cell>
          <cell r="CW109">
            <v>3.5999999999999996</v>
          </cell>
          <cell r="CX109">
            <v>3.5999999999999996</v>
          </cell>
          <cell r="CY109">
            <v>3.5999999999999996</v>
          </cell>
          <cell r="CZ109">
            <v>3.5999999999999996</v>
          </cell>
          <cell r="DA109">
            <v>3.5999999999999996</v>
          </cell>
          <cell r="DB109">
            <v>3.5999999999999996</v>
          </cell>
          <cell r="DC109">
            <v>3.5999999999999996</v>
          </cell>
          <cell r="DD109">
            <v>3.5999999999999996</v>
          </cell>
          <cell r="DE109">
            <v>3.5999999999999996</v>
          </cell>
          <cell r="DF109">
            <v>3.5999999999999996</v>
          </cell>
          <cell r="DG109">
            <v>3.5999999999999996</v>
          </cell>
          <cell r="DH109">
            <v>3.5999999999999996</v>
          </cell>
          <cell r="DI109">
            <v>3.5999999999999996</v>
          </cell>
          <cell r="DJ109">
            <v>3.5999999999999996</v>
          </cell>
          <cell r="DK109">
            <v>3.5999999999999996</v>
          </cell>
          <cell r="DL109">
            <v>3.5999999999999996</v>
          </cell>
          <cell r="DM109">
            <v>3.5999999999999996</v>
          </cell>
          <cell r="DN109">
            <v>3.5999999999999996</v>
          </cell>
          <cell r="DO109">
            <v>3.5999999999999996</v>
          </cell>
          <cell r="DP109">
            <v>3.5999999999999996</v>
          </cell>
          <cell r="DQ109">
            <v>3.5999999999999996</v>
          </cell>
          <cell r="DR109">
            <v>3.5999999999999996</v>
          </cell>
          <cell r="DS109">
            <v>3.5999999999999996</v>
          </cell>
          <cell r="DT109">
            <v>3.5999999999999996</v>
          </cell>
          <cell r="DU109">
            <v>3.5999999999999996</v>
          </cell>
          <cell r="DV109">
            <v>3.5999999999999996</v>
          </cell>
          <cell r="DW109">
            <v>3.5999999999999996</v>
          </cell>
          <cell r="DX109">
            <v>3.5999999999999996</v>
          </cell>
          <cell r="DY109">
            <v>3.5999999999999996</v>
          </cell>
          <cell r="DZ109">
            <v>3.5999999999999996</v>
          </cell>
          <cell r="EA109">
            <v>3.5999999999999996</v>
          </cell>
          <cell r="EB109">
            <v>3.5999999999999996</v>
          </cell>
          <cell r="EC109">
            <v>3.5999999999999996</v>
          </cell>
          <cell r="ED109">
            <v>3.5999999999999996</v>
          </cell>
          <cell r="EE109">
            <v>3.5999999999999996</v>
          </cell>
          <cell r="EF109">
            <v>3.5999999999999996</v>
          </cell>
          <cell r="EG109">
            <v>3.5999999999999996</v>
          </cell>
          <cell r="EH109">
            <v>3.5999999999999996</v>
          </cell>
          <cell r="EI109">
            <v>3.5999999999999996</v>
          </cell>
          <cell r="EJ109">
            <v>3.5999999999999996</v>
          </cell>
          <cell r="EK109">
            <v>3.5999999999999996</v>
          </cell>
          <cell r="EL109">
            <v>3.5999999999999996</v>
          </cell>
          <cell r="EM109">
            <v>3.5999999999999996</v>
          </cell>
          <cell r="EN109">
            <v>3.5999999999999996</v>
          </cell>
          <cell r="EO109">
            <v>3.5999999999999996</v>
          </cell>
          <cell r="EP109">
            <v>3.5999999999999996</v>
          </cell>
          <cell r="EQ109">
            <v>3.5999999999999996</v>
          </cell>
          <cell r="ER109">
            <v>3.5999999999999996</v>
          </cell>
          <cell r="ES109">
            <v>3.5999999999999996</v>
          </cell>
          <cell r="ET109">
            <v>3.5999999999999996</v>
          </cell>
          <cell r="EU109">
            <v>3.5999999999999996</v>
          </cell>
          <cell r="EV109">
            <v>3</v>
          </cell>
          <cell r="EW109">
            <v>3</v>
          </cell>
          <cell r="EX109">
            <v>3</v>
          </cell>
          <cell r="EY109">
            <v>3</v>
          </cell>
          <cell r="EZ109">
            <v>3</v>
          </cell>
          <cell r="FA109">
            <v>3</v>
          </cell>
          <cell r="FB109">
            <v>3</v>
          </cell>
          <cell r="FC109">
            <v>3</v>
          </cell>
          <cell r="FD109">
            <v>3</v>
          </cell>
          <cell r="FE109">
            <v>3</v>
          </cell>
          <cell r="FF109">
            <v>3</v>
          </cell>
          <cell r="FG109">
            <v>3</v>
          </cell>
          <cell r="FH109">
            <v>3</v>
          </cell>
          <cell r="FI109">
            <v>3</v>
          </cell>
          <cell r="FJ109">
            <v>3</v>
          </cell>
          <cell r="FK109">
            <v>3</v>
          </cell>
          <cell r="FL109">
            <v>3</v>
          </cell>
          <cell r="FM109">
            <v>3</v>
          </cell>
          <cell r="FN109">
            <v>3</v>
          </cell>
          <cell r="FO109">
            <v>3</v>
          </cell>
          <cell r="FP109">
            <v>3</v>
          </cell>
          <cell r="FQ109">
            <v>3</v>
          </cell>
          <cell r="FR109">
            <v>3</v>
          </cell>
          <cell r="FS109">
            <v>3</v>
          </cell>
          <cell r="FT109">
            <v>3.5999999999999996</v>
          </cell>
          <cell r="FU109">
            <v>3.5999999999999996</v>
          </cell>
          <cell r="FV109">
            <v>3.5999999999999996</v>
          </cell>
          <cell r="FW109">
            <v>3.5999999999999996</v>
          </cell>
          <cell r="FX109">
            <v>3.5999999999999996</v>
          </cell>
          <cell r="FY109">
            <v>3.5999999999999996</v>
          </cell>
          <cell r="FZ109">
            <v>3.5999999999999996</v>
          </cell>
          <cell r="GA109">
            <v>3.5999999999999996</v>
          </cell>
          <cell r="GB109">
            <v>3.5999999999999996</v>
          </cell>
          <cell r="GC109">
            <v>3.5999999999999996</v>
          </cell>
          <cell r="GD109">
            <v>3.5999999999999996</v>
          </cell>
          <cell r="GE109">
            <v>3.5999999999999996</v>
          </cell>
          <cell r="GF109">
            <v>3.5999999999999996</v>
          </cell>
          <cell r="GG109">
            <v>3.5999999999999996</v>
          </cell>
          <cell r="GH109">
            <v>3.5999999999999996</v>
          </cell>
          <cell r="GI109">
            <v>3.5999999999999996</v>
          </cell>
          <cell r="GJ109">
            <v>3.5999999999999996</v>
          </cell>
          <cell r="GK109">
            <v>3.5999999999999996</v>
          </cell>
          <cell r="GL109">
            <v>3.5999999999999996</v>
          </cell>
          <cell r="GM109">
            <v>3.5999999999999996</v>
          </cell>
          <cell r="GN109">
            <v>3.5999999999999996</v>
          </cell>
          <cell r="GO109">
            <v>3.5999999999999996</v>
          </cell>
          <cell r="GP109">
            <v>3.5999999999999996</v>
          </cell>
          <cell r="GQ109">
            <v>3.5999999999999996</v>
          </cell>
          <cell r="GR109">
            <v>3.5999999999999996</v>
          </cell>
          <cell r="GS109">
            <v>3.5999999999999996</v>
          </cell>
          <cell r="GT109">
            <v>3.5999999999999996</v>
          </cell>
          <cell r="GU109">
            <v>3.5999999999999996</v>
          </cell>
          <cell r="GV109">
            <v>3.5999999999999996</v>
          </cell>
          <cell r="GW109">
            <v>3.5999999999999996</v>
          </cell>
          <cell r="GX109">
            <v>3.5999999999999996</v>
          </cell>
          <cell r="GY109">
            <v>3.5999999999999996</v>
          </cell>
          <cell r="GZ109">
            <v>3.5999999999999996</v>
          </cell>
          <cell r="HA109">
            <v>3.5999999999999996</v>
          </cell>
          <cell r="HB109">
            <v>3.5999999999999996</v>
          </cell>
          <cell r="HC109">
            <v>3.5999999999999996</v>
          </cell>
          <cell r="HD109">
            <v>3</v>
          </cell>
          <cell r="HE109">
            <v>3</v>
          </cell>
          <cell r="HF109">
            <v>3</v>
          </cell>
          <cell r="HG109">
            <v>3</v>
          </cell>
          <cell r="HH109">
            <v>3</v>
          </cell>
          <cell r="HI109">
            <v>3</v>
          </cell>
          <cell r="HJ109">
            <v>3</v>
          </cell>
          <cell r="HK109">
            <v>3</v>
          </cell>
          <cell r="HL109">
            <v>3</v>
          </cell>
          <cell r="HM109">
            <v>3</v>
          </cell>
          <cell r="HN109">
            <v>3</v>
          </cell>
          <cell r="HO109">
            <v>3</v>
          </cell>
          <cell r="HP109">
            <v>3</v>
          </cell>
          <cell r="HQ109">
            <v>3</v>
          </cell>
          <cell r="HR109">
            <v>3</v>
          </cell>
          <cell r="HS109">
            <v>3</v>
          </cell>
          <cell r="HT109">
            <v>3</v>
          </cell>
          <cell r="HU109">
            <v>3</v>
          </cell>
          <cell r="HV109">
            <v>3</v>
          </cell>
          <cell r="HW109">
            <v>3</v>
          </cell>
          <cell r="HX109">
            <v>3</v>
          </cell>
          <cell r="HY109">
            <v>3</v>
          </cell>
          <cell r="HZ109">
            <v>3</v>
          </cell>
          <cell r="IA109">
            <v>3</v>
          </cell>
          <cell r="IB109">
            <v>3.5999999999999996</v>
          </cell>
          <cell r="IC109">
            <v>3.5999999999999996</v>
          </cell>
          <cell r="ID109">
            <v>3.5999999999999996</v>
          </cell>
          <cell r="IE109">
            <v>3.5999999999999996</v>
          </cell>
          <cell r="IF109">
            <v>3.5999999999999996</v>
          </cell>
          <cell r="IG109">
            <v>3.5999999999999996</v>
          </cell>
          <cell r="IH109">
            <v>3.5999999999999996</v>
          </cell>
          <cell r="II109">
            <v>3.5999999999999996</v>
          </cell>
          <cell r="IJ109">
            <v>3.5999999999999996</v>
          </cell>
          <cell r="IK109">
            <v>3.5999999999999996</v>
          </cell>
          <cell r="IL109">
            <v>3.5999999999999996</v>
          </cell>
          <cell r="IM109">
            <v>3.5999999999999996</v>
          </cell>
          <cell r="IN109">
            <v>3.5999999999999996</v>
          </cell>
          <cell r="IO109">
            <v>3.5999999999999996</v>
          </cell>
          <cell r="IP109">
            <v>3.5999999999999996</v>
          </cell>
          <cell r="IQ109">
            <v>3.5999999999999996</v>
          </cell>
          <cell r="IR109">
            <v>3.5999999999999996</v>
          </cell>
          <cell r="IS109">
            <v>3.5999999999999996</v>
          </cell>
          <cell r="IT109">
            <v>3.5999999999999996</v>
          </cell>
          <cell r="IU109">
            <v>3.5999999999999996</v>
          </cell>
          <cell r="IV109">
            <v>3.5999999999999996</v>
          </cell>
          <cell r="IW109">
            <v>3.5999999999999996</v>
          </cell>
          <cell r="IX109">
            <v>3.5999999999999996</v>
          </cell>
          <cell r="IY109">
            <v>3.5999999999999996</v>
          </cell>
          <cell r="IZ109">
            <v>3.5999999999999996</v>
          </cell>
          <cell r="JA109">
            <v>3.5999999999999996</v>
          </cell>
          <cell r="JB109">
            <v>3.5999999999999996</v>
          </cell>
          <cell r="JC109">
            <v>3.5999999999999996</v>
          </cell>
          <cell r="JD109">
            <v>3.5999999999999996</v>
          </cell>
          <cell r="JE109">
            <v>3.5999999999999996</v>
          </cell>
          <cell r="JF109">
            <v>3.5999999999999996</v>
          </cell>
          <cell r="JG109">
            <v>3.5999999999999996</v>
          </cell>
          <cell r="JH109">
            <v>3.5999999999999996</v>
          </cell>
          <cell r="JI109">
            <v>3.5999999999999996</v>
          </cell>
          <cell r="JJ109">
            <v>3.5999999999999996</v>
          </cell>
          <cell r="JK109">
            <v>3.5999999999999996</v>
          </cell>
          <cell r="JL109">
            <v>3.5999999999999996</v>
          </cell>
          <cell r="JM109">
            <v>3.5999999999999996</v>
          </cell>
          <cell r="JN109">
            <v>3.5999999999999996</v>
          </cell>
          <cell r="JO109">
            <v>3.5999999999999996</v>
          </cell>
          <cell r="JP109">
            <v>3.5999999999999996</v>
          </cell>
          <cell r="JQ109">
            <v>3.5999999999999996</v>
          </cell>
          <cell r="JR109">
            <v>3.5999999999999996</v>
          </cell>
          <cell r="JS109">
            <v>3.5999999999999996</v>
          </cell>
          <cell r="JT109">
            <v>3.5999999999999996</v>
          </cell>
          <cell r="JU109">
            <v>3.5999999999999996</v>
          </cell>
          <cell r="JV109">
            <v>3.5999999999999996</v>
          </cell>
          <cell r="JW109">
            <v>3.5999999999999996</v>
          </cell>
        </row>
        <row r="110">
          <cell r="B110" t="str">
            <v>Soldadura, pruebas radiograficas y tintas penetrantes</v>
          </cell>
          <cell r="C110" t="str">
            <v>Mano de Obra</v>
          </cell>
          <cell r="D110">
            <v>4</v>
          </cell>
          <cell r="H110">
            <v>3</v>
          </cell>
          <cell r="I110">
            <v>3</v>
          </cell>
          <cell r="J110">
            <v>3</v>
          </cell>
          <cell r="K110">
            <v>3</v>
          </cell>
          <cell r="L110">
            <v>3</v>
          </cell>
          <cell r="M110">
            <v>3</v>
          </cell>
          <cell r="N110">
            <v>3</v>
          </cell>
          <cell r="O110">
            <v>3</v>
          </cell>
          <cell r="P110">
            <v>3</v>
          </cell>
          <cell r="Q110">
            <v>3</v>
          </cell>
          <cell r="R110">
            <v>3</v>
          </cell>
          <cell r="S110">
            <v>3</v>
          </cell>
          <cell r="T110">
            <v>3.5999999999999996</v>
          </cell>
          <cell r="U110">
            <v>3.5999999999999996</v>
          </cell>
          <cell r="V110">
            <v>3.5999999999999996</v>
          </cell>
          <cell r="W110">
            <v>3.5999999999999996</v>
          </cell>
          <cell r="X110">
            <v>3.5999999999999996</v>
          </cell>
          <cell r="Y110">
            <v>3.5999999999999996</v>
          </cell>
          <cell r="Z110">
            <v>3.5999999999999996</v>
          </cell>
          <cell r="AA110">
            <v>3.5999999999999996</v>
          </cell>
          <cell r="AB110">
            <v>3.5999999999999996</v>
          </cell>
          <cell r="AC110">
            <v>3.5999999999999996</v>
          </cell>
          <cell r="AD110">
            <v>3.5999999999999996</v>
          </cell>
          <cell r="AE110">
            <v>3.5999999999999996</v>
          </cell>
          <cell r="AF110">
            <v>3</v>
          </cell>
          <cell r="AG110">
            <v>3</v>
          </cell>
          <cell r="AH110">
            <v>3</v>
          </cell>
          <cell r="AI110">
            <v>3</v>
          </cell>
          <cell r="AJ110">
            <v>3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3.5999999999999996</v>
          </cell>
          <cell r="AS110">
            <v>3.5999999999999996</v>
          </cell>
          <cell r="AT110">
            <v>3.5999999999999996</v>
          </cell>
          <cell r="AU110">
            <v>3.5999999999999996</v>
          </cell>
          <cell r="AV110">
            <v>3.5999999999999996</v>
          </cell>
          <cell r="AW110">
            <v>3.5999999999999996</v>
          </cell>
          <cell r="AX110">
            <v>3.5999999999999996</v>
          </cell>
          <cell r="AY110">
            <v>3.5999999999999996</v>
          </cell>
          <cell r="AZ110">
            <v>3.5999999999999996</v>
          </cell>
          <cell r="BA110">
            <v>3.5999999999999996</v>
          </cell>
          <cell r="BB110">
            <v>3.5999999999999996</v>
          </cell>
          <cell r="BC110">
            <v>3.5999999999999996</v>
          </cell>
          <cell r="BD110">
            <v>3.5999999999999996</v>
          </cell>
          <cell r="BE110">
            <v>3.5999999999999996</v>
          </cell>
          <cell r="BF110">
            <v>3.5999999999999996</v>
          </cell>
          <cell r="BG110">
            <v>3.5999999999999996</v>
          </cell>
          <cell r="BH110">
            <v>3.5999999999999996</v>
          </cell>
          <cell r="BI110">
            <v>3.5999999999999996</v>
          </cell>
          <cell r="BJ110">
            <v>3.5999999999999996</v>
          </cell>
          <cell r="BK110">
            <v>3.5999999999999996</v>
          </cell>
          <cell r="BL110">
            <v>3.5999999999999996</v>
          </cell>
          <cell r="BM110">
            <v>3.5999999999999996</v>
          </cell>
          <cell r="BN110">
            <v>3.5999999999999996</v>
          </cell>
          <cell r="BO110">
            <v>3.5999999999999996</v>
          </cell>
          <cell r="BP110">
            <v>3</v>
          </cell>
          <cell r="BQ110">
            <v>3</v>
          </cell>
          <cell r="BR110">
            <v>3</v>
          </cell>
          <cell r="BS110">
            <v>3</v>
          </cell>
          <cell r="BT110">
            <v>3</v>
          </cell>
          <cell r="BU110">
            <v>3</v>
          </cell>
          <cell r="BV110">
            <v>3</v>
          </cell>
          <cell r="BW110">
            <v>3</v>
          </cell>
          <cell r="BX110">
            <v>3</v>
          </cell>
          <cell r="BY110">
            <v>3</v>
          </cell>
          <cell r="BZ110">
            <v>3</v>
          </cell>
          <cell r="CA110">
            <v>3</v>
          </cell>
          <cell r="CB110">
            <v>3</v>
          </cell>
          <cell r="CC110">
            <v>3</v>
          </cell>
          <cell r="CD110">
            <v>3</v>
          </cell>
          <cell r="CE110">
            <v>3</v>
          </cell>
          <cell r="CF110">
            <v>3</v>
          </cell>
          <cell r="CG110">
            <v>3</v>
          </cell>
          <cell r="CH110">
            <v>3</v>
          </cell>
          <cell r="CI110">
            <v>3</v>
          </cell>
          <cell r="CJ110">
            <v>3</v>
          </cell>
          <cell r="CK110">
            <v>3</v>
          </cell>
          <cell r="CL110">
            <v>3</v>
          </cell>
          <cell r="CM110">
            <v>3</v>
          </cell>
          <cell r="CN110">
            <v>3.5999999999999996</v>
          </cell>
          <cell r="CO110">
            <v>3.5999999999999996</v>
          </cell>
          <cell r="CP110">
            <v>3.5999999999999996</v>
          </cell>
          <cell r="CQ110">
            <v>3.5999999999999996</v>
          </cell>
          <cell r="CR110">
            <v>3.5999999999999996</v>
          </cell>
          <cell r="CS110">
            <v>3.5999999999999996</v>
          </cell>
          <cell r="CT110">
            <v>3.5999999999999996</v>
          </cell>
          <cell r="CU110">
            <v>3.5999999999999996</v>
          </cell>
          <cell r="CV110">
            <v>3.5999999999999996</v>
          </cell>
          <cell r="CW110">
            <v>3.5999999999999996</v>
          </cell>
          <cell r="CX110">
            <v>3.5999999999999996</v>
          </cell>
          <cell r="CY110">
            <v>3.5999999999999996</v>
          </cell>
          <cell r="CZ110">
            <v>3.5999999999999996</v>
          </cell>
          <cell r="DA110">
            <v>3.5999999999999996</v>
          </cell>
          <cell r="DB110">
            <v>3.5999999999999996</v>
          </cell>
          <cell r="DC110">
            <v>3.5999999999999996</v>
          </cell>
          <cell r="DD110">
            <v>3.5999999999999996</v>
          </cell>
          <cell r="DE110">
            <v>3.5999999999999996</v>
          </cell>
          <cell r="DF110">
            <v>3.5999999999999996</v>
          </cell>
          <cell r="DG110">
            <v>3.5999999999999996</v>
          </cell>
          <cell r="DH110">
            <v>3.5999999999999996</v>
          </cell>
          <cell r="DI110">
            <v>3.5999999999999996</v>
          </cell>
          <cell r="DJ110">
            <v>3.5999999999999996</v>
          </cell>
          <cell r="DK110">
            <v>3.5999999999999996</v>
          </cell>
          <cell r="DL110">
            <v>3.5999999999999996</v>
          </cell>
          <cell r="DM110">
            <v>3.5999999999999996</v>
          </cell>
          <cell r="DN110">
            <v>3.5999999999999996</v>
          </cell>
          <cell r="DO110">
            <v>3.5999999999999996</v>
          </cell>
          <cell r="DP110">
            <v>3.5999999999999996</v>
          </cell>
          <cell r="DQ110">
            <v>3.5999999999999996</v>
          </cell>
          <cell r="DR110">
            <v>3.5999999999999996</v>
          </cell>
          <cell r="DS110">
            <v>3.5999999999999996</v>
          </cell>
          <cell r="DT110">
            <v>3.5999999999999996</v>
          </cell>
          <cell r="DU110">
            <v>3.5999999999999996</v>
          </cell>
          <cell r="DV110">
            <v>3.5999999999999996</v>
          </cell>
          <cell r="DW110">
            <v>3.5999999999999996</v>
          </cell>
          <cell r="DX110">
            <v>3.5999999999999996</v>
          </cell>
          <cell r="DY110">
            <v>3.5999999999999996</v>
          </cell>
          <cell r="DZ110">
            <v>3.5999999999999996</v>
          </cell>
          <cell r="EA110">
            <v>3.5999999999999996</v>
          </cell>
          <cell r="EB110">
            <v>3.5999999999999996</v>
          </cell>
          <cell r="EC110">
            <v>3.5999999999999996</v>
          </cell>
          <cell r="ED110">
            <v>3.5999999999999996</v>
          </cell>
          <cell r="EE110">
            <v>3.5999999999999996</v>
          </cell>
          <cell r="EF110">
            <v>3.5999999999999996</v>
          </cell>
          <cell r="EG110">
            <v>3.5999999999999996</v>
          </cell>
          <cell r="EH110">
            <v>3.5999999999999996</v>
          </cell>
          <cell r="EI110">
            <v>3.5999999999999996</v>
          </cell>
          <cell r="EJ110">
            <v>3.5999999999999996</v>
          </cell>
          <cell r="EK110">
            <v>3.5999999999999996</v>
          </cell>
          <cell r="EL110">
            <v>3.5999999999999996</v>
          </cell>
          <cell r="EM110">
            <v>3.5999999999999996</v>
          </cell>
          <cell r="EN110">
            <v>3.5999999999999996</v>
          </cell>
          <cell r="EO110">
            <v>3.5999999999999996</v>
          </cell>
          <cell r="EP110">
            <v>3.5999999999999996</v>
          </cell>
          <cell r="EQ110">
            <v>3.5999999999999996</v>
          </cell>
          <cell r="ER110">
            <v>3.5999999999999996</v>
          </cell>
          <cell r="ES110">
            <v>3.5999999999999996</v>
          </cell>
          <cell r="ET110">
            <v>3.5999999999999996</v>
          </cell>
          <cell r="EU110">
            <v>3.5999999999999996</v>
          </cell>
          <cell r="EV110">
            <v>3</v>
          </cell>
          <cell r="EW110">
            <v>3</v>
          </cell>
          <cell r="EX110">
            <v>3</v>
          </cell>
          <cell r="EY110">
            <v>3</v>
          </cell>
          <cell r="EZ110">
            <v>3</v>
          </cell>
          <cell r="FA110">
            <v>3</v>
          </cell>
          <cell r="FB110">
            <v>3</v>
          </cell>
          <cell r="FC110">
            <v>3</v>
          </cell>
          <cell r="FD110">
            <v>3</v>
          </cell>
          <cell r="FE110">
            <v>3</v>
          </cell>
          <cell r="FF110">
            <v>3</v>
          </cell>
          <cell r="FG110">
            <v>3</v>
          </cell>
          <cell r="FH110">
            <v>3</v>
          </cell>
          <cell r="FI110">
            <v>3</v>
          </cell>
          <cell r="FJ110">
            <v>3</v>
          </cell>
          <cell r="FK110">
            <v>3</v>
          </cell>
          <cell r="FL110">
            <v>3</v>
          </cell>
          <cell r="FM110">
            <v>3</v>
          </cell>
          <cell r="FN110">
            <v>3</v>
          </cell>
          <cell r="FO110">
            <v>3</v>
          </cell>
          <cell r="FP110">
            <v>3</v>
          </cell>
          <cell r="FQ110">
            <v>3</v>
          </cell>
          <cell r="FR110">
            <v>3</v>
          </cell>
          <cell r="FS110">
            <v>3</v>
          </cell>
          <cell r="FT110">
            <v>3.5999999999999996</v>
          </cell>
          <cell r="FU110">
            <v>3.5999999999999996</v>
          </cell>
          <cell r="FV110">
            <v>3.5999999999999996</v>
          </cell>
          <cell r="FW110">
            <v>3.5999999999999996</v>
          </cell>
          <cell r="FX110">
            <v>3.5999999999999996</v>
          </cell>
          <cell r="FY110">
            <v>3.5999999999999996</v>
          </cell>
          <cell r="FZ110">
            <v>3.5999999999999996</v>
          </cell>
          <cell r="GA110">
            <v>3.5999999999999996</v>
          </cell>
          <cell r="GB110">
            <v>3.5999999999999996</v>
          </cell>
          <cell r="GC110">
            <v>3.5999999999999996</v>
          </cell>
          <cell r="GD110">
            <v>3.5999999999999996</v>
          </cell>
          <cell r="GE110">
            <v>3.5999999999999996</v>
          </cell>
          <cell r="GF110">
            <v>3.5999999999999996</v>
          </cell>
          <cell r="GG110">
            <v>3.5999999999999996</v>
          </cell>
          <cell r="GH110">
            <v>3.5999999999999996</v>
          </cell>
          <cell r="GI110">
            <v>3.5999999999999996</v>
          </cell>
          <cell r="GJ110">
            <v>3.5999999999999996</v>
          </cell>
          <cell r="GK110">
            <v>3.5999999999999996</v>
          </cell>
          <cell r="GL110">
            <v>3.5999999999999996</v>
          </cell>
          <cell r="GM110">
            <v>3.5999999999999996</v>
          </cell>
          <cell r="GN110">
            <v>3.5999999999999996</v>
          </cell>
          <cell r="GO110">
            <v>3.5999999999999996</v>
          </cell>
          <cell r="GP110">
            <v>3.5999999999999996</v>
          </cell>
          <cell r="GQ110">
            <v>3.5999999999999996</v>
          </cell>
          <cell r="GR110">
            <v>3.5999999999999996</v>
          </cell>
          <cell r="GS110">
            <v>3.5999999999999996</v>
          </cell>
          <cell r="GT110">
            <v>3.5999999999999996</v>
          </cell>
          <cell r="GU110">
            <v>3.5999999999999996</v>
          </cell>
          <cell r="GV110">
            <v>3.5999999999999996</v>
          </cell>
          <cell r="GW110">
            <v>3.5999999999999996</v>
          </cell>
          <cell r="GX110">
            <v>3.5999999999999996</v>
          </cell>
          <cell r="GY110">
            <v>3.5999999999999996</v>
          </cell>
          <cell r="GZ110">
            <v>3.5999999999999996</v>
          </cell>
          <cell r="HA110">
            <v>3.5999999999999996</v>
          </cell>
          <cell r="HB110">
            <v>3.5999999999999996</v>
          </cell>
          <cell r="HC110">
            <v>3.5999999999999996</v>
          </cell>
          <cell r="HD110">
            <v>3</v>
          </cell>
          <cell r="HE110">
            <v>3</v>
          </cell>
          <cell r="HF110">
            <v>3</v>
          </cell>
          <cell r="HG110">
            <v>3</v>
          </cell>
          <cell r="HH110">
            <v>3</v>
          </cell>
          <cell r="HI110">
            <v>3</v>
          </cell>
          <cell r="HJ110">
            <v>3</v>
          </cell>
          <cell r="HK110">
            <v>3</v>
          </cell>
          <cell r="HL110">
            <v>3</v>
          </cell>
          <cell r="HM110">
            <v>3</v>
          </cell>
          <cell r="HN110">
            <v>3</v>
          </cell>
          <cell r="HO110">
            <v>3</v>
          </cell>
          <cell r="HP110">
            <v>3</v>
          </cell>
          <cell r="HQ110">
            <v>3</v>
          </cell>
          <cell r="HR110">
            <v>3</v>
          </cell>
          <cell r="HS110">
            <v>3</v>
          </cell>
          <cell r="HT110">
            <v>3</v>
          </cell>
          <cell r="HU110">
            <v>3</v>
          </cell>
          <cell r="HV110">
            <v>3</v>
          </cell>
          <cell r="HW110">
            <v>3</v>
          </cell>
          <cell r="HX110">
            <v>3</v>
          </cell>
          <cell r="HY110">
            <v>3</v>
          </cell>
          <cell r="HZ110">
            <v>3</v>
          </cell>
          <cell r="IA110">
            <v>3</v>
          </cell>
          <cell r="IB110">
            <v>3.5999999999999996</v>
          </cell>
          <cell r="IC110">
            <v>3.5999999999999996</v>
          </cell>
          <cell r="ID110">
            <v>3.5999999999999996</v>
          </cell>
          <cell r="IE110">
            <v>3.5999999999999996</v>
          </cell>
          <cell r="IF110">
            <v>3.5999999999999996</v>
          </cell>
          <cell r="IG110">
            <v>3.5999999999999996</v>
          </cell>
          <cell r="IH110">
            <v>3.5999999999999996</v>
          </cell>
          <cell r="II110">
            <v>3.5999999999999996</v>
          </cell>
          <cell r="IJ110">
            <v>3.5999999999999996</v>
          </cell>
          <cell r="IK110">
            <v>3.5999999999999996</v>
          </cell>
          <cell r="IL110">
            <v>3.5999999999999996</v>
          </cell>
          <cell r="IM110">
            <v>3.5999999999999996</v>
          </cell>
          <cell r="IN110">
            <v>3.5999999999999996</v>
          </cell>
          <cell r="IO110">
            <v>3.5999999999999996</v>
          </cell>
          <cell r="IP110">
            <v>3.5999999999999996</v>
          </cell>
          <cell r="IQ110">
            <v>3.5999999999999996</v>
          </cell>
          <cell r="IR110">
            <v>3.5999999999999996</v>
          </cell>
          <cell r="IS110">
            <v>3.5999999999999996</v>
          </cell>
          <cell r="IT110">
            <v>3.5999999999999996</v>
          </cell>
          <cell r="IU110">
            <v>3.5999999999999996</v>
          </cell>
          <cell r="IV110">
            <v>3.5999999999999996</v>
          </cell>
          <cell r="IW110">
            <v>3.5999999999999996</v>
          </cell>
          <cell r="IX110">
            <v>3.5999999999999996</v>
          </cell>
          <cell r="IY110">
            <v>3.5999999999999996</v>
          </cell>
          <cell r="IZ110">
            <v>3.5999999999999996</v>
          </cell>
          <cell r="JA110">
            <v>3.5999999999999996</v>
          </cell>
          <cell r="JB110">
            <v>3.5999999999999996</v>
          </cell>
          <cell r="JC110">
            <v>3.5999999999999996</v>
          </cell>
          <cell r="JD110">
            <v>3.5999999999999996</v>
          </cell>
          <cell r="JE110">
            <v>3.5999999999999996</v>
          </cell>
          <cell r="JF110">
            <v>3.5999999999999996</v>
          </cell>
          <cell r="JG110">
            <v>3.5999999999999996</v>
          </cell>
          <cell r="JH110">
            <v>3.5999999999999996</v>
          </cell>
          <cell r="JI110">
            <v>3.5999999999999996</v>
          </cell>
          <cell r="JJ110">
            <v>3.5999999999999996</v>
          </cell>
          <cell r="JK110">
            <v>3.5999999999999996</v>
          </cell>
          <cell r="JL110">
            <v>3.5999999999999996</v>
          </cell>
          <cell r="JM110">
            <v>3.5999999999999996</v>
          </cell>
          <cell r="JN110">
            <v>3.5999999999999996</v>
          </cell>
          <cell r="JO110">
            <v>3.5999999999999996</v>
          </cell>
          <cell r="JP110">
            <v>3.5999999999999996</v>
          </cell>
          <cell r="JQ110">
            <v>3.5999999999999996</v>
          </cell>
          <cell r="JR110">
            <v>3.5999999999999996</v>
          </cell>
          <cell r="JS110">
            <v>3.5999999999999996</v>
          </cell>
          <cell r="JT110">
            <v>3.5999999999999996</v>
          </cell>
          <cell r="JU110">
            <v>3.5999999999999996</v>
          </cell>
          <cell r="JV110">
            <v>3.5999999999999996</v>
          </cell>
          <cell r="JW110">
            <v>3.5999999999999996</v>
          </cell>
        </row>
        <row r="111">
          <cell r="B111" t="str">
            <v>Soldadura, pruebas radiograficas y tintas penetrantes</v>
          </cell>
          <cell r="C111" t="str">
            <v>Mano de Obra</v>
          </cell>
          <cell r="D111">
            <v>5</v>
          </cell>
          <cell r="H111">
            <v>3</v>
          </cell>
          <cell r="I111">
            <v>3</v>
          </cell>
          <cell r="J111">
            <v>3</v>
          </cell>
          <cell r="K111">
            <v>3</v>
          </cell>
          <cell r="L111">
            <v>3</v>
          </cell>
          <cell r="M111">
            <v>3</v>
          </cell>
          <cell r="N111">
            <v>3</v>
          </cell>
          <cell r="O111">
            <v>3</v>
          </cell>
          <cell r="P111">
            <v>3</v>
          </cell>
          <cell r="Q111">
            <v>3</v>
          </cell>
          <cell r="R111">
            <v>3</v>
          </cell>
          <cell r="S111">
            <v>3</v>
          </cell>
          <cell r="T111">
            <v>3.5999999999999996</v>
          </cell>
          <cell r="U111">
            <v>3.5999999999999996</v>
          </cell>
          <cell r="V111">
            <v>3.5999999999999996</v>
          </cell>
          <cell r="W111">
            <v>3.5999999999999996</v>
          </cell>
          <cell r="X111">
            <v>3.5999999999999996</v>
          </cell>
          <cell r="Y111">
            <v>3.5999999999999996</v>
          </cell>
          <cell r="Z111">
            <v>3.5999999999999996</v>
          </cell>
          <cell r="AA111">
            <v>3.5999999999999996</v>
          </cell>
          <cell r="AB111">
            <v>3.5999999999999996</v>
          </cell>
          <cell r="AC111">
            <v>3.5999999999999996</v>
          </cell>
          <cell r="AD111">
            <v>3.5999999999999996</v>
          </cell>
          <cell r="AE111">
            <v>3.5999999999999996</v>
          </cell>
          <cell r="AF111">
            <v>3</v>
          </cell>
          <cell r="AG111">
            <v>3</v>
          </cell>
          <cell r="AH111">
            <v>3</v>
          </cell>
          <cell r="AI111">
            <v>3</v>
          </cell>
          <cell r="AJ111">
            <v>3</v>
          </cell>
          <cell r="AK111">
            <v>3</v>
          </cell>
          <cell r="AL111">
            <v>3</v>
          </cell>
          <cell r="AM111">
            <v>3</v>
          </cell>
          <cell r="AN111">
            <v>3</v>
          </cell>
          <cell r="AO111">
            <v>3</v>
          </cell>
          <cell r="AP111">
            <v>3</v>
          </cell>
          <cell r="AQ111">
            <v>3</v>
          </cell>
          <cell r="AR111">
            <v>3.5999999999999996</v>
          </cell>
          <cell r="AS111">
            <v>3.5999999999999996</v>
          </cell>
          <cell r="AT111">
            <v>3.5999999999999996</v>
          </cell>
          <cell r="AU111">
            <v>3.5999999999999996</v>
          </cell>
          <cell r="AV111">
            <v>3.5999999999999996</v>
          </cell>
          <cell r="AW111">
            <v>3.5999999999999996</v>
          </cell>
          <cell r="AX111">
            <v>3.5999999999999996</v>
          </cell>
          <cell r="AY111">
            <v>3.5999999999999996</v>
          </cell>
          <cell r="AZ111">
            <v>3.5999999999999996</v>
          </cell>
          <cell r="BA111">
            <v>3.5999999999999996</v>
          </cell>
          <cell r="BB111">
            <v>3.5999999999999996</v>
          </cell>
          <cell r="BC111">
            <v>3.5999999999999996</v>
          </cell>
          <cell r="BD111">
            <v>3.5999999999999996</v>
          </cell>
          <cell r="BE111">
            <v>3.5999999999999996</v>
          </cell>
          <cell r="BF111">
            <v>3.5999999999999996</v>
          </cell>
          <cell r="BG111">
            <v>3.5999999999999996</v>
          </cell>
          <cell r="BH111">
            <v>3.5999999999999996</v>
          </cell>
          <cell r="BI111">
            <v>3.5999999999999996</v>
          </cell>
          <cell r="BJ111">
            <v>3.5999999999999996</v>
          </cell>
          <cell r="BK111">
            <v>3.5999999999999996</v>
          </cell>
          <cell r="BL111">
            <v>3.5999999999999996</v>
          </cell>
          <cell r="BM111">
            <v>3.5999999999999996</v>
          </cell>
          <cell r="BN111">
            <v>3.5999999999999996</v>
          </cell>
          <cell r="BO111">
            <v>3.5999999999999996</v>
          </cell>
          <cell r="BP111">
            <v>3</v>
          </cell>
          <cell r="BQ111">
            <v>3</v>
          </cell>
          <cell r="BR111">
            <v>3</v>
          </cell>
          <cell r="BS111">
            <v>3</v>
          </cell>
          <cell r="BT111">
            <v>3</v>
          </cell>
          <cell r="BU111">
            <v>3</v>
          </cell>
          <cell r="BV111">
            <v>3</v>
          </cell>
          <cell r="BW111">
            <v>3</v>
          </cell>
          <cell r="BX111">
            <v>3</v>
          </cell>
          <cell r="BY111">
            <v>3</v>
          </cell>
          <cell r="BZ111">
            <v>3</v>
          </cell>
          <cell r="CA111">
            <v>3</v>
          </cell>
          <cell r="CB111">
            <v>3</v>
          </cell>
          <cell r="CC111">
            <v>3</v>
          </cell>
          <cell r="CD111">
            <v>3</v>
          </cell>
          <cell r="CE111">
            <v>3</v>
          </cell>
          <cell r="CF111">
            <v>3</v>
          </cell>
          <cell r="CG111">
            <v>3</v>
          </cell>
          <cell r="CH111">
            <v>3</v>
          </cell>
          <cell r="CI111">
            <v>3</v>
          </cell>
          <cell r="CJ111">
            <v>3</v>
          </cell>
          <cell r="CK111">
            <v>3</v>
          </cell>
          <cell r="CL111">
            <v>3</v>
          </cell>
          <cell r="CM111">
            <v>3</v>
          </cell>
          <cell r="CN111">
            <v>3.5999999999999996</v>
          </cell>
          <cell r="CO111">
            <v>3.5999999999999996</v>
          </cell>
          <cell r="CP111">
            <v>3.5999999999999996</v>
          </cell>
          <cell r="CQ111">
            <v>3.5999999999999996</v>
          </cell>
          <cell r="CR111">
            <v>3.5999999999999996</v>
          </cell>
          <cell r="CS111">
            <v>3.5999999999999996</v>
          </cell>
          <cell r="CT111">
            <v>3.5999999999999996</v>
          </cell>
          <cell r="CU111">
            <v>3.5999999999999996</v>
          </cell>
          <cell r="CV111">
            <v>3.5999999999999996</v>
          </cell>
          <cell r="CW111">
            <v>3.5999999999999996</v>
          </cell>
          <cell r="CX111">
            <v>3.5999999999999996</v>
          </cell>
          <cell r="CY111">
            <v>3.5999999999999996</v>
          </cell>
          <cell r="CZ111">
            <v>3.5999999999999996</v>
          </cell>
          <cell r="DA111">
            <v>3.5999999999999996</v>
          </cell>
          <cell r="DB111">
            <v>3.5999999999999996</v>
          </cell>
          <cell r="DC111">
            <v>3.5999999999999996</v>
          </cell>
          <cell r="DD111">
            <v>3.5999999999999996</v>
          </cell>
          <cell r="DE111">
            <v>3.5999999999999996</v>
          </cell>
          <cell r="DF111">
            <v>3.5999999999999996</v>
          </cell>
          <cell r="DG111">
            <v>3.5999999999999996</v>
          </cell>
          <cell r="DH111">
            <v>3.5999999999999996</v>
          </cell>
          <cell r="DI111">
            <v>3.5999999999999996</v>
          </cell>
          <cell r="DJ111">
            <v>3.5999999999999996</v>
          </cell>
          <cell r="DK111">
            <v>3.5999999999999996</v>
          </cell>
          <cell r="DL111">
            <v>3.5999999999999996</v>
          </cell>
          <cell r="DM111">
            <v>3.5999999999999996</v>
          </cell>
          <cell r="DN111">
            <v>3.5999999999999996</v>
          </cell>
          <cell r="DO111">
            <v>3.5999999999999996</v>
          </cell>
          <cell r="DP111">
            <v>3.5999999999999996</v>
          </cell>
          <cell r="DQ111">
            <v>3.5999999999999996</v>
          </cell>
          <cell r="DR111">
            <v>3.5999999999999996</v>
          </cell>
          <cell r="DS111">
            <v>3.5999999999999996</v>
          </cell>
          <cell r="DT111">
            <v>3.5999999999999996</v>
          </cell>
          <cell r="DU111">
            <v>3.5999999999999996</v>
          </cell>
          <cell r="DV111">
            <v>3.5999999999999996</v>
          </cell>
          <cell r="DW111">
            <v>3.5999999999999996</v>
          </cell>
          <cell r="DX111">
            <v>3.5999999999999996</v>
          </cell>
          <cell r="DY111">
            <v>3.5999999999999996</v>
          </cell>
          <cell r="DZ111">
            <v>3.5999999999999996</v>
          </cell>
          <cell r="EA111">
            <v>3.5999999999999996</v>
          </cell>
          <cell r="EB111">
            <v>3.5999999999999996</v>
          </cell>
          <cell r="EC111">
            <v>3.5999999999999996</v>
          </cell>
          <cell r="ED111">
            <v>3.5999999999999996</v>
          </cell>
          <cell r="EE111">
            <v>3.5999999999999996</v>
          </cell>
          <cell r="EF111">
            <v>3.5999999999999996</v>
          </cell>
          <cell r="EG111">
            <v>3.5999999999999996</v>
          </cell>
          <cell r="EH111">
            <v>3.5999999999999996</v>
          </cell>
          <cell r="EI111">
            <v>3.5999999999999996</v>
          </cell>
          <cell r="EJ111">
            <v>3.5999999999999996</v>
          </cell>
          <cell r="EK111">
            <v>3.5999999999999996</v>
          </cell>
          <cell r="EL111">
            <v>3.5999999999999996</v>
          </cell>
          <cell r="EM111">
            <v>3.5999999999999996</v>
          </cell>
          <cell r="EN111">
            <v>3.5999999999999996</v>
          </cell>
          <cell r="EO111">
            <v>3.5999999999999996</v>
          </cell>
          <cell r="EP111">
            <v>3.5999999999999996</v>
          </cell>
          <cell r="EQ111">
            <v>3.5999999999999996</v>
          </cell>
          <cell r="ER111">
            <v>3.5999999999999996</v>
          </cell>
          <cell r="ES111">
            <v>3.5999999999999996</v>
          </cell>
          <cell r="ET111">
            <v>3.5999999999999996</v>
          </cell>
          <cell r="EU111">
            <v>3.5999999999999996</v>
          </cell>
          <cell r="EV111">
            <v>3</v>
          </cell>
          <cell r="EW111">
            <v>3</v>
          </cell>
          <cell r="EX111">
            <v>3</v>
          </cell>
          <cell r="EY111">
            <v>3</v>
          </cell>
          <cell r="EZ111">
            <v>3</v>
          </cell>
          <cell r="FA111">
            <v>3</v>
          </cell>
          <cell r="FB111">
            <v>3</v>
          </cell>
          <cell r="FC111">
            <v>3</v>
          </cell>
          <cell r="FD111">
            <v>3</v>
          </cell>
          <cell r="FE111">
            <v>3</v>
          </cell>
          <cell r="FF111">
            <v>3</v>
          </cell>
          <cell r="FG111">
            <v>3</v>
          </cell>
          <cell r="FH111">
            <v>3</v>
          </cell>
          <cell r="FI111">
            <v>3</v>
          </cell>
          <cell r="FJ111">
            <v>3</v>
          </cell>
          <cell r="FK111">
            <v>3</v>
          </cell>
          <cell r="FL111">
            <v>3</v>
          </cell>
          <cell r="FM111">
            <v>3</v>
          </cell>
          <cell r="FN111">
            <v>3</v>
          </cell>
          <cell r="FO111">
            <v>3</v>
          </cell>
          <cell r="FP111">
            <v>3</v>
          </cell>
          <cell r="FQ111">
            <v>3</v>
          </cell>
          <cell r="FR111">
            <v>3</v>
          </cell>
          <cell r="FS111">
            <v>3</v>
          </cell>
          <cell r="FT111">
            <v>3.5999999999999996</v>
          </cell>
          <cell r="FU111">
            <v>3.5999999999999996</v>
          </cell>
          <cell r="FV111">
            <v>3.5999999999999996</v>
          </cell>
          <cell r="FW111">
            <v>3.5999999999999996</v>
          </cell>
          <cell r="FX111">
            <v>3.5999999999999996</v>
          </cell>
          <cell r="FY111">
            <v>3.5999999999999996</v>
          </cell>
          <cell r="FZ111">
            <v>3.5999999999999996</v>
          </cell>
          <cell r="GA111">
            <v>3.5999999999999996</v>
          </cell>
          <cell r="GB111">
            <v>3.5999999999999996</v>
          </cell>
          <cell r="GC111">
            <v>3.5999999999999996</v>
          </cell>
          <cell r="GD111">
            <v>3.5999999999999996</v>
          </cell>
          <cell r="GE111">
            <v>3.5999999999999996</v>
          </cell>
          <cell r="GF111">
            <v>3.5999999999999996</v>
          </cell>
          <cell r="GG111">
            <v>3.5999999999999996</v>
          </cell>
          <cell r="GH111">
            <v>3.5999999999999996</v>
          </cell>
          <cell r="GI111">
            <v>3.5999999999999996</v>
          </cell>
          <cell r="GJ111">
            <v>3.5999999999999996</v>
          </cell>
          <cell r="GK111">
            <v>3.5999999999999996</v>
          </cell>
          <cell r="GL111">
            <v>3.5999999999999996</v>
          </cell>
          <cell r="GM111">
            <v>3.5999999999999996</v>
          </cell>
          <cell r="GN111">
            <v>3.5999999999999996</v>
          </cell>
          <cell r="GO111">
            <v>3.5999999999999996</v>
          </cell>
          <cell r="GP111">
            <v>3.5999999999999996</v>
          </cell>
          <cell r="GQ111">
            <v>3.5999999999999996</v>
          </cell>
          <cell r="GR111">
            <v>3.5999999999999996</v>
          </cell>
          <cell r="GS111">
            <v>3.5999999999999996</v>
          </cell>
          <cell r="GT111">
            <v>3.5999999999999996</v>
          </cell>
          <cell r="GU111">
            <v>3.5999999999999996</v>
          </cell>
          <cell r="GV111">
            <v>3.5999999999999996</v>
          </cell>
          <cell r="GW111">
            <v>3.5999999999999996</v>
          </cell>
          <cell r="GX111">
            <v>3.5999999999999996</v>
          </cell>
          <cell r="GY111">
            <v>3.5999999999999996</v>
          </cell>
          <cell r="GZ111">
            <v>3.5999999999999996</v>
          </cell>
          <cell r="HA111">
            <v>3.5999999999999996</v>
          </cell>
          <cell r="HB111">
            <v>3.5999999999999996</v>
          </cell>
          <cell r="HC111">
            <v>3.5999999999999996</v>
          </cell>
          <cell r="HD111">
            <v>3</v>
          </cell>
          <cell r="HE111">
            <v>3</v>
          </cell>
          <cell r="HF111">
            <v>3</v>
          </cell>
          <cell r="HG111">
            <v>3</v>
          </cell>
          <cell r="HH111">
            <v>3</v>
          </cell>
          <cell r="HI111">
            <v>3</v>
          </cell>
          <cell r="HJ111">
            <v>3</v>
          </cell>
          <cell r="HK111">
            <v>3</v>
          </cell>
          <cell r="HL111">
            <v>3</v>
          </cell>
          <cell r="HM111">
            <v>3</v>
          </cell>
          <cell r="HN111">
            <v>3</v>
          </cell>
          <cell r="HO111">
            <v>3</v>
          </cell>
          <cell r="HP111">
            <v>3</v>
          </cell>
          <cell r="HQ111">
            <v>3</v>
          </cell>
          <cell r="HR111">
            <v>3</v>
          </cell>
          <cell r="HS111">
            <v>3</v>
          </cell>
          <cell r="HT111">
            <v>3</v>
          </cell>
          <cell r="HU111">
            <v>3</v>
          </cell>
          <cell r="HV111">
            <v>3</v>
          </cell>
          <cell r="HW111">
            <v>3</v>
          </cell>
          <cell r="HX111">
            <v>3</v>
          </cell>
          <cell r="HY111">
            <v>3</v>
          </cell>
          <cell r="HZ111">
            <v>3</v>
          </cell>
          <cell r="IA111">
            <v>3</v>
          </cell>
          <cell r="IB111">
            <v>3.5999999999999996</v>
          </cell>
          <cell r="IC111">
            <v>3.5999999999999996</v>
          </cell>
          <cell r="ID111">
            <v>3.5999999999999996</v>
          </cell>
          <cell r="IE111">
            <v>3.5999999999999996</v>
          </cell>
          <cell r="IF111">
            <v>3.5999999999999996</v>
          </cell>
          <cell r="IG111">
            <v>3.5999999999999996</v>
          </cell>
          <cell r="IH111">
            <v>3.5999999999999996</v>
          </cell>
          <cell r="II111">
            <v>3.5999999999999996</v>
          </cell>
          <cell r="IJ111">
            <v>3.5999999999999996</v>
          </cell>
          <cell r="IK111">
            <v>3.5999999999999996</v>
          </cell>
          <cell r="IL111">
            <v>3.5999999999999996</v>
          </cell>
          <cell r="IM111">
            <v>3.5999999999999996</v>
          </cell>
          <cell r="IN111">
            <v>3.5999999999999996</v>
          </cell>
          <cell r="IO111">
            <v>3.5999999999999996</v>
          </cell>
          <cell r="IP111">
            <v>3.5999999999999996</v>
          </cell>
          <cell r="IQ111">
            <v>3.5999999999999996</v>
          </cell>
          <cell r="IR111">
            <v>3.5999999999999996</v>
          </cell>
          <cell r="IS111">
            <v>3.5999999999999996</v>
          </cell>
          <cell r="IT111">
            <v>3.5999999999999996</v>
          </cell>
          <cell r="IU111">
            <v>3.5999999999999996</v>
          </cell>
          <cell r="IV111">
            <v>3.5999999999999996</v>
          </cell>
          <cell r="IW111">
            <v>3.5999999999999996</v>
          </cell>
          <cell r="IX111">
            <v>3.5999999999999996</v>
          </cell>
          <cell r="IY111">
            <v>3.5999999999999996</v>
          </cell>
          <cell r="IZ111">
            <v>3.5999999999999996</v>
          </cell>
          <cell r="JA111">
            <v>3.5999999999999996</v>
          </cell>
          <cell r="JB111">
            <v>3.5999999999999996</v>
          </cell>
          <cell r="JC111">
            <v>3.5999999999999996</v>
          </cell>
          <cell r="JD111">
            <v>3.5999999999999996</v>
          </cell>
          <cell r="JE111">
            <v>3.5999999999999996</v>
          </cell>
          <cell r="JF111">
            <v>3.5999999999999996</v>
          </cell>
          <cell r="JG111">
            <v>3.5999999999999996</v>
          </cell>
          <cell r="JH111">
            <v>3.5999999999999996</v>
          </cell>
          <cell r="JI111">
            <v>3.5999999999999996</v>
          </cell>
          <cell r="JJ111">
            <v>3.5999999999999996</v>
          </cell>
          <cell r="JK111">
            <v>3.5999999999999996</v>
          </cell>
          <cell r="JL111">
            <v>3.5999999999999996</v>
          </cell>
          <cell r="JM111">
            <v>3.5999999999999996</v>
          </cell>
          <cell r="JN111">
            <v>3.5999999999999996</v>
          </cell>
          <cell r="JO111">
            <v>3.5999999999999996</v>
          </cell>
          <cell r="JP111">
            <v>3.5999999999999996</v>
          </cell>
          <cell r="JQ111">
            <v>3.5999999999999996</v>
          </cell>
          <cell r="JR111">
            <v>3.5999999999999996</v>
          </cell>
          <cell r="JS111">
            <v>3.5999999999999996</v>
          </cell>
          <cell r="JT111">
            <v>3.5999999999999996</v>
          </cell>
          <cell r="JU111">
            <v>3.5999999999999996</v>
          </cell>
          <cell r="JV111">
            <v>3.5999999999999996</v>
          </cell>
          <cell r="JW111">
            <v>3.5999999999999996</v>
          </cell>
        </row>
        <row r="112">
          <cell r="B112" t="str">
            <v>Soldadura, pruebas radiograficas y tintas penetrantes</v>
          </cell>
          <cell r="C112" t="str">
            <v>Mano de Obra</v>
          </cell>
          <cell r="D112">
            <v>6</v>
          </cell>
          <cell r="H112">
            <v>3</v>
          </cell>
          <cell r="I112">
            <v>3</v>
          </cell>
          <cell r="J112">
            <v>3</v>
          </cell>
          <cell r="K112">
            <v>3</v>
          </cell>
          <cell r="L112">
            <v>3</v>
          </cell>
          <cell r="M112">
            <v>3</v>
          </cell>
          <cell r="N112">
            <v>3</v>
          </cell>
          <cell r="O112">
            <v>3</v>
          </cell>
          <cell r="P112">
            <v>3</v>
          </cell>
          <cell r="Q112">
            <v>3</v>
          </cell>
          <cell r="R112">
            <v>3</v>
          </cell>
          <cell r="S112">
            <v>3</v>
          </cell>
          <cell r="T112">
            <v>3.5999999999999996</v>
          </cell>
          <cell r="U112">
            <v>3.5999999999999996</v>
          </cell>
          <cell r="V112">
            <v>3.5999999999999996</v>
          </cell>
          <cell r="W112">
            <v>3.5999999999999996</v>
          </cell>
          <cell r="X112">
            <v>3.5999999999999996</v>
          </cell>
          <cell r="Y112">
            <v>3.5999999999999996</v>
          </cell>
          <cell r="Z112">
            <v>3.5999999999999996</v>
          </cell>
          <cell r="AA112">
            <v>3.5999999999999996</v>
          </cell>
          <cell r="AB112">
            <v>3.5999999999999996</v>
          </cell>
          <cell r="AC112">
            <v>3.5999999999999996</v>
          </cell>
          <cell r="AD112">
            <v>3.5999999999999996</v>
          </cell>
          <cell r="AE112">
            <v>3.5999999999999996</v>
          </cell>
          <cell r="AF112">
            <v>3</v>
          </cell>
          <cell r="AG112">
            <v>3</v>
          </cell>
          <cell r="AH112">
            <v>3</v>
          </cell>
          <cell r="AI112">
            <v>3</v>
          </cell>
          <cell r="AJ112">
            <v>3</v>
          </cell>
          <cell r="AK112">
            <v>3</v>
          </cell>
          <cell r="AL112">
            <v>3</v>
          </cell>
          <cell r="AM112">
            <v>3</v>
          </cell>
          <cell r="AN112">
            <v>3</v>
          </cell>
          <cell r="AO112">
            <v>3</v>
          </cell>
          <cell r="AP112">
            <v>3</v>
          </cell>
          <cell r="AQ112">
            <v>3</v>
          </cell>
          <cell r="AR112">
            <v>3.5999999999999996</v>
          </cell>
          <cell r="AS112">
            <v>3.5999999999999996</v>
          </cell>
          <cell r="AT112">
            <v>3.5999999999999996</v>
          </cell>
          <cell r="AU112">
            <v>3.5999999999999996</v>
          </cell>
          <cell r="AV112">
            <v>3.5999999999999996</v>
          </cell>
          <cell r="AW112">
            <v>3.5999999999999996</v>
          </cell>
          <cell r="AX112">
            <v>3.5999999999999996</v>
          </cell>
          <cell r="AY112">
            <v>3.5999999999999996</v>
          </cell>
          <cell r="AZ112">
            <v>3.5999999999999996</v>
          </cell>
          <cell r="BA112">
            <v>3.5999999999999996</v>
          </cell>
          <cell r="BB112">
            <v>3.5999999999999996</v>
          </cell>
          <cell r="BC112">
            <v>3.5999999999999996</v>
          </cell>
          <cell r="BD112">
            <v>3.5999999999999996</v>
          </cell>
          <cell r="BE112">
            <v>3.5999999999999996</v>
          </cell>
          <cell r="BF112">
            <v>3.5999999999999996</v>
          </cell>
          <cell r="BG112">
            <v>3.5999999999999996</v>
          </cell>
          <cell r="BH112">
            <v>3.5999999999999996</v>
          </cell>
          <cell r="BI112">
            <v>3.5999999999999996</v>
          </cell>
          <cell r="BJ112">
            <v>3.5999999999999996</v>
          </cell>
          <cell r="BK112">
            <v>3.5999999999999996</v>
          </cell>
          <cell r="BL112">
            <v>3.5999999999999996</v>
          </cell>
          <cell r="BM112">
            <v>3.5999999999999996</v>
          </cell>
          <cell r="BN112">
            <v>3.5999999999999996</v>
          </cell>
          <cell r="BO112">
            <v>3.5999999999999996</v>
          </cell>
          <cell r="BP112">
            <v>3</v>
          </cell>
          <cell r="BQ112">
            <v>3</v>
          </cell>
          <cell r="BR112">
            <v>3</v>
          </cell>
          <cell r="BS112">
            <v>3</v>
          </cell>
          <cell r="BT112">
            <v>3</v>
          </cell>
          <cell r="BU112">
            <v>3</v>
          </cell>
          <cell r="BV112">
            <v>3</v>
          </cell>
          <cell r="BW112">
            <v>3</v>
          </cell>
          <cell r="BX112">
            <v>3</v>
          </cell>
          <cell r="BY112">
            <v>3</v>
          </cell>
          <cell r="BZ112">
            <v>3</v>
          </cell>
          <cell r="CA112">
            <v>3</v>
          </cell>
          <cell r="CB112">
            <v>3</v>
          </cell>
          <cell r="CC112">
            <v>3</v>
          </cell>
          <cell r="CD112">
            <v>3</v>
          </cell>
          <cell r="CE112">
            <v>3</v>
          </cell>
          <cell r="CF112">
            <v>3</v>
          </cell>
          <cell r="CG112">
            <v>3</v>
          </cell>
          <cell r="CH112">
            <v>3</v>
          </cell>
          <cell r="CI112">
            <v>3</v>
          </cell>
          <cell r="CJ112">
            <v>3</v>
          </cell>
          <cell r="CK112">
            <v>3</v>
          </cell>
          <cell r="CL112">
            <v>3</v>
          </cell>
          <cell r="CM112">
            <v>3</v>
          </cell>
          <cell r="CN112">
            <v>3.5999999999999996</v>
          </cell>
          <cell r="CO112">
            <v>3.5999999999999996</v>
          </cell>
          <cell r="CP112">
            <v>3.5999999999999996</v>
          </cell>
          <cell r="CQ112">
            <v>3.5999999999999996</v>
          </cell>
          <cell r="CR112">
            <v>3.5999999999999996</v>
          </cell>
          <cell r="CS112">
            <v>3.5999999999999996</v>
          </cell>
          <cell r="CT112">
            <v>3.5999999999999996</v>
          </cell>
          <cell r="CU112">
            <v>3.5999999999999996</v>
          </cell>
          <cell r="CV112">
            <v>3.5999999999999996</v>
          </cell>
          <cell r="CW112">
            <v>3.5999999999999996</v>
          </cell>
          <cell r="CX112">
            <v>3.5999999999999996</v>
          </cell>
          <cell r="CY112">
            <v>3.5999999999999996</v>
          </cell>
          <cell r="CZ112">
            <v>3.5999999999999996</v>
          </cell>
          <cell r="DA112">
            <v>3.5999999999999996</v>
          </cell>
          <cell r="DB112">
            <v>3.5999999999999996</v>
          </cell>
          <cell r="DC112">
            <v>3.5999999999999996</v>
          </cell>
          <cell r="DD112">
            <v>3.5999999999999996</v>
          </cell>
          <cell r="DE112">
            <v>3.5999999999999996</v>
          </cell>
          <cell r="DF112">
            <v>3.5999999999999996</v>
          </cell>
          <cell r="DG112">
            <v>3.5999999999999996</v>
          </cell>
          <cell r="DH112">
            <v>3.5999999999999996</v>
          </cell>
          <cell r="DI112">
            <v>3.5999999999999996</v>
          </cell>
          <cell r="DJ112">
            <v>3.5999999999999996</v>
          </cell>
          <cell r="DK112">
            <v>3.5999999999999996</v>
          </cell>
          <cell r="DL112">
            <v>3.5999999999999996</v>
          </cell>
          <cell r="DM112">
            <v>3.5999999999999996</v>
          </cell>
          <cell r="DN112">
            <v>3.5999999999999996</v>
          </cell>
          <cell r="DO112">
            <v>3.5999999999999996</v>
          </cell>
          <cell r="DP112">
            <v>3.5999999999999996</v>
          </cell>
          <cell r="DQ112">
            <v>3.5999999999999996</v>
          </cell>
          <cell r="DR112">
            <v>3.5999999999999996</v>
          </cell>
          <cell r="DS112">
            <v>3.5999999999999996</v>
          </cell>
          <cell r="DT112">
            <v>3.5999999999999996</v>
          </cell>
          <cell r="DU112">
            <v>3.5999999999999996</v>
          </cell>
          <cell r="DV112">
            <v>3.5999999999999996</v>
          </cell>
          <cell r="DW112">
            <v>3.5999999999999996</v>
          </cell>
          <cell r="DX112">
            <v>3.5999999999999996</v>
          </cell>
          <cell r="DY112">
            <v>3.5999999999999996</v>
          </cell>
          <cell r="DZ112">
            <v>3.5999999999999996</v>
          </cell>
          <cell r="EA112">
            <v>3.5999999999999996</v>
          </cell>
          <cell r="EB112">
            <v>3.5999999999999996</v>
          </cell>
          <cell r="EC112">
            <v>3.5999999999999996</v>
          </cell>
          <cell r="ED112">
            <v>3.5999999999999996</v>
          </cell>
          <cell r="EE112">
            <v>3.5999999999999996</v>
          </cell>
          <cell r="EF112">
            <v>3.5999999999999996</v>
          </cell>
          <cell r="EG112">
            <v>3.5999999999999996</v>
          </cell>
          <cell r="EH112">
            <v>3.5999999999999996</v>
          </cell>
          <cell r="EI112">
            <v>3.5999999999999996</v>
          </cell>
          <cell r="EJ112">
            <v>3.5999999999999996</v>
          </cell>
          <cell r="EK112">
            <v>3.5999999999999996</v>
          </cell>
          <cell r="EL112">
            <v>3.5999999999999996</v>
          </cell>
          <cell r="EM112">
            <v>3.5999999999999996</v>
          </cell>
          <cell r="EN112">
            <v>3.5999999999999996</v>
          </cell>
          <cell r="EO112">
            <v>3.5999999999999996</v>
          </cell>
          <cell r="EP112">
            <v>3.5999999999999996</v>
          </cell>
          <cell r="EQ112">
            <v>3.5999999999999996</v>
          </cell>
          <cell r="ER112">
            <v>3.5999999999999996</v>
          </cell>
          <cell r="ES112">
            <v>3.5999999999999996</v>
          </cell>
          <cell r="ET112">
            <v>3.5999999999999996</v>
          </cell>
          <cell r="EU112">
            <v>3.5999999999999996</v>
          </cell>
          <cell r="EV112">
            <v>3</v>
          </cell>
          <cell r="EW112">
            <v>3</v>
          </cell>
          <cell r="EX112">
            <v>3</v>
          </cell>
          <cell r="EY112">
            <v>3</v>
          </cell>
          <cell r="EZ112">
            <v>3</v>
          </cell>
          <cell r="FA112">
            <v>3</v>
          </cell>
          <cell r="FB112">
            <v>3</v>
          </cell>
          <cell r="FC112">
            <v>3</v>
          </cell>
          <cell r="FD112">
            <v>3</v>
          </cell>
          <cell r="FE112">
            <v>3</v>
          </cell>
          <cell r="FF112">
            <v>3</v>
          </cell>
          <cell r="FG112">
            <v>3</v>
          </cell>
          <cell r="FH112">
            <v>3</v>
          </cell>
          <cell r="FI112">
            <v>3</v>
          </cell>
          <cell r="FJ112">
            <v>3</v>
          </cell>
          <cell r="FK112">
            <v>3</v>
          </cell>
          <cell r="FL112">
            <v>3</v>
          </cell>
          <cell r="FM112">
            <v>3</v>
          </cell>
          <cell r="FN112">
            <v>3</v>
          </cell>
          <cell r="FO112">
            <v>3</v>
          </cell>
          <cell r="FP112">
            <v>3</v>
          </cell>
          <cell r="FQ112">
            <v>3</v>
          </cell>
          <cell r="FR112">
            <v>3</v>
          </cell>
          <cell r="FS112">
            <v>3</v>
          </cell>
          <cell r="FT112">
            <v>3.5999999999999996</v>
          </cell>
          <cell r="FU112">
            <v>3.5999999999999996</v>
          </cell>
          <cell r="FV112">
            <v>3.5999999999999996</v>
          </cell>
          <cell r="FW112">
            <v>3.5999999999999996</v>
          </cell>
          <cell r="FX112">
            <v>3.5999999999999996</v>
          </cell>
          <cell r="FY112">
            <v>3.5999999999999996</v>
          </cell>
          <cell r="FZ112">
            <v>3.5999999999999996</v>
          </cell>
          <cell r="GA112">
            <v>3.5999999999999996</v>
          </cell>
          <cell r="GB112">
            <v>3.5999999999999996</v>
          </cell>
          <cell r="GC112">
            <v>3.5999999999999996</v>
          </cell>
          <cell r="GD112">
            <v>3.5999999999999996</v>
          </cell>
          <cell r="GE112">
            <v>3.5999999999999996</v>
          </cell>
          <cell r="GF112">
            <v>3.5999999999999996</v>
          </cell>
          <cell r="GG112">
            <v>3.5999999999999996</v>
          </cell>
          <cell r="GH112">
            <v>3.5999999999999996</v>
          </cell>
          <cell r="GI112">
            <v>3.5999999999999996</v>
          </cell>
          <cell r="GJ112">
            <v>3.5999999999999996</v>
          </cell>
          <cell r="GK112">
            <v>3.5999999999999996</v>
          </cell>
          <cell r="GL112">
            <v>3.5999999999999996</v>
          </cell>
          <cell r="GM112">
            <v>3.5999999999999996</v>
          </cell>
          <cell r="GN112">
            <v>3.5999999999999996</v>
          </cell>
          <cell r="GO112">
            <v>3.5999999999999996</v>
          </cell>
          <cell r="GP112">
            <v>3.5999999999999996</v>
          </cell>
          <cell r="GQ112">
            <v>3.5999999999999996</v>
          </cell>
          <cell r="GR112">
            <v>3.5999999999999996</v>
          </cell>
          <cell r="GS112">
            <v>3.5999999999999996</v>
          </cell>
          <cell r="GT112">
            <v>3.5999999999999996</v>
          </cell>
          <cell r="GU112">
            <v>3.5999999999999996</v>
          </cell>
          <cell r="GV112">
            <v>3.5999999999999996</v>
          </cell>
          <cell r="GW112">
            <v>3.5999999999999996</v>
          </cell>
          <cell r="GX112">
            <v>3.5999999999999996</v>
          </cell>
          <cell r="GY112">
            <v>3.5999999999999996</v>
          </cell>
          <cell r="GZ112">
            <v>3.5999999999999996</v>
          </cell>
          <cell r="HA112">
            <v>3.5999999999999996</v>
          </cell>
          <cell r="HB112">
            <v>3.5999999999999996</v>
          </cell>
          <cell r="HC112">
            <v>3.5999999999999996</v>
          </cell>
          <cell r="HD112">
            <v>3</v>
          </cell>
          <cell r="HE112">
            <v>3</v>
          </cell>
          <cell r="HF112">
            <v>3</v>
          </cell>
          <cell r="HG112">
            <v>3</v>
          </cell>
          <cell r="HH112">
            <v>3</v>
          </cell>
          <cell r="HI112">
            <v>3</v>
          </cell>
          <cell r="HJ112">
            <v>3</v>
          </cell>
          <cell r="HK112">
            <v>3</v>
          </cell>
          <cell r="HL112">
            <v>3</v>
          </cell>
          <cell r="HM112">
            <v>3</v>
          </cell>
          <cell r="HN112">
            <v>3</v>
          </cell>
          <cell r="HO112">
            <v>3</v>
          </cell>
          <cell r="HP112">
            <v>3</v>
          </cell>
          <cell r="HQ112">
            <v>3</v>
          </cell>
          <cell r="HR112">
            <v>3</v>
          </cell>
          <cell r="HS112">
            <v>3</v>
          </cell>
          <cell r="HT112">
            <v>3</v>
          </cell>
          <cell r="HU112">
            <v>3</v>
          </cell>
          <cell r="HV112">
            <v>3</v>
          </cell>
          <cell r="HW112">
            <v>3</v>
          </cell>
          <cell r="HX112">
            <v>3</v>
          </cell>
          <cell r="HY112">
            <v>3</v>
          </cell>
          <cell r="HZ112">
            <v>3</v>
          </cell>
          <cell r="IA112">
            <v>3</v>
          </cell>
          <cell r="IB112">
            <v>3.5999999999999996</v>
          </cell>
          <cell r="IC112">
            <v>3.5999999999999996</v>
          </cell>
          <cell r="ID112">
            <v>3.5999999999999996</v>
          </cell>
          <cell r="IE112">
            <v>3.5999999999999996</v>
          </cell>
          <cell r="IF112">
            <v>3.5999999999999996</v>
          </cell>
          <cell r="IG112">
            <v>3.5999999999999996</v>
          </cell>
          <cell r="IH112">
            <v>3.5999999999999996</v>
          </cell>
          <cell r="II112">
            <v>3.5999999999999996</v>
          </cell>
          <cell r="IJ112">
            <v>3.5999999999999996</v>
          </cell>
          <cell r="IK112">
            <v>3.5999999999999996</v>
          </cell>
          <cell r="IL112">
            <v>3.5999999999999996</v>
          </cell>
          <cell r="IM112">
            <v>3.5999999999999996</v>
          </cell>
          <cell r="IN112">
            <v>3.5999999999999996</v>
          </cell>
          <cell r="IO112">
            <v>3.5999999999999996</v>
          </cell>
          <cell r="IP112">
            <v>3.5999999999999996</v>
          </cell>
          <cell r="IQ112">
            <v>3.5999999999999996</v>
          </cell>
          <cell r="IR112">
            <v>3.5999999999999996</v>
          </cell>
          <cell r="IS112">
            <v>3.5999999999999996</v>
          </cell>
          <cell r="IT112">
            <v>3.5999999999999996</v>
          </cell>
          <cell r="IU112">
            <v>3.5999999999999996</v>
          </cell>
          <cell r="IV112">
            <v>3.5999999999999996</v>
          </cell>
          <cell r="IW112">
            <v>3.5999999999999996</v>
          </cell>
          <cell r="IX112">
            <v>3.5999999999999996</v>
          </cell>
          <cell r="IY112">
            <v>3.5999999999999996</v>
          </cell>
          <cell r="IZ112">
            <v>3.5999999999999996</v>
          </cell>
          <cell r="JA112">
            <v>3.5999999999999996</v>
          </cell>
          <cell r="JB112">
            <v>3.5999999999999996</v>
          </cell>
          <cell r="JC112">
            <v>3.5999999999999996</v>
          </cell>
          <cell r="JD112">
            <v>3.5999999999999996</v>
          </cell>
          <cell r="JE112">
            <v>3.5999999999999996</v>
          </cell>
          <cell r="JF112">
            <v>3.5999999999999996</v>
          </cell>
          <cell r="JG112">
            <v>3.5999999999999996</v>
          </cell>
          <cell r="JH112">
            <v>3.5999999999999996</v>
          </cell>
          <cell r="JI112">
            <v>3.5999999999999996</v>
          </cell>
          <cell r="JJ112">
            <v>3.5999999999999996</v>
          </cell>
          <cell r="JK112">
            <v>3.5999999999999996</v>
          </cell>
          <cell r="JL112">
            <v>3.5999999999999996</v>
          </cell>
          <cell r="JM112">
            <v>3.5999999999999996</v>
          </cell>
          <cell r="JN112">
            <v>3.5999999999999996</v>
          </cell>
          <cell r="JO112">
            <v>3.5999999999999996</v>
          </cell>
          <cell r="JP112">
            <v>3.5999999999999996</v>
          </cell>
          <cell r="JQ112">
            <v>3.5999999999999996</v>
          </cell>
          <cell r="JR112">
            <v>3.5999999999999996</v>
          </cell>
          <cell r="JS112">
            <v>3.5999999999999996</v>
          </cell>
          <cell r="JT112">
            <v>3.5999999999999996</v>
          </cell>
          <cell r="JU112">
            <v>3.5999999999999996</v>
          </cell>
          <cell r="JV112">
            <v>3.5999999999999996</v>
          </cell>
          <cell r="JW112">
            <v>3.5999999999999996</v>
          </cell>
        </row>
        <row r="113">
          <cell r="B113" t="str">
            <v>Soldadura, pruebas radiograficas y tintas penetrantes</v>
          </cell>
          <cell r="C113" t="str">
            <v>Mano de Obra</v>
          </cell>
          <cell r="D113">
            <v>7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</row>
        <row r="114">
          <cell r="B114" t="str">
            <v>Soldadura, pruebas radiograficas y tintas penetrantes</v>
          </cell>
          <cell r="C114" t="str">
            <v>Mano de Obra</v>
          </cell>
          <cell r="D114">
            <v>8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</row>
        <row r="115">
          <cell r="B115" t="str">
            <v>Soldadura, pruebas radiograficas y tintas penetrantes</v>
          </cell>
          <cell r="C115" t="str">
            <v>Mano de Obra</v>
          </cell>
          <cell r="D115">
            <v>9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</row>
        <row r="116">
          <cell r="B116" t="str">
            <v>Soldadura, pruebas radiograficas y tintas penetrantes</v>
          </cell>
          <cell r="C116" t="str">
            <v>Mano de Obra</v>
          </cell>
          <cell r="D116">
            <v>10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</row>
        <row r="117">
          <cell r="B117" t="str">
            <v>Soldadura, pruebas radiograficas y tintas penetrantes</v>
          </cell>
          <cell r="C117" t="str">
            <v>Maquinaria, Transporte y Equipos</v>
          </cell>
          <cell r="D117">
            <v>1</v>
          </cell>
          <cell r="H117" t="e">
            <v>#DIV/0!</v>
          </cell>
          <cell r="I117" t="e">
            <v>#DIV/0!</v>
          </cell>
          <cell r="J117" t="e">
            <v>#DIV/0!</v>
          </cell>
          <cell r="K117" t="e">
            <v>#DIV/0!</v>
          </cell>
          <cell r="L117" t="e">
            <v>#DIV/0!</v>
          </cell>
          <cell r="M117" t="e">
            <v>#DIV/0!</v>
          </cell>
          <cell r="N117" t="e">
            <v>#DIV/0!</v>
          </cell>
          <cell r="O117" t="e">
            <v>#DIV/0!</v>
          </cell>
          <cell r="P117" t="e">
            <v>#DIV/0!</v>
          </cell>
          <cell r="Q117" t="e">
            <v>#DIV/0!</v>
          </cell>
          <cell r="R117" t="e">
            <v>#DIV/0!</v>
          </cell>
          <cell r="S117" t="e">
            <v>#DIV/0!</v>
          </cell>
          <cell r="T117" t="e">
            <v>#DIV/0!</v>
          </cell>
          <cell r="U117" t="e">
            <v>#DIV/0!</v>
          </cell>
          <cell r="V117" t="e">
            <v>#DIV/0!</v>
          </cell>
          <cell r="W117" t="e">
            <v>#DIV/0!</v>
          </cell>
          <cell r="X117" t="e">
            <v>#DIV/0!</v>
          </cell>
          <cell r="Y117" t="e">
            <v>#DIV/0!</v>
          </cell>
          <cell r="Z117" t="e">
            <v>#DIV/0!</v>
          </cell>
          <cell r="AA117" t="e">
            <v>#DIV/0!</v>
          </cell>
          <cell r="AB117" t="e">
            <v>#DIV/0!</v>
          </cell>
          <cell r="AC117" t="e">
            <v>#DIV/0!</v>
          </cell>
          <cell r="AD117" t="e">
            <v>#DIV/0!</v>
          </cell>
          <cell r="AE117" t="e">
            <v>#DIV/0!</v>
          </cell>
          <cell r="AF117" t="e">
            <v>#DIV/0!</v>
          </cell>
          <cell r="AG117" t="e">
            <v>#DIV/0!</v>
          </cell>
          <cell r="AH117" t="e">
            <v>#DIV/0!</v>
          </cell>
          <cell r="AI117" t="e">
            <v>#DIV/0!</v>
          </cell>
          <cell r="AJ117" t="e">
            <v>#DIV/0!</v>
          </cell>
          <cell r="AK117" t="e">
            <v>#DIV/0!</v>
          </cell>
          <cell r="AL117" t="e">
            <v>#DIV/0!</v>
          </cell>
          <cell r="AM117" t="e">
            <v>#DIV/0!</v>
          </cell>
          <cell r="AN117" t="e">
            <v>#DIV/0!</v>
          </cell>
          <cell r="AO117" t="e">
            <v>#DIV/0!</v>
          </cell>
          <cell r="AP117" t="e">
            <v>#DIV/0!</v>
          </cell>
          <cell r="AQ117" t="e">
            <v>#DIV/0!</v>
          </cell>
          <cell r="AR117" t="e">
            <v>#DIV/0!</v>
          </cell>
          <cell r="AS117" t="e">
            <v>#DIV/0!</v>
          </cell>
          <cell r="AT117" t="e">
            <v>#DIV/0!</v>
          </cell>
          <cell r="AU117" t="e">
            <v>#DIV/0!</v>
          </cell>
          <cell r="AV117" t="e">
            <v>#DIV/0!</v>
          </cell>
          <cell r="AW117" t="e">
            <v>#DIV/0!</v>
          </cell>
          <cell r="AX117" t="e">
            <v>#DIV/0!</v>
          </cell>
          <cell r="AY117" t="e">
            <v>#DIV/0!</v>
          </cell>
          <cell r="AZ117" t="e">
            <v>#DIV/0!</v>
          </cell>
          <cell r="BA117" t="e">
            <v>#DIV/0!</v>
          </cell>
          <cell r="BB117" t="e">
            <v>#DIV/0!</v>
          </cell>
          <cell r="BC117" t="e">
            <v>#DIV/0!</v>
          </cell>
          <cell r="BD117" t="e">
            <v>#DIV/0!</v>
          </cell>
          <cell r="BE117" t="e">
            <v>#DIV/0!</v>
          </cell>
          <cell r="BF117" t="e">
            <v>#DIV/0!</v>
          </cell>
          <cell r="BG117" t="e">
            <v>#DIV/0!</v>
          </cell>
          <cell r="BH117" t="e">
            <v>#DIV/0!</v>
          </cell>
          <cell r="BI117" t="e">
            <v>#DIV/0!</v>
          </cell>
          <cell r="BJ117" t="e">
            <v>#DIV/0!</v>
          </cell>
          <cell r="BK117" t="e">
            <v>#DIV/0!</v>
          </cell>
          <cell r="BL117" t="e">
            <v>#DIV/0!</v>
          </cell>
          <cell r="BM117" t="e">
            <v>#DIV/0!</v>
          </cell>
          <cell r="BN117" t="e">
            <v>#DIV/0!</v>
          </cell>
          <cell r="BO117" t="e">
            <v>#DIV/0!</v>
          </cell>
          <cell r="BP117" t="e">
            <v>#DIV/0!</v>
          </cell>
          <cell r="BQ117" t="e">
            <v>#DIV/0!</v>
          </cell>
          <cell r="BR117" t="e">
            <v>#DIV/0!</v>
          </cell>
          <cell r="BS117" t="e">
            <v>#DIV/0!</v>
          </cell>
          <cell r="BT117" t="e">
            <v>#DIV/0!</v>
          </cell>
          <cell r="BU117" t="e">
            <v>#DIV/0!</v>
          </cell>
          <cell r="BV117" t="e">
            <v>#DIV/0!</v>
          </cell>
          <cell r="BW117" t="e">
            <v>#DIV/0!</v>
          </cell>
          <cell r="BX117" t="e">
            <v>#DIV/0!</v>
          </cell>
          <cell r="BY117" t="e">
            <v>#DIV/0!</v>
          </cell>
          <cell r="BZ117" t="e">
            <v>#DIV/0!</v>
          </cell>
          <cell r="CA117" t="e">
            <v>#DIV/0!</v>
          </cell>
          <cell r="CB117" t="e">
            <v>#DIV/0!</v>
          </cell>
          <cell r="CC117" t="e">
            <v>#DIV/0!</v>
          </cell>
          <cell r="CD117" t="e">
            <v>#DIV/0!</v>
          </cell>
          <cell r="CE117" t="e">
            <v>#DIV/0!</v>
          </cell>
          <cell r="CF117" t="e">
            <v>#DIV/0!</v>
          </cell>
          <cell r="CG117" t="e">
            <v>#DIV/0!</v>
          </cell>
          <cell r="CH117" t="e">
            <v>#DIV/0!</v>
          </cell>
          <cell r="CI117" t="e">
            <v>#DIV/0!</v>
          </cell>
          <cell r="CJ117" t="e">
            <v>#DIV/0!</v>
          </cell>
          <cell r="CK117" t="e">
            <v>#DIV/0!</v>
          </cell>
          <cell r="CL117" t="e">
            <v>#DIV/0!</v>
          </cell>
          <cell r="CM117" t="e">
            <v>#DIV/0!</v>
          </cell>
          <cell r="CN117" t="e">
            <v>#DIV/0!</v>
          </cell>
          <cell r="CO117" t="e">
            <v>#DIV/0!</v>
          </cell>
          <cell r="CP117" t="e">
            <v>#DIV/0!</v>
          </cell>
          <cell r="CQ117" t="e">
            <v>#DIV/0!</v>
          </cell>
          <cell r="CR117" t="e">
            <v>#DIV/0!</v>
          </cell>
          <cell r="CS117" t="e">
            <v>#DIV/0!</v>
          </cell>
          <cell r="CT117" t="e">
            <v>#DIV/0!</v>
          </cell>
          <cell r="CU117" t="e">
            <v>#DIV/0!</v>
          </cell>
          <cell r="CV117" t="e">
            <v>#DIV/0!</v>
          </cell>
          <cell r="CW117" t="e">
            <v>#DIV/0!</v>
          </cell>
          <cell r="CX117" t="e">
            <v>#DIV/0!</v>
          </cell>
          <cell r="CY117" t="e">
            <v>#DIV/0!</v>
          </cell>
          <cell r="CZ117" t="e">
            <v>#DIV/0!</v>
          </cell>
          <cell r="DA117" t="e">
            <v>#DIV/0!</v>
          </cell>
          <cell r="DB117" t="e">
            <v>#DIV/0!</v>
          </cell>
          <cell r="DC117" t="e">
            <v>#DIV/0!</v>
          </cell>
          <cell r="DD117" t="e">
            <v>#DIV/0!</v>
          </cell>
          <cell r="DE117" t="e">
            <v>#DIV/0!</v>
          </cell>
          <cell r="DF117" t="e">
            <v>#DIV/0!</v>
          </cell>
          <cell r="DG117" t="e">
            <v>#DIV/0!</v>
          </cell>
          <cell r="DH117" t="e">
            <v>#DIV/0!</v>
          </cell>
          <cell r="DI117" t="e">
            <v>#DIV/0!</v>
          </cell>
          <cell r="DJ117" t="e">
            <v>#DIV/0!</v>
          </cell>
          <cell r="DK117" t="e">
            <v>#DIV/0!</v>
          </cell>
          <cell r="DL117" t="e">
            <v>#DIV/0!</v>
          </cell>
          <cell r="DM117" t="e">
            <v>#DIV/0!</v>
          </cell>
          <cell r="DN117" t="e">
            <v>#DIV/0!</v>
          </cell>
          <cell r="DO117" t="e">
            <v>#DIV/0!</v>
          </cell>
          <cell r="DP117" t="e">
            <v>#DIV/0!</v>
          </cell>
          <cell r="DQ117" t="e">
            <v>#DIV/0!</v>
          </cell>
          <cell r="DR117" t="e">
            <v>#DIV/0!</v>
          </cell>
          <cell r="DS117" t="e">
            <v>#DIV/0!</v>
          </cell>
          <cell r="DT117" t="e">
            <v>#DIV/0!</v>
          </cell>
          <cell r="DU117" t="e">
            <v>#DIV/0!</v>
          </cell>
          <cell r="DV117" t="e">
            <v>#DIV/0!</v>
          </cell>
          <cell r="DW117" t="e">
            <v>#DIV/0!</v>
          </cell>
          <cell r="DX117" t="e">
            <v>#DIV/0!</v>
          </cell>
          <cell r="DY117" t="e">
            <v>#DIV/0!</v>
          </cell>
          <cell r="DZ117" t="e">
            <v>#DIV/0!</v>
          </cell>
          <cell r="EA117" t="e">
            <v>#DIV/0!</v>
          </cell>
          <cell r="EB117" t="e">
            <v>#DIV/0!</v>
          </cell>
          <cell r="EC117" t="e">
            <v>#DIV/0!</v>
          </cell>
          <cell r="ED117" t="e">
            <v>#DIV/0!</v>
          </cell>
          <cell r="EE117" t="e">
            <v>#DIV/0!</v>
          </cell>
          <cell r="EF117" t="e">
            <v>#DIV/0!</v>
          </cell>
          <cell r="EG117" t="e">
            <v>#DIV/0!</v>
          </cell>
          <cell r="EH117" t="e">
            <v>#DIV/0!</v>
          </cell>
          <cell r="EI117" t="e">
            <v>#DIV/0!</v>
          </cell>
          <cell r="EJ117" t="e">
            <v>#DIV/0!</v>
          </cell>
          <cell r="EK117" t="e">
            <v>#DIV/0!</v>
          </cell>
          <cell r="EL117" t="e">
            <v>#DIV/0!</v>
          </cell>
          <cell r="EM117" t="e">
            <v>#DIV/0!</v>
          </cell>
          <cell r="EN117" t="e">
            <v>#DIV/0!</v>
          </cell>
          <cell r="EO117" t="e">
            <v>#DIV/0!</v>
          </cell>
          <cell r="EP117" t="e">
            <v>#DIV/0!</v>
          </cell>
          <cell r="EQ117" t="e">
            <v>#DIV/0!</v>
          </cell>
          <cell r="ER117" t="e">
            <v>#DIV/0!</v>
          </cell>
          <cell r="ES117" t="e">
            <v>#DIV/0!</v>
          </cell>
          <cell r="ET117" t="e">
            <v>#DIV/0!</v>
          </cell>
          <cell r="EU117" t="e">
            <v>#DIV/0!</v>
          </cell>
          <cell r="EV117" t="e">
            <v>#DIV/0!</v>
          </cell>
          <cell r="EW117" t="e">
            <v>#DIV/0!</v>
          </cell>
          <cell r="EX117" t="e">
            <v>#DIV/0!</v>
          </cell>
          <cell r="EY117" t="e">
            <v>#DIV/0!</v>
          </cell>
          <cell r="EZ117" t="e">
            <v>#DIV/0!</v>
          </cell>
          <cell r="FA117" t="e">
            <v>#DIV/0!</v>
          </cell>
          <cell r="FB117" t="e">
            <v>#DIV/0!</v>
          </cell>
          <cell r="FC117" t="e">
            <v>#DIV/0!</v>
          </cell>
          <cell r="FD117" t="e">
            <v>#DIV/0!</v>
          </cell>
          <cell r="FE117" t="e">
            <v>#DIV/0!</v>
          </cell>
          <cell r="FF117" t="e">
            <v>#DIV/0!</v>
          </cell>
          <cell r="FG117" t="e">
            <v>#DIV/0!</v>
          </cell>
          <cell r="FH117" t="e">
            <v>#DIV/0!</v>
          </cell>
          <cell r="FI117" t="e">
            <v>#DIV/0!</v>
          </cell>
          <cell r="FJ117" t="e">
            <v>#DIV/0!</v>
          </cell>
          <cell r="FK117" t="e">
            <v>#DIV/0!</v>
          </cell>
          <cell r="FL117" t="e">
            <v>#DIV/0!</v>
          </cell>
          <cell r="FM117" t="e">
            <v>#DIV/0!</v>
          </cell>
          <cell r="FN117" t="e">
            <v>#DIV/0!</v>
          </cell>
          <cell r="FO117" t="e">
            <v>#DIV/0!</v>
          </cell>
          <cell r="FP117" t="e">
            <v>#DIV/0!</v>
          </cell>
          <cell r="FQ117" t="e">
            <v>#DIV/0!</v>
          </cell>
          <cell r="FR117" t="e">
            <v>#DIV/0!</v>
          </cell>
          <cell r="FS117" t="e">
            <v>#DIV/0!</v>
          </cell>
          <cell r="FT117" t="e">
            <v>#DIV/0!</v>
          </cell>
          <cell r="FU117" t="e">
            <v>#DIV/0!</v>
          </cell>
          <cell r="FV117" t="e">
            <v>#DIV/0!</v>
          </cell>
          <cell r="FW117" t="e">
            <v>#DIV/0!</v>
          </cell>
          <cell r="FX117" t="e">
            <v>#DIV/0!</v>
          </cell>
          <cell r="FY117" t="e">
            <v>#DIV/0!</v>
          </cell>
          <cell r="FZ117" t="e">
            <v>#DIV/0!</v>
          </cell>
          <cell r="GA117" t="e">
            <v>#DIV/0!</v>
          </cell>
          <cell r="GB117" t="e">
            <v>#DIV/0!</v>
          </cell>
          <cell r="GC117" t="e">
            <v>#DIV/0!</v>
          </cell>
          <cell r="GD117" t="e">
            <v>#DIV/0!</v>
          </cell>
          <cell r="GE117" t="e">
            <v>#DIV/0!</v>
          </cell>
          <cell r="GF117" t="e">
            <v>#DIV/0!</v>
          </cell>
          <cell r="GG117" t="e">
            <v>#DIV/0!</v>
          </cell>
          <cell r="GH117" t="e">
            <v>#DIV/0!</v>
          </cell>
          <cell r="GI117" t="e">
            <v>#DIV/0!</v>
          </cell>
          <cell r="GJ117" t="e">
            <v>#DIV/0!</v>
          </cell>
          <cell r="GK117" t="e">
            <v>#DIV/0!</v>
          </cell>
          <cell r="GL117" t="e">
            <v>#DIV/0!</v>
          </cell>
          <cell r="GM117" t="e">
            <v>#DIV/0!</v>
          </cell>
          <cell r="GN117" t="e">
            <v>#DIV/0!</v>
          </cell>
          <cell r="GO117" t="e">
            <v>#DIV/0!</v>
          </cell>
          <cell r="GP117" t="e">
            <v>#DIV/0!</v>
          </cell>
          <cell r="GQ117" t="e">
            <v>#DIV/0!</v>
          </cell>
          <cell r="GR117" t="e">
            <v>#DIV/0!</v>
          </cell>
          <cell r="GS117" t="e">
            <v>#DIV/0!</v>
          </cell>
          <cell r="GT117" t="e">
            <v>#DIV/0!</v>
          </cell>
          <cell r="GU117" t="e">
            <v>#DIV/0!</v>
          </cell>
          <cell r="GV117" t="e">
            <v>#DIV/0!</v>
          </cell>
          <cell r="GW117" t="e">
            <v>#DIV/0!</v>
          </cell>
          <cell r="GX117" t="e">
            <v>#DIV/0!</v>
          </cell>
          <cell r="GY117" t="e">
            <v>#DIV/0!</v>
          </cell>
          <cell r="GZ117" t="e">
            <v>#DIV/0!</v>
          </cell>
          <cell r="HA117" t="e">
            <v>#DIV/0!</v>
          </cell>
          <cell r="HB117" t="e">
            <v>#DIV/0!</v>
          </cell>
          <cell r="HC117" t="e">
            <v>#DIV/0!</v>
          </cell>
          <cell r="HD117" t="e">
            <v>#DIV/0!</v>
          </cell>
          <cell r="HE117" t="e">
            <v>#DIV/0!</v>
          </cell>
          <cell r="HF117" t="e">
            <v>#DIV/0!</v>
          </cell>
          <cell r="HG117" t="e">
            <v>#DIV/0!</v>
          </cell>
          <cell r="HH117" t="e">
            <v>#DIV/0!</v>
          </cell>
          <cell r="HI117" t="e">
            <v>#DIV/0!</v>
          </cell>
          <cell r="HJ117" t="e">
            <v>#DIV/0!</v>
          </cell>
          <cell r="HK117" t="e">
            <v>#DIV/0!</v>
          </cell>
          <cell r="HL117" t="e">
            <v>#DIV/0!</v>
          </cell>
          <cell r="HM117" t="e">
            <v>#DIV/0!</v>
          </cell>
          <cell r="HN117" t="e">
            <v>#DIV/0!</v>
          </cell>
          <cell r="HO117" t="e">
            <v>#DIV/0!</v>
          </cell>
          <cell r="HP117" t="e">
            <v>#DIV/0!</v>
          </cell>
          <cell r="HQ117" t="e">
            <v>#DIV/0!</v>
          </cell>
          <cell r="HR117" t="e">
            <v>#DIV/0!</v>
          </cell>
          <cell r="HS117" t="e">
            <v>#DIV/0!</v>
          </cell>
          <cell r="HT117" t="e">
            <v>#DIV/0!</v>
          </cell>
          <cell r="HU117" t="e">
            <v>#DIV/0!</v>
          </cell>
          <cell r="HV117" t="e">
            <v>#DIV/0!</v>
          </cell>
          <cell r="HW117" t="e">
            <v>#DIV/0!</v>
          </cell>
          <cell r="HX117" t="e">
            <v>#DIV/0!</v>
          </cell>
          <cell r="HY117" t="e">
            <v>#DIV/0!</v>
          </cell>
          <cell r="HZ117" t="e">
            <v>#DIV/0!</v>
          </cell>
          <cell r="IA117" t="e">
            <v>#DIV/0!</v>
          </cell>
          <cell r="IB117" t="e">
            <v>#DIV/0!</v>
          </cell>
          <cell r="IC117" t="e">
            <v>#DIV/0!</v>
          </cell>
          <cell r="ID117" t="e">
            <v>#DIV/0!</v>
          </cell>
          <cell r="IE117" t="e">
            <v>#DIV/0!</v>
          </cell>
          <cell r="IF117" t="e">
            <v>#DIV/0!</v>
          </cell>
          <cell r="IG117" t="e">
            <v>#DIV/0!</v>
          </cell>
          <cell r="IH117" t="e">
            <v>#DIV/0!</v>
          </cell>
          <cell r="II117" t="e">
            <v>#DIV/0!</v>
          </cell>
          <cell r="IJ117" t="e">
            <v>#DIV/0!</v>
          </cell>
          <cell r="IK117" t="e">
            <v>#DIV/0!</v>
          </cell>
          <cell r="IL117" t="e">
            <v>#DIV/0!</v>
          </cell>
          <cell r="IM117" t="e">
            <v>#DIV/0!</v>
          </cell>
          <cell r="IN117" t="e">
            <v>#DIV/0!</v>
          </cell>
          <cell r="IO117" t="e">
            <v>#DIV/0!</v>
          </cell>
          <cell r="IP117" t="e">
            <v>#DIV/0!</v>
          </cell>
          <cell r="IQ117" t="e">
            <v>#DIV/0!</v>
          </cell>
          <cell r="IR117" t="e">
            <v>#DIV/0!</v>
          </cell>
          <cell r="IS117" t="e">
            <v>#DIV/0!</v>
          </cell>
          <cell r="IT117" t="e">
            <v>#DIV/0!</v>
          </cell>
          <cell r="IU117" t="e">
            <v>#DIV/0!</v>
          </cell>
          <cell r="IV117" t="e">
            <v>#DIV/0!</v>
          </cell>
          <cell r="IW117" t="e">
            <v>#DIV/0!</v>
          </cell>
          <cell r="IX117" t="e">
            <v>#DIV/0!</v>
          </cell>
          <cell r="IY117" t="e">
            <v>#DIV/0!</v>
          </cell>
          <cell r="IZ117" t="e">
            <v>#DIV/0!</v>
          </cell>
          <cell r="JA117" t="e">
            <v>#DIV/0!</v>
          </cell>
          <cell r="JB117" t="e">
            <v>#DIV/0!</v>
          </cell>
          <cell r="JC117" t="e">
            <v>#DIV/0!</v>
          </cell>
          <cell r="JD117" t="e">
            <v>#DIV/0!</v>
          </cell>
          <cell r="JE117" t="e">
            <v>#DIV/0!</v>
          </cell>
          <cell r="JF117" t="e">
            <v>#DIV/0!</v>
          </cell>
          <cell r="JG117" t="e">
            <v>#DIV/0!</v>
          </cell>
          <cell r="JH117" t="e">
            <v>#DIV/0!</v>
          </cell>
          <cell r="JI117" t="e">
            <v>#DIV/0!</v>
          </cell>
          <cell r="JJ117" t="e">
            <v>#DIV/0!</v>
          </cell>
          <cell r="JK117" t="e">
            <v>#DIV/0!</v>
          </cell>
          <cell r="JL117" t="e">
            <v>#DIV/0!</v>
          </cell>
          <cell r="JM117" t="e">
            <v>#DIV/0!</v>
          </cell>
          <cell r="JN117" t="e">
            <v>#DIV/0!</v>
          </cell>
          <cell r="JO117" t="e">
            <v>#DIV/0!</v>
          </cell>
          <cell r="JP117" t="e">
            <v>#DIV/0!</v>
          </cell>
          <cell r="JQ117" t="e">
            <v>#DIV/0!</v>
          </cell>
          <cell r="JR117" t="e">
            <v>#DIV/0!</v>
          </cell>
          <cell r="JS117" t="e">
            <v>#DIV/0!</v>
          </cell>
          <cell r="JT117" t="e">
            <v>#DIV/0!</v>
          </cell>
          <cell r="JU117" t="e">
            <v>#DIV/0!</v>
          </cell>
          <cell r="JV117" t="e">
            <v>#DIV/0!</v>
          </cell>
          <cell r="JW117" t="e">
            <v>#DIV/0!</v>
          </cell>
        </row>
        <row r="118">
          <cell r="B118" t="str">
            <v>Soldadura, pruebas radiograficas y tintas penetrantes</v>
          </cell>
          <cell r="C118" t="str">
            <v>Maquinaria, Transporte y Equipos</v>
          </cell>
          <cell r="D118">
            <v>2</v>
          </cell>
          <cell r="H118">
            <v>3</v>
          </cell>
          <cell r="I118">
            <v>3</v>
          </cell>
          <cell r="J118">
            <v>3</v>
          </cell>
          <cell r="K118">
            <v>3</v>
          </cell>
          <cell r="L118">
            <v>3</v>
          </cell>
          <cell r="M118">
            <v>3</v>
          </cell>
          <cell r="N118">
            <v>3</v>
          </cell>
          <cell r="O118">
            <v>3</v>
          </cell>
          <cell r="P118">
            <v>3</v>
          </cell>
          <cell r="Q118">
            <v>3</v>
          </cell>
          <cell r="R118">
            <v>3</v>
          </cell>
          <cell r="S118">
            <v>3</v>
          </cell>
          <cell r="T118">
            <v>3.5999999999999996</v>
          </cell>
          <cell r="U118">
            <v>3.5999999999999996</v>
          </cell>
          <cell r="V118">
            <v>3.5999999999999996</v>
          </cell>
          <cell r="W118">
            <v>3.5999999999999996</v>
          </cell>
          <cell r="X118">
            <v>3.5999999999999996</v>
          </cell>
          <cell r="Y118">
            <v>3.5999999999999996</v>
          </cell>
          <cell r="Z118">
            <v>3.5999999999999996</v>
          </cell>
          <cell r="AA118">
            <v>3.5999999999999996</v>
          </cell>
          <cell r="AB118">
            <v>3.5999999999999996</v>
          </cell>
          <cell r="AC118">
            <v>3.5999999999999996</v>
          </cell>
          <cell r="AD118">
            <v>3.5999999999999996</v>
          </cell>
          <cell r="AE118">
            <v>3.5999999999999996</v>
          </cell>
          <cell r="AF118">
            <v>3</v>
          </cell>
          <cell r="AG118">
            <v>3</v>
          </cell>
          <cell r="AH118">
            <v>3</v>
          </cell>
          <cell r="AI118">
            <v>3</v>
          </cell>
          <cell r="AJ118">
            <v>3</v>
          </cell>
          <cell r="AK118">
            <v>3</v>
          </cell>
          <cell r="AL118">
            <v>3</v>
          </cell>
          <cell r="AM118">
            <v>3</v>
          </cell>
          <cell r="AN118">
            <v>3</v>
          </cell>
          <cell r="AO118">
            <v>3</v>
          </cell>
          <cell r="AP118">
            <v>3</v>
          </cell>
          <cell r="AQ118">
            <v>3</v>
          </cell>
          <cell r="AR118">
            <v>3.5999999999999996</v>
          </cell>
          <cell r="AS118">
            <v>3.5999999999999996</v>
          </cell>
          <cell r="AT118">
            <v>3.5999999999999996</v>
          </cell>
          <cell r="AU118">
            <v>3.5999999999999996</v>
          </cell>
          <cell r="AV118">
            <v>3.5999999999999996</v>
          </cell>
          <cell r="AW118">
            <v>3.5999999999999996</v>
          </cell>
          <cell r="AX118">
            <v>3.5999999999999996</v>
          </cell>
          <cell r="AY118">
            <v>3.5999999999999996</v>
          </cell>
          <cell r="AZ118">
            <v>3.5999999999999996</v>
          </cell>
          <cell r="BA118">
            <v>3.5999999999999996</v>
          </cell>
          <cell r="BB118">
            <v>3.5999999999999996</v>
          </cell>
          <cell r="BC118">
            <v>3.5999999999999996</v>
          </cell>
          <cell r="BD118">
            <v>3.5999999999999996</v>
          </cell>
          <cell r="BE118">
            <v>3.5999999999999996</v>
          </cell>
          <cell r="BF118">
            <v>3.5999999999999996</v>
          </cell>
          <cell r="BG118">
            <v>3.5999999999999996</v>
          </cell>
          <cell r="BH118">
            <v>3.5999999999999996</v>
          </cell>
          <cell r="BI118">
            <v>3.5999999999999996</v>
          </cell>
          <cell r="BJ118">
            <v>3.5999999999999996</v>
          </cell>
          <cell r="BK118">
            <v>3.5999999999999996</v>
          </cell>
          <cell r="BL118">
            <v>3.5999999999999996</v>
          </cell>
          <cell r="BM118">
            <v>3.5999999999999996</v>
          </cell>
          <cell r="BN118">
            <v>3.5999999999999996</v>
          </cell>
          <cell r="BO118">
            <v>3.5999999999999996</v>
          </cell>
          <cell r="BP118">
            <v>3</v>
          </cell>
          <cell r="BQ118">
            <v>3</v>
          </cell>
          <cell r="BR118">
            <v>3</v>
          </cell>
          <cell r="BS118">
            <v>3</v>
          </cell>
          <cell r="BT118">
            <v>3</v>
          </cell>
          <cell r="BU118">
            <v>3</v>
          </cell>
          <cell r="BV118">
            <v>3</v>
          </cell>
          <cell r="BW118">
            <v>3</v>
          </cell>
          <cell r="BX118">
            <v>3</v>
          </cell>
          <cell r="BY118">
            <v>3</v>
          </cell>
          <cell r="BZ118">
            <v>3</v>
          </cell>
          <cell r="CA118">
            <v>3</v>
          </cell>
          <cell r="CB118">
            <v>3</v>
          </cell>
          <cell r="CC118">
            <v>3</v>
          </cell>
          <cell r="CD118">
            <v>3</v>
          </cell>
          <cell r="CE118">
            <v>3</v>
          </cell>
          <cell r="CF118">
            <v>3</v>
          </cell>
          <cell r="CG118">
            <v>3</v>
          </cell>
          <cell r="CH118">
            <v>3</v>
          </cell>
          <cell r="CI118">
            <v>3</v>
          </cell>
          <cell r="CJ118">
            <v>3</v>
          </cell>
          <cell r="CK118">
            <v>3</v>
          </cell>
          <cell r="CL118">
            <v>3</v>
          </cell>
          <cell r="CM118">
            <v>3</v>
          </cell>
          <cell r="CN118">
            <v>3.5999999999999996</v>
          </cell>
          <cell r="CO118">
            <v>3.5999999999999996</v>
          </cell>
          <cell r="CP118">
            <v>3.5999999999999996</v>
          </cell>
          <cell r="CQ118">
            <v>3.5999999999999996</v>
          </cell>
          <cell r="CR118">
            <v>3.5999999999999996</v>
          </cell>
          <cell r="CS118">
            <v>3.5999999999999996</v>
          </cell>
          <cell r="CT118">
            <v>3.5999999999999996</v>
          </cell>
          <cell r="CU118">
            <v>3.5999999999999996</v>
          </cell>
          <cell r="CV118">
            <v>3.5999999999999996</v>
          </cell>
          <cell r="CW118">
            <v>3.5999999999999996</v>
          </cell>
          <cell r="CX118">
            <v>3.5999999999999996</v>
          </cell>
          <cell r="CY118">
            <v>3.5999999999999996</v>
          </cell>
          <cell r="CZ118">
            <v>3.5999999999999996</v>
          </cell>
          <cell r="DA118">
            <v>3.5999999999999996</v>
          </cell>
          <cell r="DB118">
            <v>3.5999999999999996</v>
          </cell>
          <cell r="DC118">
            <v>3.5999999999999996</v>
          </cell>
          <cell r="DD118">
            <v>3.5999999999999996</v>
          </cell>
          <cell r="DE118">
            <v>3.5999999999999996</v>
          </cell>
          <cell r="DF118">
            <v>3.5999999999999996</v>
          </cell>
          <cell r="DG118">
            <v>3.5999999999999996</v>
          </cell>
          <cell r="DH118">
            <v>3.5999999999999996</v>
          </cell>
          <cell r="DI118">
            <v>3.5999999999999996</v>
          </cell>
          <cell r="DJ118">
            <v>3.5999999999999996</v>
          </cell>
          <cell r="DK118">
            <v>3.5999999999999996</v>
          </cell>
          <cell r="DL118">
            <v>3.5999999999999996</v>
          </cell>
          <cell r="DM118">
            <v>3.5999999999999996</v>
          </cell>
          <cell r="DN118">
            <v>3.5999999999999996</v>
          </cell>
          <cell r="DO118">
            <v>3.5999999999999996</v>
          </cell>
          <cell r="DP118">
            <v>3.5999999999999996</v>
          </cell>
          <cell r="DQ118">
            <v>3.5999999999999996</v>
          </cell>
          <cell r="DR118">
            <v>3.5999999999999996</v>
          </cell>
          <cell r="DS118">
            <v>3.5999999999999996</v>
          </cell>
          <cell r="DT118">
            <v>3.5999999999999996</v>
          </cell>
          <cell r="DU118">
            <v>3.5999999999999996</v>
          </cell>
          <cell r="DV118">
            <v>3.5999999999999996</v>
          </cell>
          <cell r="DW118">
            <v>3.5999999999999996</v>
          </cell>
          <cell r="DX118">
            <v>3.5999999999999996</v>
          </cell>
          <cell r="DY118">
            <v>3.5999999999999996</v>
          </cell>
          <cell r="DZ118">
            <v>3.5999999999999996</v>
          </cell>
          <cell r="EA118">
            <v>3.5999999999999996</v>
          </cell>
          <cell r="EB118">
            <v>3.5999999999999996</v>
          </cell>
          <cell r="EC118">
            <v>3.5999999999999996</v>
          </cell>
          <cell r="ED118">
            <v>3.5999999999999996</v>
          </cell>
          <cell r="EE118">
            <v>3.5999999999999996</v>
          </cell>
          <cell r="EF118">
            <v>3.5999999999999996</v>
          </cell>
          <cell r="EG118">
            <v>3.5999999999999996</v>
          </cell>
          <cell r="EH118">
            <v>3.5999999999999996</v>
          </cell>
          <cell r="EI118">
            <v>3.5999999999999996</v>
          </cell>
          <cell r="EJ118">
            <v>3.5999999999999996</v>
          </cell>
          <cell r="EK118">
            <v>3.5999999999999996</v>
          </cell>
          <cell r="EL118">
            <v>3.5999999999999996</v>
          </cell>
          <cell r="EM118">
            <v>3.5999999999999996</v>
          </cell>
          <cell r="EN118">
            <v>3.5999999999999996</v>
          </cell>
          <cell r="EO118">
            <v>3.5999999999999996</v>
          </cell>
          <cell r="EP118">
            <v>3.5999999999999996</v>
          </cell>
          <cell r="EQ118">
            <v>3.5999999999999996</v>
          </cell>
          <cell r="ER118">
            <v>3.5999999999999996</v>
          </cell>
          <cell r="ES118">
            <v>3.5999999999999996</v>
          </cell>
          <cell r="ET118">
            <v>3.5999999999999996</v>
          </cell>
          <cell r="EU118">
            <v>3.5999999999999996</v>
          </cell>
          <cell r="EV118">
            <v>3</v>
          </cell>
          <cell r="EW118">
            <v>3</v>
          </cell>
          <cell r="EX118">
            <v>3</v>
          </cell>
          <cell r="EY118">
            <v>3</v>
          </cell>
          <cell r="EZ118">
            <v>3</v>
          </cell>
          <cell r="FA118">
            <v>3</v>
          </cell>
          <cell r="FB118">
            <v>3</v>
          </cell>
          <cell r="FC118">
            <v>3</v>
          </cell>
          <cell r="FD118">
            <v>3</v>
          </cell>
          <cell r="FE118">
            <v>3</v>
          </cell>
          <cell r="FF118">
            <v>3</v>
          </cell>
          <cell r="FG118">
            <v>3</v>
          </cell>
          <cell r="FH118">
            <v>3</v>
          </cell>
          <cell r="FI118">
            <v>3</v>
          </cell>
          <cell r="FJ118">
            <v>3</v>
          </cell>
          <cell r="FK118">
            <v>3</v>
          </cell>
          <cell r="FL118">
            <v>3</v>
          </cell>
          <cell r="FM118">
            <v>3</v>
          </cell>
          <cell r="FN118">
            <v>3</v>
          </cell>
          <cell r="FO118">
            <v>3</v>
          </cell>
          <cell r="FP118">
            <v>3</v>
          </cell>
          <cell r="FQ118">
            <v>3</v>
          </cell>
          <cell r="FR118">
            <v>3</v>
          </cell>
          <cell r="FS118">
            <v>3</v>
          </cell>
          <cell r="FT118">
            <v>3.5999999999999996</v>
          </cell>
          <cell r="FU118">
            <v>3.5999999999999996</v>
          </cell>
          <cell r="FV118">
            <v>3.5999999999999996</v>
          </cell>
          <cell r="FW118">
            <v>3.5999999999999996</v>
          </cell>
          <cell r="FX118">
            <v>3.5999999999999996</v>
          </cell>
          <cell r="FY118">
            <v>3.5999999999999996</v>
          </cell>
          <cell r="FZ118">
            <v>3.5999999999999996</v>
          </cell>
          <cell r="GA118">
            <v>3.5999999999999996</v>
          </cell>
          <cell r="GB118">
            <v>3.5999999999999996</v>
          </cell>
          <cell r="GC118">
            <v>3.5999999999999996</v>
          </cell>
          <cell r="GD118">
            <v>3.5999999999999996</v>
          </cell>
          <cell r="GE118">
            <v>3.5999999999999996</v>
          </cell>
          <cell r="GF118">
            <v>3.5999999999999996</v>
          </cell>
          <cell r="GG118">
            <v>3.5999999999999996</v>
          </cell>
          <cell r="GH118">
            <v>3.5999999999999996</v>
          </cell>
          <cell r="GI118">
            <v>3.5999999999999996</v>
          </cell>
          <cell r="GJ118">
            <v>3.5999999999999996</v>
          </cell>
          <cell r="GK118">
            <v>3.5999999999999996</v>
          </cell>
          <cell r="GL118">
            <v>3.5999999999999996</v>
          </cell>
          <cell r="GM118">
            <v>3.5999999999999996</v>
          </cell>
          <cell r="GN118">
            <v>3.5999999999999996</v>
          </cell>
          <cell r="GO118">
            <v>3.5999999999999996</v>
          </cell>
          <cell r="GP118">
            <v>3.5999999999999996</v>
          </cell>
          <cell r="GQ118">
            <v>3.5999999999999996</v>
          </cell>
          <cell r="GR118">
            <v>3.5999999999999996</v>
          </cell>
          <cell r="GS118">
            <v>3.5999999999999996</v>
          </cell>
          <cell r="GT118">
            <v>3.5999999999999996</v>
          </cell>
          <cell r="GU118">
            <v>3.5999999999999996</v>
          </cell>
          <cell r="GV118">
            <v>3.5999999999999996</v>
          </cell>
          <cell r="GW118">
            <v>3.5999999999999996</v>
          </cell>
          <cell r="GX118">
            <v>3.5999999999999996</v>
          </cell>
          <cell r="GY118">
            <v>3.5999999999999996</v>
          </cell>
          <cell r="GZ118">
            <v>3.5999999999999996</v>
          </cell>
          <cell r="HA118">
            <v>3.5999999999999996</v>
          </cell>
          <cell r="HB118">
            <v>3.5999999999999996</v>
          </cell>
          <cell r="HC118">
            <v>3.5999999999999996</v>
          </cell>
          <cell r="HD118">
            <v>3</v>
          </cell>
          <cell r="HE118">
            <v>3</v>
          </cell>
          <cell r="HF118">
            <v>3</v>
          </cell>
          <cell r="HG118">
            <v>3</v>
          </cell>
          <cell r="HH118">
            <v>3</v>
          </cell>
          <cell r="HI118">
            <v>3</v>
          </cell>
          <cell r="HJ118">
            <v>3</v>
          </cell>
          <cell r="HK118">
            <v>3</v>
          </cell>
          <cell r="HL118">
            <v>3</v>
          </cell>
          <cell r="HM118">
            <v>3</v>
          </cell>
          <cell r="HN118">
            <v>3</v>
          </cell>
          <cell r="HO118">
            <v>3</v>
          </cell>
          <cell r="HP118">
            <v>3</v>
          </cell>
          <cell r="HQ118">
            <v>3</v>
          </cell>
          <cell r="HR118">
            <v>3</v>
          </cell>
          <cell r="HS118">
            <v>3</v>
          </cell>
          <cell r="HT118">
            <v>3</v>
          </cell>
          <cell r="HU118">
            <v>3</v>
          </cell>
          <cell r="HV118">
            <v>3</v>
          </cell>
          <cell r="HW118">
            <v>3</v>
          </cell>
          <cell r="HX118">
            <v>3</v>
          </cell>
          <cell r="HY118">
            <v>3</v>
          </cell>
          <cell r="HZ118">
            <v>3</v>
          </cell>
          <cell r="IA118">
            <v>3</v>
          </cell>
          <cell r="IB118">
            <v>3.5999999999999996</v>
          </cell>
          <cell r="IC118">
            <v>3.5999999999999996</v>
          </cell>
          <cell r="ID118">
            <v>3.5999999999999996</v>
          </cell>
          <cell r="IE118">
            <v>3.5999999999999996</v>
          </cell>
          <cell r="IF118">
            <v>3.5999999999999996</v>
          </cell>
          <cell r="IG118">
            <v>3.5999999999999996</v>
          </cell>
          <cell r="IH118">
            <v>3.5999999999999996</v>
          </cell>
          <cell r="II118">
            <v>3.5999999999999996</v>
          </cell>
          <cell r="IJ118">
            <v>3.5999999999999996</v>
          </cell>
          <cell r="IK118">
            <v>3.5999999999999996</v>
          </cell>
          <cell r="IL118">
            <v>3.5999999999999996</v>
          </cell>
          <cell r="IM118">
            <v>3.5999999999999996</v>
          </cell>
          <cell r="IN118">
            <v>3.5999999999999996</v>
          </cell>
          <cell r="IO118">
            <v>3.5999999999999996</v>
          </cell>
          <cell r="IP118">
            <v>3.5999999999999996</v>
          </cell>
          <cell r="IQ118">
            <v>3.5999999999999996</v>
          </cell>
          <cell r="IR118">
            <v>3.5999999999999996</v>
          </cell>
          <cell r="IS118">
            <v>3.5999999999999996</v>
          </cell>
          <cell r="IT118">
            <v>3.5999999999999996</v>
          </cell>
          <cell r="IU118">
            <v>3.5999999999999996</v>
          </cell>
          <cell r="IV118">
            <v>3.5999999999999996</v>
          </cell>
          <cell r="IW118">
            <v>3.5999999999999996</v>
          </cell>
          <cell r="IX118">
            <v>3.5999999999999996</v>
          </cell>
          <cell r="IY118">
            <v>3.5999999999999996</v>
          </cell>
          <cell r="IZ118">
            <v>3.5999999999999996</v>
          </cell>
          <cell r="JA118">
            <v>3.5999999999999996</v>
          </cell>
          <cell r="JB118">
            <v>3.5999999999999996</v>
          </cell>
          <cell r="JC118">
            <v>3.5999999999999996</v>
          </cell>
          <cell r="JD118">
            <v>3.5999999999999996</v>
          </cell>
          <cell r="JE118">
            <v>3.5999999999999996</v>
          </cell>
          <cell r="JF118">
            <v>3.5999999999999996</v>
          </cell>
          <cell r="JG118">
            <v>3.5999999999999996</v>
          </cell>
          <cell r="JH118">
            <v>3.5999999999999996</v>
          </cell>
          <cell r="JI118">
            <v>3.5999999999999996</v>
          </cell>
          <cell r="JJ118">
            <v>3.5999999999999996</v>
          </cell>
          <cell r="JK118">
            <v>3.5999999999999996</v>
          </cell>
          <cell r="JL118">
            <v>3.5999999999999996</v>
          </cell>
          <cell r="JM118">
            <v>3.5999999999999996</v>
          </cell>
          <cell r="JN118">
            <v>3.5999999999999996</v>
          </cell>
          <cell r="JO118">
            <v>3.5999999999999996</v>
          </cell>
          <cell r="JP118">
            <v>3.5999999999999996</v>
          </cell>
          <cell r="JQ118">
            <v>3.5999999999999996</v>
          </cell>
          <cell r="JR118">
            <v>3.5999999999999996</v>
          </cell>
          <cell r="JS118">
            <v>3.5999999999999996</v>
          </cell>
          <cell r="JT118">
            <v>3.5999999999999996</v>
          </cell>
          <cell r="JU118">
            <v>3.5999999999999996</v>
          </cell>
          <cell r="JV118">
            <v>3.5999999999999996</v>
          </cell>
          <cell r="JW118">
            <v>3.5999999999999996</v>
          </cell>
        </row>
        <row r="119">
          <cell r="B119" t="str">
            <v>Soldadura, pruebas radiograficas y tintas penetrantes</v>
          </cell>
          <cell r="C119" t="str">
            <v>Maquinaria, Transporte y Equipos</v>
          </cell>
          <cell r="D119">
            <v>3</v>
          </cell>
          <cell r="H119">
            <v>3</v>
          </cell>
          <cell r="I119">
            <v>3</v>
          </cell>
          <cell r="J119">
            <v>3</v>
          </cell>
          <cell r="K119">
            <v>3</v>
          </cell>
          <cell r="L119">
            <v>3</v>
          </cell>
          <cell r="M119">
            <v>3</v>
          </cell>
          <cell r="N119">
            <v>3</v>
          </cell>
          <cell r="O119">
            <v>3</v>
          </cell>
          <cell r="P119">
            <v>3</v>
          </cell>
          <cell r="Q119">
            <v>3</v>
          </cell>
          <cell r="R119">
            <v>3</v>
          </cell>
          <cell r="S119">
            <v>3</v>
          </cell>
          <cell r="T119">
            <v>3.5999999999999996</v>
          </cell>
          <cell r="U119">
            <v>3.5999999999999996</v>
          </cell>
          <cell r="V119">
            <v>3.5999999999999996</v>
          </cell>
          <cell r="W119">
            <v>3.5999999999999996</v>
          </cell>
          <cell r="X119">
            <v>3.5999999999999996</v>
          </cell>
          <cell r="Y119">
            <v>3.5999999999999996</v>
          </cell>
          <cell r="Z119">
            <v>3.5999999999999996</v>
          </cell>
          <cell r="AA119">
            <v>3.5999999999999996</v>
          </cell>
          <cell r="AB119">
            <v>3.5999999999999996</v>
          </cell>
          <cell r="AC119">
            <v>3.5999999999999996</v>
          </cell>
          <cell r="AD119">
            <v>3.5999999999999996</v>
          </cell>
          <cell r="AE119">
            <v>3.5999999999999996</v>
          </cell>
          <cell r="AF119">
            <v>3</v>
          </cell>
          <cell r="AG119">
            <v>3</v>
          </cell>
          <cell r="AH119">
            <v>3</v>
          </cell>
          <cell r="AI119">
            <v>3</v>
          </cell>
          <cell r="AJ119">
            <v>3</v>
          </cell>
          <cell r="AK119">
            <v>3</v>
          </cell>
          <cell r="AL119">
            <v>3</v>
          </cell>
          <cell r="AM119">
            <v>3</v>
          </cell>
          <cell r="AN119">
            <v>3</v>
          </cell>
          <cell r="AO119">
            <v>3</v>
          </cell>
          <cell r="AP119">
            <v>3</v>
          </cell>
          <cell r="AQ119">
            <v>3</v>
          </cell>
          <cell r="AR119">
            <v>3.5999999999999996</v>
          </cell>
          <cell r="AS119">
            <v>3.5999999999999996</v>
          </cell>
          <cell r="AT119">
            <v>3.5999999999999996</v>
          </cell>
          <cell r="AU119">
            <v>3.5999999999999996</v>
          </cell>
          <cell r="AV119">
            <v>3.5999999999999996</v>
          </cell>
          <cell r="AW119">
            <v>3.5999999999999996</v>
          </cell>
          <cell r="AX119">
            <v>3.5999999999999996</v>
          </cell>
          <cell r="AY119">
            <v>3.5999999999999996</v>
          </cell>
          <cell r="AZ119">
            <v>3.5999999999999996</v>
          </cell>
          <cell r="BA119">
            <v>3.5999999999999996</v>
          </cell>
          <cell r="BB119">
            <v>3.5999999999999996</v>
          </cell>
          <cell r="BC119">
            <v>3.5999999999999996</v>
          </cell>
          <cell r="BD119">
            <v>3.5999999999999996</v>
          </cell>
          <cell r="BE119">
            <v>3.5999999999999996</v>
          </cell>
          <cell r="BF119">
            <v>3.5999999999999996</v>
          </cell>
          <cell r="BG119">
            <v>3.5999999999999996</v>
          </cell>
          <cell r="BH119">
            <v>3.5999999999999996</v>
          </cell>
          <cell r="BI119">
            <v>3.5999999999999996</v>
          </cell>
          <cell r="BJ119">
            <v>3.5999999999999996</v>
          </cell>
          <cell r="BK119">
            <v>3.5999999999999996</v>
          </cell>
          <cell r="BL119">
            <v>3.5999999999999996</v>
          </cell>
          <cell r="BM119">
            <v>3.5999999999999996</v>
          </cell>
          <cell r="BN119">
            <v>3.5999999999999996</v>
          </cell>
          <cell r="BO119">
            <v>3.5999999999999996</v>
          </cell>
          <cell r="BP119">
            <v>3</v>
          </cell>
          <cell r="BQ119">
            <v>3</v>
          </cell>
          <cell r="BR119">
            <v>3</v>
          </cell>
          <cell r="BS119">
            <v>3</v>
          </cell>
          <cell r="BT119">
            <v>3</v>
          </cell>
          <cell r="BU119">
            <v>3</v>
          </cell>
          <cell r="BV119">
            <v>3</v>
          </cell>
          <cell r="BW119">
            <v>3</v>
          </cell>
          <cell r="BX119">
            <v>3</v>
          </cell>
          <cell r="BY119">
            <v>3</v>
          </cell>
          <cell r="BZ119">
            <v>3</v>
          </cell>
          <cell r="CA119">
            <v>3</v>
          </cell>
          <cell r="CB119">
            <v>3</v>
          </cell>
          <cell r="CC119">
            <v>3</v>
          </cell>
          <cell r="CD119">
            <v>3</v>
          </cell>
          <cell r="CE119">
            <v>3</v>
          </cell>
          <cell r="CF119">
            <v>3</v>
          </cell>
          <cell r="CG119">
            <v>3</v>
          </cell>
          <cell r="CH119">
            <v>3</v>
          </cell>
          <cell r="CI119">
            <v>3</v>
          </cell>
          <cell r="CJ119">
            <v>3</v>
          </cell>
          <cell r="CK119">
            <v>3</v>
          </cell>
          <cell r="CL119">
            <v>3</v>
          </cell>
          <cell r="CM119">
            <v>3</v>
          </cell>
          <cell r="CN119">
            <v>3.5999999999999996</v>
          </cell>
          <cell r="CO119">
            <v>3.5999999999999996</v>
          </cell>
          <cell r="CP119">
            <v>3.5999999999999996</v>
          </cell>
          <cell r="CQ119">
            <v>3.5999999999999996</v>
          </cell>
          <cell r="CR119">
            <v>3.5999999999999996</v>
          </cell>
          <cell r="CS119">
            <v>3.5999999999999996</v>
          </cell>
          <cell r="CT119">
            <v>3.5999999999999996</v>
          </cell>
          <cell r="CU119">
            <v>3.5999999999999996</v>
          </cell>
          <cell r="CV119">
            <v>3.5999999999999996</v>
          </cell>
          <cell r="CW119">
            <v>3.5999999999999996</v>
          </cell>
          <cell r="CX119">
            <v>3.5999999999999996</v>
          </cell>
          <cell r="CY119">
            <v>3.5999999999999996</v>
          </cell>
          <cell r="CZ119">
            <v>3.5999999999999996</v>
          </cell>
          <cell r="DA119">
            <v>3.5999999999999996</v>
          </cell>
          <cell r="DB119">
            <v>3.5999999999999996</v>
          </cell>
          <cell r="DC119">
            <v>3.5999999999999996</v>
          </cell>
          <cell r="DD119">
            <v>3.5999999999999996</v>
          </cell>
          <cell r="DE119">
            <v>3.5999999999999996</v>
          </cell>
          <cell r="DF119">
            <v>3.5999999999999996</v>
          </cell>
          <cell r="DG119">
            <v>3.5999999999999996</v>
          </cell>
          <cell r="DH119">
            <v>3.5999999999999996</v>
          </cell>
          <cell r="DI119">
            <v>3.5999999999999996</v>
          </cell>
          <cell r="DJ119">
            <v>3.5999999999999996</v>
          </cell>
          <cell r="DK119">
            <v>3.5999999999999996</v>
          </cell>
          <cell r="DL119">
            <v>3.5999999999999996</v>
          </cell>
          <cell r="DM119">
            <v>3.5999999999999996</v>
          </cell>
          <cell r="DN119">
            <v>3.5999999999999996</v>
          </cell>
          <cell r="DO119">
            <v>3.5999999999999996</v>
          </cell>
          <cell r="DP119">
            <v>3.5999999999999996</v>
          </cell>
          <cell r="DQ119">
            <v>3.5999999999999996</v>
          </cell>
          <cell r="DR119">
            <v>3.5999999999999996</v>
          </cell>
          <cell r="DS119">
            <v>3.5999999999999996</v>
          </cell>
          <cell r="DT119">
            <v>3.5999999999999996</v>
          </cell>
          <cell r="DU119">
            <v>3.5999999999999996</v>
          </cell>
          <cell r="DV119">
            <v>3.5999999999999996</v>
          </cell>
          <cell r="DW119">
            <v>3.5999999999999996</v>
          </cell>
          <cell r="DX119">
            <v>3.5999999999999996</v>
          </cell>
          <cell r="DY119">
            <v>3.5999999999999996</v>
          </cell>
          <cell r="DZ119">
            <v>3.5999999999999996</v>
          </cell>
          <cell r="EA119">
            <v>3.5999999999999996</v>
          </cell>
          <cell r="EB119">
            <v>3.5999999999999996</v>
          </cell>
          <cell r="EC119">
            <v>3.5999999999999996</v>
          </cell>
          <cell r="ED119">
            <v>3.5999999999999996</v>
          </cell>
          <cell r="EE119">
            <v>3.5999999999999996</v>
          </cell>
          <cell r="EF119">
            <v>3.5999999999999996</v>
          </cell>
          <cell r="EG119">
            <v>3.5999999999999996</v>
          </cell>
          <cell r="EH119">
            <v>3.5999999999999996</v>
          </cell>
          <cell r="EI119">
            <v>3.5999999999999996</v>
          </cell>
          <cell r="EJ119">
            <v>3.5999999999999996</v>
          </cell>
          <cell r="EK119">
            <v>3.5999999999999996</v>
          </cell>
          <cell r="EL119">
            <v>3.5999999999999996</v>
          </cell>
          <cell r="EM119">
            <v>3.5999999999999996</v>
          </cell>
          <cell r="EN119">
            <v>3.5999999999999996</v>
          </cell>
          <cell r="EO119">
            <v>3.5999999999999996</v>
          </cell>
          <cell r="EP119">
            <v>3.5999999999999996</v>
          </cell>
          <cell r="EQ119">
            <v>3.5999999999999996</v>
          </cell>
          <cell r="ER119">
            <v>3.5999999999999996</v>
          </cell>
          <cell r="ES119">
            <v>3.5999999999999996</v>
          </cell>
          <cell r="ET119">
            <v>3.5999999999999996</v>
          </cell>
          <cell r="EU119">
            <v>3.5999999999999996</v>
          </cell>
          <cell r="EV119">
            <v>3</v>
          </cell>
          <cell r="EW119">
            <v>3</v>
          </cell>
          <cell r="EX119">
            <v>3</v>
          </cell>
          <cell r="EY119">
            <v>3</v>
          </cell>
          <cell r="EZ119">
            <v>3</v>
          </cell>
          <cell r="FA119">
            <v>3</v>
          </cell>
          <cell r="FB119">
            <v>3</v>
          </cell>
          <cell r="FC119">
            <v>3</v>
          </cell>
          <cell r="FD119">
            <v>3</v>
          </cell>
          <cell r="FE119">
            <v>3</v>
          </cell>
          <cell r="FF119">
            <v>3</v>
          </cell>
          <cell r="FG119">
            <v>3</v>
          </cell>
          <cell r="FH119">
            <v>3</v>
          </cell>
          <cell r="FI119">
            <v>3</v>
          </cell>
          <cell r="FJ119">
            <v>3</v>
          </cell>
          <cell r="FK119">
            <v>3</v>
          </cell>
          <cell r="FL119">
            <v>3</v>
          </cell>
          <cell r="FM119">
            <v>3</v>
          </cell>
          <cell r="FN119">
            <v>3</v>
          </cell>
          <cell r="FO119">
            <v>3</v>
          </cell>
          <cell r="FP119">
            <v>3</v>
          </cell>
          <cell r="FQ119">
            <v>3</v>
          </cell>
          <cell r="FR119">
            <v>3</v>
          </cell>
          <cell r="FS119">
            <v>3</v>
          </cell>
          <cell r="FT119">
            <v>3.5999999999999996</v>
          </cell>
          <cell r="FU119">
            <v>3.5999999999999996</v>
          </cell>
          <cell r="FV119">
            <v>3.5999999999999996</v>
          </cell>
          <cell r="FW119">
            <v>3.5999999999999996</v>
          </cell>
          <cell r="FX119">
            <v>3.5999999999999996</v>
          </cell>
          <cell r="FY119">
            <v>3.5999999999999996</v>
          </cell>
          <cell r="FZ119">
            <v>3.5999999999999996</v>
          </cell>
          <cell r="GA119">
            <v>3.5999999999999996</v>
          </cell>
          <cell r="GB119">
            <v>3.5999999999999996</v>
          </cell>
          <cell r="GC119">
            <v>3.5999999999999996</v>
          </cell>
          <cell r="GD119">
            <v>3.5999999999999996</v>
          </cell>
          <cell r="GE119">
            <v>3.5999999999999996</v>
          </cell>
          <cell r="GF119">
            <v>3.5999999999999996</v>
          </cell>
          <cell r="GG119">
            <v>3.5999999999999996</v>
          </cell>
          <cell r="GH119">
            <v>3.5999999999999996</v>
          </cell>
          <cell r="GI119">
            <v>3.5999999999999996</v>
          </cell>
          <cell r="GJ119">
            <v>3.5999999999999996</v>
          </cell>
          <cell r="GK119">
            <v>3.5999999999999996</v>
          </cell>
          <cell r="GL119">
            <v>3.5999999999999996</v>
          </cell>
          <cell r="GM119">
            <v>3.5999999999999996</v>
          </cell>
          <cell r="GN119">
            <v>3.5999999999999996</v>
          </cell>
          <cell r="GO119">
            <v>3.5999999999999996</v>
          </cell>
          <cell r="GP119">
            <v>3.5999999999999996</v>
          </cell>
          <cell r="GQ119">
            <v>3.5999999999999996</v>
          </cell>
          <cell r="GR119">
            <v>3.5999999999999996</v>
          </cell>
          <cell r="GS119">
            <v>3.5999999999999996</v>
          </cell>
          <cell r="GT119">
            <v>3.5999999999999996</v>
          </cell>
          <cell r="GU119">
            <v>3.5999999999999996</v>
          </cell>
          <cell r="GV119">
            <v>3.5999999999999996</v>
          </cell>
          <cell r="GW119">
            <v>3.5999999999999996</v>
          </cell>
          <cell r="GX119">
            <v>3.5999999999999996</v>
          </cell>
          <cell r="GY119">
            <v>3.5999999999999996</v>
          </cell>
          <cell r="GZ119">
            <v>3.5999999999999996</v>
          </cell>
          <cell r="HA119">
            <v>3.5999999999999996</v>
          </cell>
          <cell r="HB119">
            <v>3.5999999999999996</v>
          </cell>
          <cell r="HC119">
            <v>3.5999999999999996</v>
          </cell>
          <cell r="HD119">
            <v>3</v>
          </cell>
          <cell r="HE119">
            <v>3</v>
          </cell>
          <cell r="HF119">
            <v>3</v>
          </cell>
          <cell r="HG119">
            <v>3</v>
          </cell>
          <cell r="HH119">
            <v>3</v>
          </cell>
          <cell r="HI119">
            <v>3</v>
          </cell>
          <cell r="HJ119">
            <v>3</v>
          </cell>
          <cell r="HK119">
            <v>3</v>
          </cell>
          <cell r="HL119">
            <v>3</v>
          </cell>
          <cell r="HM119">
            <v>3</v>
          </cell>
          <cell r="HN119">
            <v>3</v>
          </cell>
          <cell r="HO119">
            <v>3</v>
          </cell>
          <cell r="HP119">
            <v>3</v>
          </cell>
          <cell r="HQ119">
            <v>3</v>
          </cell>
          <cell r="HR119">
            <v>3</v>
          </cell>
          <cell r="HS119">
            <v>3</v>
          </cell>
          <cell r="HT119">
            <v>3</v>
          </cell>
          <cell r="HU119">
            <v>3</v>
          </cell>
          <cell r="HV119">
            <v>3</v>
          </cell>
          <cell r="HW119">
            <v>3</v>
          </cell>
          <cell r="HX119">
            <v>3</v>
          </cell>
          <cell r="HY119">
            <v>3</v>
          </cell>
          <cell r="HZ119">
            <v>3</v>
          </cell>
          <cell r="IA119">
            <v>3</v>
          </cell>
          <cell r="IB119">
            <v>3.5999999999999996</v>
          </cell>
          <cell r="IC119">
            <v>3.5999999999999996</v>
          </cell>
          <cell r="ID119">
            <v>3.5999999999999996</v>
          </cell>
          <cell r="IE119">
            <v>3.5999999999999996</v>
          </cell>
          <cell r="IF119">
            <v>3.5999999999999996</v>
          </cell>
          <cell r="IG119">
            <v>3.5999999999999996</v>
          </cell>
          <cell r="IH119">
            <v>3.5999999999999996</v>
          </cell>
          <cell r="II119">
            <v>3.5999999999999996</v>
          </cell>
          <cell r="IJ119">
            <v>3.5999999999999996</v>
          </cell>
          <cell r="IK119">
            <v>3.5999999999999996</v>
          </cell>
          <cell r="IL119">
            <v>3.5999999999999996</v>
          </cell>
          <cell r="IM119">
            <v>3.5999999999999996</v>
          </cell>
          <cell r="IN119">
            <v>3.5999999999999996</v>
          </cell>
          <cell r="IO119">
            <v>3.5999999999999996</v>
          </cell>
          <cell r="IP119">
            <v>3.5999999999999996</v>
          </cell>
          <cell r="IQ119">
            <v>3.5999999999999996</v>
          </cell>
          <cell r="IR119">
            <v>3.5999999999999996</v>
          </cell>
          <cell r="IS119">
            <v>3.5999999999999996</v>
          </cell>
          <cell r="IT119">
            <v>3.5999999999999996</v>
          </cell>
          <cell r="IU119">
            <v>3.5999999999999996</v>
          </cell>
          <cell r="IV119">
            <v>3.5999999999999996</v>
          </cell>
          <cell r="IW119">
            <v>3.5999999999999996</v>
          </cell>
          <cell r="IX119">
            <v>3.5999999999999996</v>
          </cell>
          <cell r="IY119">
            <v>3.5999999999999996</v>
          </cell>
          <cell r="IZ119">
            <v>3.5999999999999996</v>
          </cell>
          <cell r="JA119">
            <v>3.5999999999999996</v>
          </cell>
          <cell r="JB119">
            <v>3.5999999999999996</v>
          </cell>
          <cell r="JC119">
            <v>3.5999999999999996</v>
          </cell>
          <cell r="JD119">
            <v>3.5999999999999996</v>
          </cell>
          <cell r="JE119">
            <v>3.5999999999999996</v>
          </cell>
          <cell r="JF119">
            <v>3.5999999999999996</v>
          </cell>
          <cell r="JG119">
            <v>3.5999999999999996</v>
          </cell>
          <cell r="JH119">
            <v>3.5999999999999996</v>
          </cell>
          <cell r="JI119">
            <v>3.5999999999999996</v>
          </cell>
          <cell r="JJ119">
            <v>3.5999999999999996</v>
          </cell>
          <cell r="JK119">
            <v>3.5999999999999996</v>
          </cell>
          <cell r="JL119">
            <v>3.5999999999999996</v>
          </cell>
          <cell r="JM119">
            <v>3.5999999999999996</v>
          </cell>
          <cell r="JN119">
            <v>3.5999999999999996</v>
          </cell>
          <cell r="JO119">
            <v>3.5999999999999996</v>
          </cell>
          <cell r="JP119">
            <v>3.5999999999999996</v>
          </cell>
          <cell r="JQ119">
            <v>3.5999999999999996</v>
          </cell>
          <cell r="JR119">
            <v>3.5999999999999996</v>
          </cell>
          <cell r="JS119">
            <v>3.5999999999999996</v>
          </cell>
          <cell r="JT119">
            <v>3.5999999999999996</v>
          </cell>
          <cell r="JU119">
            <v>3.5999999999999996</v>
          </cell>
          <cell r="JV119">
            <v>3.5999999999999996</v>
          </cell>
          <cell r="JW119">
            <v>3.5999999999999996</v>
          </cell>
        </row>
        <row r="120">
          <cell r="B120" t="str">
            <v>Soldadura, pruebas radiograficas y tintas penetrantes</v>
          </cell>
          <cell r="C120" t="str">
            <v>Maquinaria, Transporte y Equipos</v>
          </cell>
          <cell r="D120">
            <v>4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  <cell r="JW120">
            <v>0</v>
          </cell>
        </row>
        <row r="121">
          <cell r="B121" t="str">
            <v>Soldadura, pruebas radiograficas y tintas penetrantes</v>
          </cell>
          <cell r="C121" t="str">
            <v>Maquinaria, Transporte y Equipos</v>
          </cell>
          <cell r="D121">
            <v>5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</row>
        <row r="122">
          <cell r="B122" t="str">
            <v>Soldadura, pruebas radiograficas y tintas penetrantes</v>
          </cell>
          <cell r="C122" t="str">
            <v>Maquinaria, Transporte y Equipos</v>
          </cell>
          <cell r="D122">
            <v>6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</row>
        <row r="123">
          <cell r="B123" t="str">
            <v>Soldadura, pruebas radiograficas y tintas penetrantes</v>
          </cell>
          <cell r="C123" t="str">
            <v>Maquinaria, Transporte y Equipos</v>
          </cell>
          <cell r="D123">
            <v>7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  <cell r="JW123">
            <v>0</v>
          </cell>
        </row>
        <row r="124">
          <cell r="B124" t="str">
            <v>Soldadura, pruebas radiograficas y tintas penetrantes</v>
          </cell>
          <cell r="C124" t="str">
            <v>Maquinaria, Transporte y Equipos</v>
          </cell>
          <cell r="D124">
            <v>8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</row>
        <row r="125">
          <cell r="B125" t="str">
            <v>Soldadura, pruebas radiograficas y tintas penetrantes</v>
          </cell>
          <cell r="C125" t="str">
            <v>Maquinaria, Transporte y Equipos</v>
          </cell>
          <cell r="D125">
            <v>9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</row>
        <row r="126">
          <cell r="B126" t="str">
            <v>Soldadura, pruebas radiograficas y tintas penetrantes</v>
          </cell>
          <cell r="C126" t="str">
            <v>Maquinaria, Transporte y Equipos</v>
          </cell>
          <cell r="D126">
            <v>10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</row>
        <row r="127">
          <cell r="B127" t="str">
            <v>Montaje, ajuste, obras electricas e instrumentacion</v>
          </cell>
          <cell r="C127" t="str">
            <v>Materiales</v>
          </cell>
          <cell r="D127">
            <v>1</v>
          </cell>
          <cell r="H127">
            <v>1</v>
          </cell>
          <cell r="I127">
            <v>1</v>
          </cell>
          <cell r="J127">
            <v>1</v>
          </cell>
          <cell r="K127">
            <v>1</v>
          </cell>
          <cell r="L127">
            <v>1</v>
          </cell>
          <cell r="M127">
            <v>1</v>
          </cell>
          <cell r="N127">
            <v>1</v>
          </cell>
          <cell r="O127">
            <v>1</v>
          </cell>
          <cell r="P127">
            <v>1</v>
          </cell>
          <cell r="Q127">
            <v>1</v>
          </cell>
          <cell r="R127">
            <v>1</v>
          </cell>
          <cell r="S127">
            <v>1</v>
          </cell>
          <cell r="T127">
            <v>1</v>
          </cell>
          <cell r="U127">
            <v>1</v>
          </cell>
          <cell r="V127">
            <v>1</v>
          </cell>
          <cell r="W127">
            <v>1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>
            <v>1</v>
          </cell>
          <cell r="AP127">
            <v>1</v>
          </cell>
          <cell r="AQ127">
            <v>1</v>
          </cell>
          <cell r="AR127">
            <v>1</v>
          </cell>
          <cell r="AS127">
            <v>1</v>
          </cell>
          <cell r="AT127">
            <v>1</v>
          </cell>
          <cell r="AU127">
            <v>1</v>
          </cell>
          <cell r="AV127">
            <v>1</v>
          </cell>
          <cell r="AW127">
            <v>1</v>
          </cell>
          <cell r="AX127">
            <v>1</v>
          </cell>
          <cell r="AY127">
            <v>1</v>
          </cell>
          <cell r="AZ127">
            <v>1</v>
          </cell>
          <cell r="BA127">
            <v>1</v>
          </cell>
          <cell r="BB127">
            <v>1</v>
          </cell>
          <cell r="BC127">
            <v>1</v>
          </cell>
          <cell r="BD127">
            <v>1</v>
          </cell>
          <cell r="BE127">
            <v>1</v>
          </cell>
          <cell r="BF127">
            <v>1</v>
          </cell>
          <cell r="BG127">
            <v>1</v>
          </cell>
          <cell r="BH127">
            <v>1</v>
          </cell>
          <cell r="BI127">
            <v>1</v>
          </cell>
          <cell r="BJ127">
            <v>1</v>
          </cell>
          <cell r="BK127">
            <v>1</v>
          </cell>
          <cell r="BL127">
            <v>1</v>
          </cell>
          <cell r="BM127">
            <v>1</v>
          </cell>
          <cell r="BN127">
            <v>1</v>
          </cell>
          <cell r="BO127">
            <v>1</v>
          </cell>
          <cell r="BP127">
            <v>1</v>
          </cell>
          <cell r="BQ127">
            <v>1</v>
          </cell>
          <cell r="BR127">
            <v>1</v>
          </cell>
          <cell r="BS127">
            <v>1</v>
          </cell>
          <cell r="BT127">
            <v>1</v>
          </cell>
          <cell r="BU127">
            <v>1</v>
          </cell>
          <cell r="BV127">
            <v>1</v>
          </cell>
          <cell r="BW127">
            <v>1</v>
          </cell>
          <cell r="BX127">
            <v>1</v>
          </cell>
          <cell r="BY127">
            <v>1</v>
          </cell>
          <cell r="BZ127">
            <v>1</v>
          </cell>
          <cell r="CA127">
            <v>1</v>
          </cell>
          <cell r="CB127">
            <v>1</v>
          </cell>
          <cell r="CC127">
            <v>1</v>
          </cell>
          <cell r="CD127">
            <v>1</v>
          </cell>
          <cell r="CE127">
            <v>1</v>
          </cell>
          <cell r="CF127">
            <v>1</v>
          </cell>
          <cell r="CG127">
            <v>1</v>
          </cell>
          <cell r="CH127">
            <v>1</v>
          </cell>
          <cell r="CI127">
            <v>1</v>
          </cell>
          <cell r="CJ127">
            <v>1</v>
          </cell>
          <cell r="CK127">
            <v>1</v>
          </cell>
          <cell r="CL127">
            <v>1</v>
          </cell>
          <cell r="CM127">
            <v>1</v>
          </cell>
          <cell r="CN127">
            <v>1</v>
          </cell>
          <cell r="CO127">
            <v>1</v>
          </cell>
          <cell r="CP127">
            <v>1</v>
          </cell>
          <cell r="CQ127">
            <v>1</v>
          </cell>
          <cell r="CR127">
            <v>1</v>
          </cell>
          <cell r="CS127">
            <v>1</v>
          </cell>
          <cell r="CT127">
            <v>1</v>
          </cell>
          <cell r="CU127">
            <v>1</v>
          </cell>
          <cell r="CV127">
            <v>1</v>
          </cell>
          <cell r="CW127">
            <v>1</v>
          </cell>
          <cell r="CX127">
            <v>1</v>
          </cell>
          <cell r="CY127">
            <v>1</v>
          </cell>
          <cell r="CZ127">
            <v>1</v>
          </cell>
          <cell r="DA127">
            <v>1</v>
          </cell>
          <cell r="DB127">
            <v>1</v>
          </cell>
          <cell r="DC127">
            <v>1</v>
          </cell>
          <cell r="DD127">
            <v>1</v>
          </cell>
          <cell r="DE127">
            <v>1</v>
          </cell>
          <cell r="DF127">
            <v>1</v>
          </cell>
          <cell r="DG127">
            <v>1</v>
          </cell>
          <cell r="DH127">
            <v>1</v>
          </cell>
          <cell r="DI127">
            <v>1</v>
          </cell>
          <cell r="DJ127">
            <v>1</v>
          </cell>
          <cell r="DK127">
            <v>1</v>
          </cell>
          <cell r="DL127">
            <v>1</v>
          </cell>
          <cell r="DM127">
            <v>1</v>
          </cell>
          <cell r="DN127">
            <v>1</v>
          </cell>
          <cell r="DO127">
            <v>1</v>
          </cell>
          <cell r="DP127">
            <v>1</v>
          </cell>
          <cell r="DQ127">
            <v>1</v>
          </cell>
          <cell r="DR127">
            <v>1</v>
          </cell>
          <cell r="DS127">
            <v>1</v>
          </cell>
          <cell r="DT127">
            <v>1</v>
          </cell>
          <cell r="DU127">
            <v>1</v>
          </cell>
          <cell r="DV127">
            <v>1</v>
          </cell>
          <cell r="DW127">
            <v>1</v>
          </cell>
          <cell r="DX127">
            <v>1</v>
          </cell>
          <cell r="DY127">
            <v>1</v>
          </cell>
          <cell r="DZ127">
            <v>1</v>
          </cell>
          <cell r="EA127">
            <v>1</v>
          </cell>
          <cell r="EB127">
            <v>1</v>
          </cell>
          <cell r="EC127">
            <v>1</v>
          </cell>
          <cell r="ED127">
            <v>1</v>
          </cell>
          <cell r="EE127">
            <v>1</v>
          </cell>
          <cell r="EF127">
            <v>1</v>
          </cell>
          <cell r="EG127">
            <v>1</v>
          </cell>
          <cell r="EH127">
            <v>1</v>
          </cell>
          <cell r="EI127">
            <v>1</v>
          </cell>
          <cell r="EJ127">
            <v>1</v>
          </cell>
          <cell r="EK127">
            <v>1</v>
          </cell>
          <cell r="EL127">
            <v>1</v>
          </cell>
          <cell r="EM127">
            <v>1</v>
          </cell>
          <cell r="EN127">
            <v>1</v>
          </cell>
          <cell r="EO127">
            <v>1</v>
          </cell>
          <cell r="EP127">
            <v>1</v>
          </cell>
          <cell r="EQ127">
            <v>1</v>
          </cell>
          <cell r="ER127">
            <v>1</v>
          </cell>
          <cell r="ES127">
            <v>1</v>
          </cell>
          <cell r="ET127">
            <v>1</v>
          </cell>
          <cell r="EU127">
            <v>1</v>
          </cell>
          <cell r="EV127">
            <v>1</v>
          </cell>
          <cell r="EW127">
            <v>1</v>
          </cell>
          <cell r="EX127">
            <v>1</v>
          </cell>
          <cell r="EY127">
            <v>1</v>
          </cell>
          <cell r="EZ127">
            <v>1</v>
          </cell>
          <cell r="FA127">
            <v>1</v>
          </cell>
          <cell r="FB127">
            <v>1</v>
          </cell>
          <cell r="FC127">
            <v>1</v>
          </cell>
          <cell r="FD127">
            <v>1</v>
          </cell>
          <cell r="FE127">
            <v>1</v>
          </cell>
          <cell r="FF127">
            <v>1</v>
          </cell>
          <cell r="FG127">
            <v>1</v>
          </cell>
          <cell r="FH127">
            <v>1</v>
          </cell>
          <cell r="FI127">
            <v>1</v>
          </cell>
          <cell r="FJ127">
            <v>1</v>
          </cell>
          <cell r="FK127">
            <v>1</v>
          </cell>
          <cell r="FL127">
            <v>1</v>
          </cell>
          <cell r="FM127">
            <v>1</v>
          </cell>
          <cell r="FN127">
            <v>1</v>
          </cell>
          <cell r="FO127">
            <v>1</v>
          </cell>
          <cell r="FP127">
            <v>1</v>
          </cell>
          <cell r="FQ127">
            <v>1</v>
          </cell>
          <cell r="FR127">
            <v>1</v>
          </cell>
          <cell r="FS127">
            <v>1</v>
          </cell>
          <cell r="FT127">
            <v>1</v>
          </cell>
          <cell r="FU127">
            <v>1</v>
          </cell>
          <cell r="FV127">
            <v>1</v>
          </cell>
          <cell r="FW127">
            <v>1</v>
          </cell>
          <cell r="FX127">
            <v>1</v>
          </cell>
          <cell r="FY127">
            <v>1</v>
          </cell>
          <cell r="FZ127">
            <v>1</v>
          </cell>
          <cell r="GA127">
            <v>1</v>
          </cell>
          <cell r="GB127">
            <v>1</v>
          </cell>
          <cell r="GC127">
            <v>1</v>
          </cell>
          <cell r="GD127">
            <v>1</v>
          </cell>
          <cell r="GE127">
            <v>1</v>
          </cell>
          <cell r="GF127">
            <v>1</v>
          </cell>
          <cell r="GG127">
            <v>1</v>
          </cell>
          <cell r="GH127">
            <v>1</v>
          </cell>
          <cell r="GI127">
            <v>1</v>
          </cell>
          <cell r="GJ127">
            <v>1</v>
          </cell>
          <cell r="GK127">
            <v>1</v>
          </cell>
          <cell r="GL127">
            <v>1</v>
          </cell>
          <cell r="GM127">
            <v>1</v>
          </cell>
          <cell r="GN127">
            <v>1</v>
          </cell>
          <cell r="GO127">
            <v>1</v>
          </cell>
          <cell r="GP127">
            <v>1</v>
          </cell>
          <cell r="GQ127">
            <v>1</v>
          </cell>
          <cell r="GR127">
            <v>1</v>
          </cell>
          <cell r="GS127">
            <v>1</v>
          </cell>
          <cell r="GT127">
            <v>1</v>
          </cell>
          <cell r="GU127">
            <v>1</v>
          </cell>
          <cell r="GV127">
            <v>1</v>
          </cell>
          <cell r="GW127">
            <v>1</v>
          </cell>
          <cell r="GX127">
            <v>1</v>
          </cell>
          <cell r="GY127">
            <v>1</v>
          </cell>
          <cell r="GZ127">
            <v>1</v>
          </cell>
          <cell r="HA127">
            <v>1</v>
          </cell>
          <cell r="HB127">
            <v>1</v>
          </cell>
          <cell r="HC127">
            <v>1</v>
          </cell>
          <cell r="HD127">
            <v>1</v>
          </cell>
          <cell r="HE127">
            <v>1</v>
          </cell>
          <cell r="HF127">
            <v>1</v>
          </cell>
          <cell r="HG127">
            <v>1</v>
          </cell>
          <cell r="HH127">
            <v>1</v>
          </cell>
          <cell r="HI127">
            <v>1</v>
          </cell>
          <cell r="HJ127">
            <v>1</v>
          </cell>
          <cell r="HK127">
            <v>1</v>
          </cell>
          <cell r="HL127">
            <v>1</v>
          </cell>
          <cell r="HM127">
            <v>1</v>
          </cell>
          <cell r="HN127">
            <v>1</v>
          </cell>
          <cell r="HO127">
            <v>1</v>
          </cell>
          <cell r="HP127">
            <v>1</v>
          </cell>
          <cell r="HQ127">
            <v>1</v>
          </cell>
          <cell r="HR127">
            <v>1</v>
          </cell>
          <cell r="HS127">
            <v>1</v>
          </cell>
          <cell r="HT127">
            <v>1</v>
          </cell>
          <cell r="HU127">
            <v>1</v>
          </cell>
          <cell r="HV127">
            <v>1</v>
          </cell>
          <cell r="HW127">
            <v>1</v>
          </cell>
          <cell r="HX127">
            <v>1</v>
          </cell>
          <cell r="HY127">
            <v>1</v>
          </cell>
          <cell r="HZ127">
            <v>1</v>
          </cell>
          <cell r="IA127">
            <v>1</v>
          </cell>
          <cell r="IB127">
            <v>1</v>
          </cell>
          <cell r="IC127">
            <v>1</v>
          </cell>
          <cell r="ID127">
            <v>1</v>
          </cell>
          <cell r="IE127">
            <v>1</v>
          </cell>
          <cell r="IF127">
            <v>1</v>
          </cell>
          <cell r="IG127">
            <v>1</v>
          </cell>
          <cell r="IH127">
            <v>1</v>
          </cell>
          <cell r="II127">
            <v>1</v>
          </cell>
          <cell r="IJ127">
            <v>1</v>
          </cell>
          <cell r="IK127">
            <v>1</v>
          </cell>
          <cell r="IL127">
            <v>1</v>
          </cell>
          <cell r="IM127">
            <v>1</v>
          </cell>
          <cell r="IN127">
            <v>1</v>
          </cell>
          <cell r="IO127">
            <v>1</v>
          </cell>
          <cell r="IP127">
            <v>1</v>
          </cell>
          <cell r="IQ127">
            <v>1</v>
          </cell>
          <cell r="IR127">
            <v>1</v>
          </cell>
          <cell r="IS127">
            <v>1</v>
          </cell>
          <cell r="IT127">
            <v>1</v>
          </cell>
          <cell r="IU127">
            <v>1</v>
          </cell>
          <cell r="IV127">
            <v>1</v>
          </cell>
          <cell r="IW127">
            <v>1</v>
          </cell>
          <cell r="IX127">
            <v>1</v>
          </cell>
          <cell r="IY127">
            <v>1</v>
          </cell>
          <cell r="IZ127">
            <v>1</v>
          </cell>
          <cell r="JA127">
            <v>1</v>
          </cell>
          <cell r="JB127">
            <v>1</v>
          </cell>
          <cell r="JC127">
            <v>1</v>
          </cell>
          <cell r="JD127">
            <v>1</v>
          </cell>
          <cell r="JE127">
            <v>1</v>
          </cell>
          <cell r="JF127">
            <v>1</v>
          </cell>
          <cell r="JG127">
            <v>1</v>
          </cell>
          <cell r="JH127">
            <v>1</v>
          </cell>
          <cell r="JI127">
            <v>1</v>
          </cell>
          <cell r="JJ127">
            <v>1</v>
          </cell>
          <cell r="JK127">
            <v>1</v>
          </cell>
          <cell r="JL127">
            <v>1</v>
          </cell>
          <cell r="JM127">
            <v>1</v>
          </cell>
          <cell r="JN127">
            <v>1</v>
          </cell>
          <cell r="JO127">
            <v>1</v>
          </cell>
          <cell r="JP127">
            <v>1</v>
          </cell>
          <cell r="JQ127">
            <v>1</v>
          </cell>
          <cell r="JR127">
            <v>1</v>
          </cell>
          <cell r="JS127">
            <v>1</v>
          </cell>
          <cell r="JT127">
            <v>1</v>
          </cell>
          <cell r="JU127">
            <v>1</v>
          </cell>
          <cell r="JV127">
            <v>1</v>
          </cell>
          <cell r="JW127">
            <v>1</v>
          </cell>
        </row>
        <row r="128">
          <cell r="B128" t="str">
            <v>Montaje, ajuste, obras electricas e instrumentacion</v>
          </cell>
          <cell r="C128" t="str">
            <v>Materiales</v>
          </cell>
          <cell r="D128">
            <v>2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</row>
        <row r="129">
          <cell r="B129" t="str">
            <v>Montaje, ajuste, obras electricas e instrumentacion</v>
          </cell>
          <cell r="C129" t="str">
            <v>Materiales</v>
          </cell>
          <cell r="D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  <cell r="JW129">
            <v>0</v>
          </cell>
        </row>
        <row r="130">
          <cell r="B130" t="str">
            <v>Montaje, ajuste, obras electricas e instrumentacion</v>
          </cell>
          <cell r="C130" t="str">
            <v>Materiales</v>
          </cell>
          <cell r="D130">
            <v>4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</row>
        <row r="131">
          <cell r="B131" t="str">
            <v>Montaje, ajuste, obras electricas e instrumentacion</v>
          </cell>
          <cell r="C131" t="str">
            <v>Materiales</v>
          </cell>
          <cell r="D131">
            <v>5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</row>
        <row r="132">
          <cell r="B132" t="str">
            <v>Montaje, ajuste, obras electricas e instrumentacion</v>
          </cell>
          <cell r="C132" t="str">
            <v>Materiales</v>
          </cell>
          <cell r="D132">
            <v>6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</row>
        <row r="133">
          <cell r="B133" t="str">
            <v>Montaje, ajuste, obras electricas e instrumentacion</v>
          </cell>
          <cell r="C133" t="str">
            <v>Materiales</v>
          </cell>
          <cell r="D133">
            <v>7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</row>
        <row r="134">
          <cell r="B134" t="str">
            <v>Montaje, ajuste, obras electricas e instrumentacion</v>
          </cell>
          <cell r="C134" t="str">
            <v>Materiales</v>
          </cell>
          <cell r="D134">
            <v>8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</row>
        <row r="135">
          <cell r="B135" t="str">
            <v>Montaje, ajuste, obras electricas e instrumentacion</v>
          </cell>
          <cell r="C135" t="str">
            <v>Materiales</v>
          </cell>
          <cell r="D135">
            <v>9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</row>
        <row r="136">
          <cell r="B136" t="str">
            <v>Montaje, ajuste, obras electricas e instrumentacion</v>
          </cell>
          <cell r="C136" t="str">
            <v>Materiales</v>
          </cell>
          <cell r="D136">
            <v>10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</row>
        <row r="137">
          <cell r="B137" t="str">
            <v>Montaje, ajuste, obras electricas e instrumentacion</v>
          </cell>
          <cell r="C137" t="str">
            <v>Mano de Obra</v>
          </cell>
          <cell r="D137">
            <v>1</v>
          </cell>
          <cell r="H137">
            <v>5</v>
          </cell>
          <cell r="I137">
            <v>5</v>
          </cell>
          <cell r="J137">
            <v>5</v>
          </cell>
          <cell r="K137">
            <v>5</v>
          </cell>
          <cell r="L137">
            <v>5</v>
          </cell>
          <cell r="M137">
            <v>5</v>
          </cell>
          <cell r="N137">
            <v>5</v>
          </cell>
          <cell r="O137">
            <v>5</v>
          </cell>
          <cell r="P137">
            <v>5</v>
          </cell>
          <cell r="Q137">
            <v>5</v>
          </cell>
          <cell r="R137">
            <v>5</v>
          </cell>
          <cell r="S137">
            <v>5</v>
          </cell>
          <cell r="T137">
            <v>6</v>
          </cell>
          <cell r="U137">
            <v>6</v>
          </cell>
          <cell r="V137">
            <v>6</v>
          </cell>
          <cell r="W137">
            <v>6</v>
          </cell>
          <cell r="X137">
            <v>6</v>
          </cell>
          <cell r="Y137">
            <v>6</v>
          </cell>
          <cell r="Z137">
            <v>6</v>
          </cell>
          <cell r="AA137">
            <v>6</v>
          </cell>
          <cell r="AB137">
            <v>6</v>
          </cell>
          <cell r="AC137">
            <v>6</v>
          </cell>
          <cell r="AD137">
            <v>6</v>
          </cell>
          <cell r="AE137">
            <v>6</v>
          </cell>
          <cell r="AF137">
            <v>5</v>
          </cell>
          <cell r="AG137">
            <v>5</v>
          </cell>
          <cell r="AH137">
            <v>5</v>
          </cell>
          <cell r="AI137">
            <v>5</v>
          </cell>
          <cell r="AJ137">
            <v>5</v>
          </cell>
          <cell r="AK137">
            <v>5</v>
          </cell>
          <cell r="AL137">
            <v>5</v>
          </cell>
          <cell r="AM137">
            <v>5</v>
          </cell>
          <cell r="AN137">
            <v>5</v>
          </cell>
          <cell r="AO137">
            <v>5</v>
          </cell>
          <cell r="AP137">
            <v>5</v>
          </cell>
          <cell r="AQ137">
            <v>5</v>
          </cell>
          <cell r="AR137">
            <v>6</v>
          </cell>
          <cell r="AS137">
            <v>6</v>
          </cell>
          <cell r="AT137">
            <v>6</v>
          </cell>
          <cell r="AU137">
            <v>6</v>
          </cell>
          <cell r="AV137">
            <v>6</v>
          </cell>
          <cell r="AW137">
            <v>6</v>
          </cell>
          <cell r="AX137">
            <v>6</v>
          </cell>
          <cell r="AY137">
            <v>6</v>
          </cell>
          <cell r="AZ137">
            <v>6</v>
          </cell>
          <cell r="BA137">
            <v>6</v>
          </cell>
          <cell r="BB137">
            <v>6</v>
          </cell>
          <cell r="BC137">
            <v>6</v>
          </cell>
          <cell r="BD137">
            <v>6</v>
          </cell>
          <cell r="BE137">
            <v>6</v>
          </cell>
          <cell r="BF137">
            <v>6</v>
          </cell>
          <cell r="BG137">
            <v>6</v>
          </cell>
          <cell r="BH137">
            <v>6</v>
          </cell>
          <cell r="BI137">
            <v>6</v>
          </cell>
          <cell r="BJ137">
            <v>6</v>
          </cell>
          <cell r="BK137">
            <v>6</v>
          </cell>
          <cell r="BL137">
            <v>6</v>
          </cell>
          <cell r="BM137">
            <v>6</v>
          </cell>
          <cell r="BN137">
            <v>6</v>
          </cell>
          <cell r="BO137">
            <v>6</v>
          </cell>
          <cell r="BP137">
            <v>5</v>
          </cell>
          <cell r="BQ137">
            <v>5</v>
          </cell>
          <cell r="BR137">
            <v>5</v>
          </cell>
          <cell r="BS137">
            <v>5</v>
          </cell>
          <cell r="BT137">
            <v>5</v>
          </cell>
          <cell r="BU137">
            <v>5</v>
          </cell>
          <cell r="BV137">
            <v>5</v>
          </cell>
          <cell r="BW137">
            <v>5</v>
          </cell>
          <cell r="BX137">
            <v>5</v>
          </cell>
          <cell r="BY137">
            <v>5</v>
          </cell>
          <cell r="BZ137">
            <v>5</v>
          </cell>
          <cell r="CA137">
            <v>5</v>
          </cell>
          <cell r="CB137">
            <v>5</v>
          </cell>
          <cell r="CC137">
            <v>5</v>
          </cell>
          <cell r="CD137">
            <v>5</v>
          </cell>
          <cell r="CE137">
            <v>5</v>
          </cell>
          <cell r="CF137">
            <v>5</v>
          </cell>
          <cell r="CG137">
            <v>5</v>
          </cell>
          <cell r="CH137">
            <v>5</v>
          </cell>
          <cell r="CI137">
            <v>5</v>
          </cell>
          <cell r="CJ137">
            <v>5</v>
          </cell>
          <cell r="CK137">
            <v>5</v>
          </cell>
          <cell r="CL137">
            <v>5</v>
          </cell>
          <cell r="CM137">
            <v>5</v>
          </cell>
          <cell r="CN137">
            <v>6</v>
          </cell>
          <cell r="CO137">
            <v>6</v>
          </cell>
          <cell r="CP137">
            <v>6</v>
          </cell>
          <cell r="CQ137">
            <v>6</v>
          </cell>
          <cell r="CR137">
            <v>6</v>
          </cell>
          <cell r="CS137">
            <v>6</v>
          </cell>
          <cell r="CT137">
            <v>6</v>
          </cell>
          <cell r="CU137">
            <v>6</v>
          </cell>
          <cell r="CV137">
            <v>6</v>
          </cell>
          <cell r="CW137">
            <v>6</v>
          </cell>
          <cell r="CX137">
            <v>6</v>
          </cell>
          <cell r="CY137">
            <v>6</v>
          </cell>
          <cell r="CZ137">
            <v>6</v>
          </cell>
          <cell r="DA137">
            <v>6</v>
          </cell>
          <cell r="DB137">
            <v>6</v>
          </cell>
          <cell r="DC137">
            <v>6</v>
          </cell>
          <cell r="DD137">
            <v>6</v>
          </cell>
          <cell r="DE137">
            <v>6</v>
          </cell>
          <cell r="DF137">
            <v>6</v>
          </cell>
          <cell r="DG137">
            <v>6</v>
          </cell>
          <cell r="DH137">
            <v>6</v>
          </cell>
          <cell r="DI137">
            <v>6</v>
          </cell>
          <cell r="DJ137">
            <v>6</v>
          </cell>
          <cell r="DK137">
            <v>6</v>
          </cell>
          <cell r="DL137">
            <v>6</v>
          </cell>
          <cell r="DM137">
            <v>6</v>
          </cell>
          <cell r="DN137">
            <v>6</v>
          </cell>
          <cell r="DO137">
            <v>6</v>
          </cell>
          <cell r="DP137">
            <v>6</v>
          </cell>
          <cell r="DQ137">
            <v>6</v>
          </cell>
          <cell r="DR137">
            <v>6</v>
          </cell>
          <cell r="DS137">
            <v>6</v>
          </cell>
          <cell r="DT137">
            <v>6</v>
          </cell>
          <cell r="DU137">
            <v>6</v>
          </cell>
          <cell r="DV137">
            <v>6</v>
          </cell>
          <cell r="DW137">
            <v>6</v>
          </cell>
          <cell r="DX137">
            <v>6</v>
          </cell>
          <cell r="DY137">
            <v>6</v>
          </cell>
          <cell r="DZ137">
            <v>6</v>
          </cell>
          <cell r="EA137">
            <v>6</v>
          </cell>
          <cell r="EB137">
            <v>6</v>
          </cell>
          <cell r="EC137">
            <v>6</v>
          </cell>
          <cell r="ED137">
            <v>6</v>
          </cell>
          <cell r="EE137">
            <v>6</v>
          </cell>
          <cell r="EF137">
            <v>6</v>
          </cell>
          <cell r="EG137">
            <v>6</v>
          </cell>
          <cell r="EH137">
            <v>6</v>
          </cell>
          <cell r="EI137">
            <v>6</v>
          </cell>
          <cell r="EJ137">
            <v>6</v>
          </cell>
          <cell r="EK137">
            <v>6</v>
          </cell>
          <cell r="EL137">
            <v>6</v>
          </cell>
          <cell r="EM137">
            <v>6</v>
          </cell>
          <cell r="EN137">
            <v>6</v>
          </cell>
          <cell r="EO137">
            <v>6</v>
          </cell>
          <cell r="EP137">
            <v>6</v>
          </cell>
          <cell r="EQ137">
            <v>6</v>
          </cell>
          <cell r="ER137">
            <v>6</v>
          </cell>
          <cell r="ES137">
            <v>6</v>
          </cell>
          <cell r="ET137">
            <v>6</v>
          </cell>
          <cell r="EU137">
            <v>6</v>
          </cell>
          <cell r="EV137">
            <v>5</v>
          </cell>
          <cell r="EW137">
            <v>5</v>
          </cell>
          <cell r="EX137">
            <v>5</v>
          </cell>
          <cell r="EY137">
            <v>5</v>
          </cell>
          <cell r="EZ137">
            <v>5</v>
          </cell>
          <cell r="FA137">
            <v>5</v>
          </cell>
          <cell r="FB137">
            <v>5</v>
          </cell>
          <cell r="FC137">
            <v>5</v>
          </cell>
          <cell r="FD137">
            <v>5</v>
          </cell>
          <cell r="FE137">
            <v>5</v>
          </cell>
          <cell r="FF137">
            <v>5</v>
          </cell>
          <cell r="FG137">
            <v>5</v>
          </cell>
          <cell r="FH137">
            <v>5</v>
          </cell>
          <cell r="FI137">
            <v>5</v>
          </cell>
          <cell r="FJ137">
            <v>5</v>
          </cell>
          <cell r="FK137">
            <v>5</v>
          </cell>
          <cell r="FL137">
            <v>5</v>
          </cell>
          <cell r="FM137">
            <v>5</v>
          </cell>
          <cell r="FN137">
            <v>5</v>
          </cell>
          <cell r="FO137">
            <v>5</v>
          </cell>
          <cell r="FP137">
            <v>5</v>
          </cell>
          <cell r="FQ137">
            <v>5</v>
          </cell>
          <cell r="FR137">
            <v>5</v>
          </cell>
          <cell r="FS137">
            <v>5</v>
          </cell>
          <cell r="FT137">
            <v>6</v>
          </cell>
          <cell r="FU137">
            <v>6</v>
          </cell>
          <cell r="FV137">
            <v>6</v>
          </cell>
          <cell r="FW137">
            <v>6</v>
          </cell>
          <cell r="FX137">
            <v>6</v>
          </cell>
          <cell r="FY137">
            <v>6</v>
          </cell>
          <cell r="FZ137">
            <v>6</v>
          </cell>
          <cell r="GA137">
            <v>6</v>
          </cell>
          <cell r="GB137">
            <v>6</v>
          </cell>
          <cell r="GC137">
            <v>6</v>
          </cell>
          <cell r="GD137">
            <v>6</v>
          </cell>
          <cell r="GE137">
            <v>6</v>
          </cell>
          <cell r="GF137">
            <v>6</v>
          </cell>
          <cell r="GG137">
            <v>6</v>
          </cell>
          <cell r="GH137">
            <v>6</v>
          </cell>
          <cell r="GI137">
            <v>6</v>
          </cell>
          <cell r="GJ137">
            <v>6</v>
          </cell>
          <cell r="GK137">
            <v>6</v>
          </cell>
          <cell r="GL137">
            <v>6</v>
          </cell>
          <cell r="GM137">
            <v>6</v>
          </cell>
          <cell r="GN137">
            <v>6</v>
          </cell>
          <cell r="GO137">
            <v>6</v>
          </cell>
          <cell r="GP137">
            <v>6</v>
          </cell>
          <cell r="GQ137">
            <v>6</v>
          </cell>
          <cell r="GR137">
            <v>6</v>
          </cell>
          <cell r="GS137">
            <v>6</v>
          </cell>
          <cell r="GT137">
            <v>6</v>
          </cell>
          <cell r="GU137">
            <v>6</v>
          </cell>
          <cell r="GV137">
            <v>6</v>
          </cell>
          <cell r="GW137">
            <v>6</v>
          </cell>
          <cell r="GX137">
            <v>6</v>
          </cell>
          <cell r="GY137">
            <v>6</v>
          </cell>
          <cell r="GZ137">
            <v>6</v>
          </cell>
          <cell r="HA137">
            <v>6</v>
          </cell>
          <cell r="HB137">
            <v>6</v>
          </cell>
          <cell r="HC137">
            <v>6</v>
          </cell>
          <cell r="HD137">
            <v>5</v>
          </cell>
          <cell r="HE137">
            <v>5</v>
          </cell>
          <cell r="HF137">
            <v>5</v>
          </cell>
          <cell r="HG137">
            <v>5</v>
          </cell>
          <cell r="HH137">
            <v>5</v>
          </cell>
          <cell r="HI137">
            <v>5</v>
          </cell>
          <cell r="HJ137">
            <v>5</v>
          </cell>
          <cell r="HK137">
            <v>5</v>
          </cell>
          <cell r="HL137">
            <v>5</v>
          </cell>
          <cell r="HM137">
            <v>5</v>
          </cell>
          <cell r="HN137">
            <v>5</v>
          </cell>
          <cell r="HO137">
            <v>5</v>
          </cell>
          <cell r="HP137">
            <v>5</v>
          </cell>
          <cell r="HQ137">
            <v>5</v>
          </cell>
          <cell r="HR137">
            <v>5</v>
          </cell>
          <cell r="HS137">
            <v>5</v>
          </cell>
          <cell r="HT137">
            <v>5</v>
          </cell>
          <cell r="HU137">
            <v>5</v>
          </cell>
          <cell r="HV137">
            <v>5</v>
          </cell>
          <cell r="HW137">
            <v>5</v>
          </cell>
          <cell r="HX137">
            <v>5</v>
          </cell>
          <cell r="HY137">
            <v>5</v>
          </cell>
          <cell r="HZ137">
            <v>5</v>
          </cell>
          <cell r="IA137">
            <v>5</v>
          </cell>
          <cell r="IB137">
            <v>6</v>
          </cell>
          <cell r="IC137">
            <v>6</v>
          </cell>
          <cell r="ID137">
            <v>6</v>
          </cell>
          <cell r="IE137">
            <v>6</v>
          </cell>
          <cell r="IF137">
            <v>6</v>
          </cell>
          <cell r="IG137">
            <v>6</v>
          </cell>
          <cell r="IH137">
            <v>6</v>
          </cell>
          <cell r="II137">
            <v>6</v>
          </cell>
          <cell r="IJ137">
            <v>6</v>
          </cell>
          <cell r="IK137">
            <v>6</v>
          </cell>
          <cell r="IL137">
            <v>6</v>
          </cell>
          <cell r="IM137">
            <v>6</v>
          </cell>
          <cell r="IN137">
            <v>6</v>
          </cell>
          <cell r="IO137">
            <v>6</v>
          </cell>
          <cell r="IP137">
            <v>6</v>
          </cell>
          <cell r="IQ137">
            <v>6</v>
          </cell>
          <cell r="IR137">
            <v>6</v>
          </cell>
          <cell r="IS137">
            <v>6</v>
          </cell>
          <cell r="IT137">
            <v>6</v>
          </cell>
          <cell r="IU137">
            <v>6</v>
          </cell>
          <cell r="IV137">
            <v>6</v>
          </cell>
          <cell r="IW137">
            <v>6</v>
          </cell>
          <cell r="IX137">
            <v>6</v>
          </cell>
          <cell r="IY137">
            <v>6</v>
          </cell>
          <cell r="IZ137">
            <v>6</v>
          </cell>
          <cell r="JA137">
            <v>6</v>
          </cell>
          <cell r="JB137">
            <v>6</v>
          </cell>
          <cell r="JC137">
            <v>6</v>
          </cell>
          <cell r="JD137">
            <v>6</v>
          </cell>
          <cell r="JE137">
            <v>6</v>
          </cell>
          <cell r="JF137">
            <v>6</v>
          </cell>
          <cell r="JG137">
            <v>6</v>
          </cell>
          <cell r="JH137">
            <v>6</v>
          </cell>
          <cell r="JI137">
            <v>6</v>
          </cell>
          <cell r="JJ137">
            <v>6</v>
          </cell>
          <cell r="JK137">
            <v>6</v>
          </cell>
          <cell r="JL137">
            <v>6</v>
          </cell>
          <cell r="JM137">
            <v>6</v>
          </cell>
          <cell r="JN137">
            <v>6</v>
          </cell>
          <cell r="JO137">
            <v>6</v>
          </cell>
          <cell r="JP137">
            <v>6</v>
          </cell>
          <cell r="JQ137">
            <v>6</v>
          </cell>
          <cell r="JR137">
            <v>6</v>
          </cell>
          <cell r="JS137">
            <v>6</v>
          </cell>
          <cell r="JT137">
            <v>6</v>
          </cell>
          <cell r="JU137">
            <v>6</v>
          </cell>
          <cell r="JV137">
            <v>6</v>
          </cell>
          <cell r="JW137">
            <v>6</v>
          </cell>
        </row>
        <row r="138">
          <cell r="B138" t="str">
            <v>Montaje, ajuste, obras electricas e instrumentacion</v>
          </cell>
          <cell r="C138" t="str">
            <v>Mano de Obra</v>
          </cell>
          <cell r="D138">
            <v>2</v>
          </cell>
          <cell r="H138">
            <v>5</v>
          </cell>
          <cell r="I138">
            <v>5</v>
          </cell>
          <cell r="J138">
            <v>5</v>
          </cell>
          <cell r="K138">
            <v>5</v>
          </cell>
          <cell r="L138">
            <v>5</v>
          </cell>
          <cell r="M138">
            <v>5</v>
          </cell>
          <cell r="N138">
            <v>5</v>
          </cell>
          <cell r="O138">
            <v>5</v>
          </cell>
          <cell r="P138">
            <v>5</v>
          </cell>
          <cell r="Q138">
            <v>5</v>
          </cell>
          <cell r="R138">
            <v>5</v>
          </cell>
          <cell r="S138">
            <v>5</v>
          </cell>
          <cell r="T138">
            <v>6</v>
          </cell>
          <cell r="U138">
            <v>6</v>
          </cell>
          <cell r="V138">
            <v>6</v>
          </cell>
          <cell r="W138">
            <v>6</v>
          </cell>
          <cell r="X138">
            <v>6</v>
          </cell>
          <cell r="Y138">
            <v>6</v>
          </cell>
          <cell r="Z138">
            <v>6</v>
          </cell>
          <cell r="AA138">
            <v>6</v>
          </cell>
          <cell r="AB138">
            <v>6</v>
          </cell>
          <cell r="AC138">
            <v>6</v>
          </cell>
          <cell r="AD138">
            <v>6</v>
          </cell>
          <cell r="AE138">
            <v>6</v>
          </cell>
          <cell r="AF138">
            <v>5</v>
          </cell>
          <cell r="AG138">
            <v>5</v>
          </cell>
          <cell r="AH138">
            <v>5</v>
          </cell>
          <cell r="AI138">
            <v>5</v>
          </cell>
          <cell r="AJ138">
            <v>5</v>
          </cell>
          <cell r="AK138">
            <v>5</v>
          </cell>
          <cell r="AL138">
            <v>5</v>
          </cell>
          <cell r="AM138">
            <v>5</v>
          </cell>
          <cell r="AN138">
            <v>5</v>
          </cell>
          <cell r="AO138">
            <v>5</v>
          </cell>
          <cell r="AP138">
            <v>5</v>
          </cell>
          <cell r="AQ138">
            <v>5</v>
          </cell>
          <cell r="AR138">
            <v>6</v>
          </cell>
          <cell r="AS138">
            <v>6</v>
          </cell>
          <cell r="AT138">
            <v>6</v>
          </cell>
          <cell r="AU138">
            <v>6</v>
          </cell>
          <cell r="AV138">
            <v>6</v>
          </cell>
          <cell r="AW138">
            <v>6</v>
          </cell>
          <cell r="AX138">
            <v>6</v>
          </cell>
          <cell r="AY138">
            <v>6</v>
          </cell>
          <cell r="AZ138">
            <v>6</v>
          </cell>
          <cell r="BA138">
            <v>6</v>
          </cell>
          <cell r="BB138">
            <v>6</v>
          </cell>
          <cell r="BC138">
            <v>6</v>
          </cell>
          <cell r="BD138">
            <v>6</v>
          </cell>
          <cell r="BE138">
            <v>6</v>
          </cell>
          <cell r="BF138">
            <v>6</v>
          </cell>
          <cell r="BG138">
            <v>6</v>
          </cell>
          <cell r="BH138">
            <v>6</v>
          </cell>
          <cell r="BI138">
            <v>6</v>
          </cell>
          <cell r="BJ138">
            <v>6</v>
          </cell>
          <cell r="BK138">
            <v>6</v>
          </cell>
          <cell r="BL138">
            <v>6</v>
          </cell>
          <cell r="BM138">
            <v>6</v>
          </cell>
          <cell r="BN138">
            <v>6</v>
          </cell>
          <cell r="BO138">
            <v>6</v>
          </cell>
          <cell r="BP138">
            <v>5</v>
          </cell>
          <cell r="BQ138">
            <v>5</v>
          </cell>
          <cell r="BR138">
            <v>5</v>
          </cell>
          <cell r="BS138">
            <v>5</v>
          </cell>
          <cell r="BT138">
            <v>5</v>
          </cell>
          <cell r="BU138">
            <v>5</v>
          </cell>
          <cell r="BV138">
            <v>5</v>
          </cell>
          <cell r="BW138">
            <v>5</v>
          </cell>
          <cell r="BX138">
            <v>5</v>
          </cell>
          <cell r="BY138">
            <v>5</v>
          </cell>
          <cell r="BZ138">
            <v>5</v>
          </cell>
          <cell r="CA138">
            <v>5</v>
          </cell>
          <cell r="CB138">
            <v>5</v>
          </cell>
          <cell r="CC138">
            <v>5</v>
          </cell>
          <cell r="CD138">
            <v>5</v>
          </cell>
          <cell r="CE138">
            <v>5</v>
          </cell>
          <cell r="CF138">
            <v>5</v>
          </cell>
          <cell r="CG138">
            <v>5</v>
          </cell>
          <cell r="CH138">
            <v>5</v>
          </cell>
          <cell r="CI138">
            <v>5</v>
          </cell>
          <cell r="CJ138">
            <v>5</v>
          </cell>
          <cell r="CK138">
            <v>5</v>
          </cell>
          <cell r="CL138">
            <v>5</v>
          </cell>
          <cell r="CM138">
            <v>5</v>
          </cell>
          <cell r="CN138">
            <v>6</v>
          </cell>
          <cell r="CO138">
            <v>6</v>
          </cell>
          <cell r="CP138">
            <v>6</v>
          </cell>
          <cell r="CQ138">
            <v>6</v>
          </cell>
          <cell r="CR138">
            <v>6</v>
          </cell>
          <cell r="CS138">
            <v>6</v>
          </cell>
          <cell r="CT138">
            <v>6</v>
          </cell>
          <cell r="CU138">
            <v>6</v>
          </cell>
          <cell r="CV138">
            <v>6</v>
          </cell>
          <cell r="CW138">
            <v>6</v>
          </cell>
          <cell r="CX138">
            <v>6</v>
          </cell>
          <cell r="CY138">
            <v>6</v>
          </cell>
          <cell r="CZ138">
            <v>6</v>
          </cell>
          <cell r="DA138">
            <v>6</v>
          </cell>
          <cell r="DB138">
            <v>6</v>
          </cell>
          <cell r="DC138">
            <v>6</v>
          </cell>
          <cell r="DD138">
            <v>6</v>
          </cell>
          <cell r="DE138">
            <v>6</v>
          </cell>
          <cell r="DF138">
            <v>6</v>
          </cell>
          <cell r="DG138">
            <v>6</v>
          </cell>
          <cell r="DH138">
            <v>6</v>
          </cell>
          <cell r="DI138">
            <v>6</v>
          </cell>
          <cell r="DJ138">
            <v>6</v>
          </cell>
          <cell r="DK138">
            <v>6</v>
          </cell>
          <cell r="DL138">
            <v>6</v>
          </cell>
          <cell r="DM138">
            <v>6</v>
          </cell>
          <cell r="DN138">
            <v>6</v>
          </cell>
          <cell r="DO138">
            <v>6</v>
          </cell>
          <cell r="DP138">
            <v>6</v>
          </cell>
          <cell r="DQ138">
            <v>6</v>
          </cell>
          <cell r="DR138">
            <v>6</v>
          </cell>
          <cell r="DS138">
            <v>6</v>
          </cell>
          <cell r="DT138">
            <v>6</v>
          </cell>
          <cell r="DU138">
            <v>6</v>
          </cell>
          <cell r="DV138">
            <v>6</v>
          </cell>
          <cell r="DW138">
            <v>6</v>
          </cell>
          <cell r="DX138">
            <v>6</v>
          </cell>
          <cell r="DY138">
            <v>6</v>
          </cell>
          <cell r="DZ138">
            <v>6</v>
          </cell>
          <cell r="EA138">
            <v>6</v>
          </cell>
          <cell r="EB138">
            <v>6</v>
          </cell>
          <cell r="EC138">
            <v>6</v>
          </cell>
          <cell r="ED138">
            <v>6</v>
          </cell>
          <cell r="EE138">
            <v>6</v>
          </cell>
          <cell r="EF138">
            <v>6</v>
          </cell>
          <cell r="EG138">
            <v>6</v>
          </cell>
          <cell r="EH138">
            <v>6</v>
          </cell>
          <cell r="EI138">
            <v>6</v>
          </cell>
          <cell r="EJ138">
            <v>6</v>
          </cell>
          <cell r="EK138">
            <v>6</v>
          </cell>
          <cell r="EL138">
            <v>6</v>
          </cell>
          <cell r="EM138">
            <v>6</v>
          </cell>
          <cell r="EN138">
            <v>6</v>
          </cell>
          <cell r="EO138">
            <v>6</v>
          </cell>
          <cell r="EP138">
            <v>6</v>
          </cell>
          <cell r="EQ138">
            <v>6</v>
          </cell>
          <cell r="ER138">
            <v>6</v>
          </cell>
          <cell r="ES138">
            <v>6</v>
          </cell>
          <cell r="ET138">
            <v>6</v>
          </cell>
          <cell r="EU138">
            <v>6</v>
          </cell>
          <cell r="EV138">
            <v>5</v>
          </cell>
          <cell r="EW138">
            <v>5</v>
          </cell>
          <cell r="EX138">
            <v>5</v>
          </cell>
          <cell r="EY138">
            <v>5</v>
          </cell>
          <cell r="EZ138">
            <v>5</v>
          </cell>
          <cell r="FA138">
            <v>5</v>
          </cell>
          <cell r="FB138">
            <v>5</v>
          </cell>
          <cell r="FC138">
            <v>5</v>
          </cell>
          <cell r="FD138">
            <v>5</v>
          </cell>
          <cell r="FE138">
            <v>5</v>
          </cell>
          <cell r="FF138">
            <v>5</v>
          </cell>
          <cell r="FG138">
            <v>5</v>
          </cell>
          <cell r="FH138">
            <v>5</v>
          </cell>
          <cell r="FI138">
            <v>5</v>
          </cell>
          <cell r="FJ138">
            <v>5</v>
          </cell>
          <cell r="FK138">
            <v>5</v>
          </cell>
          <cell r="FL138">
            <v>5</v>
          </cell>
          <cell r="FM138">
            <v>5</v>
          </cell>
          <cell r="FN138">
            <v>5</v>
          </cell>
          <cell r="FO138">
            <v>5</v>
          </cell>
          <cell r="FP138">
            <v>5</v>
          </cell>
          <cell r="FQ138">
            <v>5</v>
          </cell>
          <cell r="FR138">
            <v>5</v>
          </cell>
          <cell r="FS138">
            <v>5</v>
          </cell>
          <cell r="FT138">
            <v>6</v>
          </cell>
          <cell r="FU138">
            <v>6</v>
          </cell>
          <cell r="FV138">
            <v>6</v>
          </cell>
          <cell r="FW138">
            <v>6</v>
          </cell>
          <cell r="FX138">
            <v>6</v>
          </cell>
          <cell r="FY138">
            <v>6</v>
          </cell>
          <cell r="FZ138">
            <v>6</v>
          </cell>
          <cell r="GA138">
            <v>6</v>
          </cell>
          <cell r="GB138">
            <v>6</v>
          </cell>
          <cell r="GC138">
            <v>6</v>
          </cell>
          <cell r="GD138">
            <v>6</v>
          </cell>
          <cell r="GE138">
            <v>6</v>
          </cell>
          <cell r="GF138">
            <v>6</v>
          </cell>
          <cell r="GG138">
            <v>6</v>
          </cell>
          <cell r="GH138">
            <v>6</v>
          </cell>
          <cell r="GI138">
            <v>6</v>
          </cell>
          <cell r="GJ138">
            <v>6</v>
          </cell>
          <cell r="GK138">
            <v>6</v>
          </cell>
          <cell r="GL138">
            <v>6</v>
          </cell>
          <cell r="GM138">
            <v>6</v>
          </cell>
          <cell r="GN138">
            <v>6</v>
          </cell>
          <cell r="GO138">
            <v>6</v>
          </cell>
          <cell r="GP138">
            <v>6</v>
          </cell>
          <cell r="GQ138">
            <v>6</v>
          </cell>
          <cell r="GR138">
            <v>6</v>
          </cell>
          <cell r="GS138">
            <v>6</v>
          </cell>
          <cell r="GT138">
            <v>6</v>
          </cell>
          <cell r="GU138">
            <v>6</v>
          </cell>
          <cell r="GV138">
            <v>6</v>
          </cell>
          <cell r="GW138">
            <v>6</v>
          </cell>
          <cell r="GX138">
            <v>6</v>
          </cell>
          <cell r="GY138">
            <v>6</v>
          </cell>
          <cell r="GZ138">
            <v>6</v>
          </cell>
          <cell r="HA138">
            <v>6</v>
          </cell>
          <cell r="HB138">
            <v>6</v>
          </cell>
          <cell r="HC138">
            <v>6</v>
          </cell>
          <cell r="HD138">
            <v>5</v>
          </cell>
          <cell r="HE138">
            <v>5</v>
          </cell>
          <cell r="HF138">
            <v>5</v>
          </cell>
          <cell r="HG138">
            <v>5</v>
          </cell>
          <cell r="HH138">
            <v>5</v>
          </cell>
          <cell r="HI138">
            <v>5</v>
          </cell>
          <cell r="HJ138">
            <v>5</v>
          </cell>
          <cell r="HK138">
            <v>5</v>
          </cell>
          <cell r="HL138">
            <v>5</v>
          </cell>
          <cell r="HM138">
            <v>5</v>
          </cell>
          <cell r="HN138">
            <v>5</v>
          </cell>
          <cell r="HO138">
            <v>5</v>
          </cell>
          <cell r="HP138">
            <v>5</v>
          </cell>
          <cell r="HQ138">
            <v>5</v>
          </cell>
          <cell r="HR138">
            <v>5</v>
          </cell>
          <cell r="HS138">
            <v>5</v>
          </cell>
          <cell r="HT138">
            <v>5</v>
          </cell>
          <cell r="HU138">
            <v>5</v>
          </cell>
          <cell r="HV138">
            <v>5</v>
          </cell>
          <cell r="HW138">
            <v>5</v>
          </cell>
          <cell r="HX138">
            <v>5</v>
          </cell>
          <cell r="HY138">
            <v>5</v>
          </cell>
          <cell r="HZ138">
            <v>5</v>
          </cell>
          <cell r="IA138">
            <v>5</v>
          </cell>
          <cell r="IB138">
            <v>6</v>
          </cell>
          <cell r="IC138">
            <v>6</v>
          </cell>
          <cell r="ID138">
            <v>6</v>
          </cell>
          <cell r="IE138">
            <v>6</v>
          </cell>
          <cell r="IF138">
            <v>6</v>
          </cell>
          <cell r="IG138">
            <v>6</v>
          </cell>
          <cell r="IH138">
            <v>6</v>
          </cell>
          <cell r="II138">
            <v>6</v>
          </cell>
          <cell r="IJ138">
            <v>6</v>
          </cell>
          <cell r="IK138">
            <v>6</v>
          </cell>
          <cell r="IL138">
            <v>6</v>
          </cell>
          <cell r="IM138">
            <v>6</v>
          </cell>
          <cell r="IN138">
            <v>6</v>
          </cell>
          <cell r="IO138">
            <v>6</v>
          </cell>
          <cell r="IP138">
            <v>6</v>
          </cell>
          <cell r="IQ138">
            <v>6</v>
          </cell>
          <cell r="IR138">
            <v>6</v>
          </cell>
          <cell r="IS138">
            <v>6</v>
          </cell>
          <cell r="IT138">
            <v>6</v>
          </cell>
          <cell r="IU138">
            <v>6</v>
          </cell>
          <cell r="IV138">
            <v>6</v>
          </cell>
          <cell r="IW138">
            <v>6</v>
          </cell>
          <cell r="IX138">
            <v>6</v>
          </cell>
          <cell r="IY138">
            <v>6</v>
          </cell>
          <cell r="IZ138">
            <v>6</v>
          </cell>
          <cell r="JA138">
            <v>6</v>
          </cell>
          <cell r="JB138">
            <v>6</v>
          </cell>
          <cell r="JC138">
            <v>6</v>
          </cell>
          <cell r="JD138">
            <v>6</v>
          </cell>
          <cell r="JE138">
            <v>6</v>
          </cell>
          <cell r="JF138">
            <v>6</v>
          </cell>
          <cell r="JG138">
            <v>6</v>
          </cell>
          <cell r="JH138">
            <v>6</v>
          </cell>
          <cell r="JI138">
            <v>6</v>
          </cell>
          <cell r="JJ138">
            <v>6</v>
          </cell>
          <cell r="JK138">
            <v>6</v>
          </cell>
          <cell r="JL138">
            <v>6</v>
          </cell>
          <cell r="JM138">
            <v>6</v>
          </cell>
          <cell r="JN138">
            <v>6</v>
          </cell>
          <cell r="JO138">
            <v>6</v>
          </cell>
          <cell r="JP138">
            <v>6</v>
          </cell>
          <cell r="JQ138">
            <v>6</v>
          </cell>
          <cell r="JR138">
            <v>6</v>
          </cell>
          <cell r="JS138">
            <v>6</v>
          </cell>
          <cell r="JT138">
            <v>6</v>
          </cell>
          <cell r="JU138">
            <v>6</v>
          </cell>
          <cell r="JV138">
            <v>6</v>
          </cell>
          <cell r="JW138">
            <v>6</v>
          </cell>
        </row>
        <row r="139">
          <cell r="B139" t="str">
            <v>Montaje, ajuste, obras electricas e instrumentacion</v>
          </cell>
          <cell r="C139" t="str">
            <v>Mano de Obra</v>
          </cell>
          <cell r="D139">
            <v>3</v>
          </cell>
          <cell r="H139">
            <v>5</v>
          </cell>
          <cell r="I139">
            <v>5</v>
          </cell>
          <cell r="J139">
            <v>5</v>
          </cell>
          <cell r="K139">
            <v>5</v>
          </cell>
          <cell r="L139">
            <v>5</v>
          </cell>
          <cell r="M139">
            <v>5</v>
          </cell>
          <cell r="N139">
            <v>5</v>
          </cell>
          <cell r="O139">
            <v>5</v>
          </cell>
          <cell r="P139">
            <v>5</v>
          </cell>
          <cell r="Q139">
            <v>5</v>
          </cell>
          <cell r="R139">
            <v>5</v>
          </cell>
          <cell r="S139">
            <v>5</v>
          </cell>
          <cell r="T139">
            <v>6</v>
          </cell>
          <cell r="U139">
            <v>6</v>
          </cell>
          <cell r="V139">
            <v>6</v>
          </cell>
          <cell r="W139">
            <v>6</v>
          </cell>
          <cell r="X139">
            <v>6</v>
          </cell>
          <cell r="Y139">
            <v>6</v>
          </cell>
          <cell r="Z139">
            <v>6</v>
          </cell>
          <cell r="AA139">
            <v>6</v>
          </cell>
          <cell r="AB139">
            <v>6</v>
          </cell>
          <cell r="AC139">
            <v>6</v>
          </cell>
          <cell r="AD139">
            <v>6</v>
          </cell>
          <cell r="AE139">
            <v>6</v>
          </cell>
          <cell r="AF139">
            <v>5</v>
          </cell>
          <cell r="AG139">
            <v>5</v>
          </cell>
          <cell r="AH139">
            <v>5</v>
          </cell>
          <cell r="AI139">
            <v>5</v>
          </cell>
          <cell r="AJ139">
            <v>5</v>
          </cell>
          <cell r="AK139">
            <v>5</v>
          </cell>
          <cell r="AL139">
            <v>5</v>
          </cell>
          <cell r="AM139">
            <v>5</v>
          </cell>
          <cell r="AN139">
            <v>5</v>
          </cell>
          <cell r="AO139">
            <v>5</v>
          </cell>
          <cell r="AP139">
            <v>5</v>
          </cell>
          <cell r="AQ139">
            <v>5</v>
          </cell>
          <cell r="AR139">
            <v>6</v>
          </cell>
          <cell r="AS139">
            <v>6</v>
          </cell>
          <cell r="AT139">
            <v>6</v>
          </cell>
          <cell r="AU139">
            <v>6</v>
          </cell>
          <cell r="AV139">
            <v>6</v>
          </cell>
          <cell r="AW139">
            <v>6</v>
          </cell>
          <cell r="AX139">
            <v>6</v>
          </cell>
          <cell r="AY139">
            <v>6</v>
          </cell>
          <cell r="AZ139">
            <v>6</v>
          </cell>
          <cell r="BA139">
            <v>6</v>
          </cell>
          <cell r="BB139">
            <v>6</v>
          </cell>
          <cell r="BC139">
            <v>6</v>
          </cell>
          <cell r="BD139">
            <v>6</v>
          </cell>
          <cell r="BE139">
            <v>6</v>
          </cell>
          <cell r="BF139">
            <v>6</v>
          </cell>
          <cell r="BG139">
            <v>6</v>
          </cell>
          <cell r="BH139">
            <v>6</v>
          </cell>
          <cell r="BI139">
            <v>6</v>
          </cell>
          <cell r="BJ139">
            <v>6</v>
          </cell>
          <cell r="BK139">
            <v>6</v>
          </cell>
          <cell r="BL139">
            <v>6</v>
          </cell>
          <cell r="BM139">
            <v>6</v>
          </cell>
          <cell r="BN139">
            <v>6</v>
          </cell>
          <cell r="BO139">
            <v>6</v>
          </cell>
          <cell r="BP139">
            <v>5</v>
          </cell>
          <cell r="BQ139">
            <v>5</v>
          </cell>
          <cell r="BR139">
            <v>5</v>
          </cell>
          <cell r="BS139">
            <v>5</v>
          </cell>
          <cell r="BT139">
            <v>5</v>
          </cell>
          <cell r="BU139">
            <v>5</v>
          </cell>
          <cell r="BV139">
            <v>5</v>
          </cell>
          <cell r="BW139">
            <v>5</v>
          </cell>
          <cell r="BX139">
            <v>5</v>
          </cell>
          <cell r="BY139">
            <v>5</v>
          </cell>
          <cell r="BZ139">
            <v>5</v>
          </cell>
          <cell r="CA139">
            <v>5</v>
          </cell>
          <cell r="CB139">
            <v>5</v>
          </cell>
          <cell r="CC139">
            <v>5</v>
          </cell>
          <cell r="CD139">
            <v>5</v>
          </cell>
          <cell r="CE139">
            <v>5</v>
          </cell>
          <cell r="CF139">
            <v>5</v>
          </cell>
          <cell r="CG139">
            <v>5</v>
          </cell>
          <cell r="CH139">
            <v>5</v>
          </cell>
          <cell r="CI139">
            <v>5</v>
          </cell>
          <cell r="CJ139">
            <v>5</v>
          </cell>
          <cell r="CK139">
            <v>5</v>
          </cell>
          <cell r="CL139">
            <v>5</v>
          </cell>
          <cell r="CM139">
            <v>5</v>
          </cell>
          <cell r="CN139">
            <v>6</v>
          </cell>
          <cell r="CO139">
            <v>6</v>
          </cell>
          <cell r="CP139">
            <v>6</v>
          </cell>
          <cell r="CQ139">
            <v>6</v>
          </cell>
          <cell r="CR139">
            <v>6</v>
          </cell>
          <cell r="CS139">
            <v>6</v>
          </cell>
          <cell r="CT139">
            <v>6</v>
          </cell>
          <cell r="CU139">
            <v>6</v>
          </cell>
          <cell r="CV139">
            <v>6</v>
          </cell>
          <cell r="CW139">
            <v>6</v>
          </cell>
          <cell r="CX139">
            <v>6</v>
          </cell>
          <cell r="CY139">
            <v>6</v>
          </cell>
          <cell r="CZ139">
            <v>6</v>
          </cell>
          <cell r="DA139">
            <v>6</v>
          </cell>
          <cell r="DB139">
            <v>6</v>
          </cell>
          <cell r="DC139">
            <v>6</v>
          </cell>
          <cell r="DD139">
            <v>6</v>
          </cell>
          <cell r="DE139">
            <v>6</v>
          </cell>
          <cell r="DF139">
            <v>6</v>
          </cell>
          <cell r="DG139">
            <v>6</v>
          </cell>
          <cell r="DH139">
            <v>6</v>
          </cell>
          <cell r="DI139">
            <v>6</v>
          </cell>
          <cell r="DJ139">
            <v>6</v>
          </cell>
          <cell r="DK139">
            <v>6</v>
          </cell>
          <cell r="DL139">
            <v>6</v>
          </cell>
          <cell r="DM139">
            <v>6</v>
          </cell>
          <cell r="DN139">
            <v>6</v>
          </cell>
          <cell r="DO139">
            <v>6</v>
          </cell>
          <cell r="DP139">
            <v>6</v>
          </cell>
          <cell r="DQ139">
            <v>6</v>
          </cell>
          <cell r="DR139">
            <v>6</v>
          </cell>
          <cell r="DS139">
            <v>6</v>
          </cell>
          <cell r="DT139">
            <v>6</v>
          </cell>
          <cell r="DU139">
            <v>6</v>
          </cell>
          <cell r="DV139">
            <v>6</v>
          </cell>
          <cell r="DW139">
            <v>6</v>
          </cell>
          <cell r="DX139">
            <v>6</v>
          </cell>
          <cell r="DY139">
            <v>6</v>
          </cell>
          <cell r="DZ139">
            <v>6</v>
          </cell>
          <cell r="EA139">
            <v>6</v>
          </cell>
          <cell r="EB139">
            <v>6</v>
          </cell>
          <cell r="EC139">
            <v>6</v>
          </cell>
          <cell r="ED139">
            <v>6</v>
          </cell>
          <cell r="EE139">
            <v>6</v>
          </cell>
          <cell r="EF139">
            <v>6</v>
          </cell>
          <cell r="EG139">
            <v>6</v>
          </cell>
          <cell r="EH139">
            <v>6</v>
          </cell>
          <cell r="EI139">
            <v>6</v>
          </cell>
          <cell r="EJ139">
            <v>6</v>
          </cell>
          <cell r="EK139">
            <v>6</v>
          </cell>
          <cell r="EL139">
            <v>6</v>
          </cell>
          <cell r="EM139">
            <v>6</v>
          </cell>
          <cell r="EN139">
            <v>6</v>
          </cell>
          <cell r="EO139">
            <v>6</v>
          </cell>
          <cell r="EP139">
            <v>6</v>
          </cell>
          <cell r="EQ139">
            <v>6</v>
          </cell>
          <cell r="ER139">
            <v>6</v>
          </cell>
          <cell r="ES139">
            <v>6</v>
          </cell>
          <cell r="ET139">
            <v>6</v>
          </cell>
          <cell r="EU139">
            <v>6</v>
          </cell>
          <cell r="EV139">
            <v>5</v>
          </cell>
          <cell r="EW139">
            <v>5</v>
          </cell>
          <cell r="EX139">
            <v>5</v>
          </cell>
          <cell r="EY139">
            <v>5</v>
          </cell>
          <cell r="EZ139">
            <v>5</v>
          </cell>
          <cell r="FA139">
            <v>5</v>
          </cell>
          <cell r="FB139">
            <v>5</v>
          </cell>
          <cell r="FC139">
            <v>5</v>
          </cell>
          <cell r="FD139">
            <v>5</v>
          </cell>
          <cell r="FE139">
            <v>5</v>
          </cell>
          <cell r="FF139">
            <v>5</v>
          </cell>
          <cell r="FG139">
            <v>5</v>
          </cell>
          <cell r="FH139">
            <v>5</v>
          </cell>
          <cell r="FI139">
            <v>5</v>
          </cell>
          <cell r="FJ139">
            <v>5</v>
          </cell>
          <cell r="FK139">
            <v>5</v>
          </cell>
          <cell r="FL139">
            <v>5</v>
          </cell>
          <cell r="FM139">
            <v>5</v>
          </cell>
          <cell r="FN139">
            <v>5</v>
          </cell>
          <cell r="FO139">
            <v>5</v>
          </cell>
          <cell r="FP139">
            <v>5</v>
          </cell>
          <cell r="FQ139">
            <v>5</v>
          </cell>
          <cell r="FR139">
            <v>5</v>
          </cell>
          <cell r="FS139">
            <v>5</v>
          </cell>
          <cell r="FT139">
            <v>6</v>
          </cell>
          <cell r="FU139">
            <v>6</v>
          </cell>
          <cell r="FV139">
            <v>6</v>
          </cell>
          <cell r="FW139">
            <v>6</v>
          </cell>
          <cell r="FX139">
            <v>6</v>
          </cell>
          <cell r="FY139">
            <v>6</v>
          </cell>
          <cell r="FZ139">
            <v>6</v>
          </cell>
          <cell r="GA139">
            <v>6</v>
          </cell>
          <cell r="GB139">
            <v>6</v>
          </cell>
          <cell r="GC139">
            <v>6</v>
          </cell>
          <cell r="GD139">
            <v>6</v>
          </cell>
          <cell r="GE139">
            <v>6</v>
          </cell>
          <cell r="GF139">
            <v>6</v>
          </cell>
          <cell r="GG139">
            <v>6</v>
          </cell>
          <cell r="GH139">
            <v>6</v>
          </cell>
          <cell r="GI139">
            <v>6</v>
          </cell>
          <cell r="GJ139">
            <v>6</v>
          </cell>
          <cell r="GK139">
            <v>6</v>
          </cell>
          <cell r="GL139">
            <v>6</v>
          </cell>
          <cell r="GM139">
            <v>6</v>
          </cell>
          <cell r="GN139">
            <v>6</v>
          </cell>
          <cell r="GO139">
            <v>6</v>
          </cell>
          <cell r="GP139">
            <v>6</v>
          </cell>
          <cell r="GQ139">
            <v>6</v>
          </cell>
          <cell r="GR139">
            <v>6</v>
          </cell>
          <cell r="GS139">
            <v>6</v>
          </cell>
          <cell r="GT139">
            <v>6</v>
          </cell>
          <cell r="GU139">
            <v>6</v>
          </cell>
          <cell r="GV139">
            <v>6</v>
          </cell>
          <cell r="GW139">
            <v>6</v>
          </cell>
          <cell r="GX139">
            <v>6</v>
          </cell>
          <cell r="GY139">
            <v>6</v>
          </cell>
          <cell r="GZ139">
            <v>6</v>
          </cell>
          <cell r="HA139">
            <v>6</v>
          </cell>
          <cell r="HB139">
            <v>6</v>
          </cell>
          <cell r="HC139">
            <v>6</v>
          </cell>
          <cell r="HD139">
            <v>5</v>
          </cell>
          <cell r="HE139">
            <v>5</v>
          </cell>
          <cell r="HF139">
            <v>5</v>
          </cell>
          <cell r="HG139">
            <v>5</v>
          </cell>
          <cell r="HH139">
            <v>5</v>
          </cell>
          <cell r="HI139">
            <v>5</v>
          </cell>
          <cell r="HJ139">
            <v>5</v>
          </cell>
          <cell r="HK139">
            <v>5</v>
          </cell>
          <cell r="HL139">
            <v>5</v>
          </cell>
          <cell r="HM139">
            <v>5</v>
          </cell>
          <cell r="HN139">
            <v>5</v>
          </cell>
          <cell r="HO139">
            <v>5</v>
          </cell>
          <cell r="HP139">
            <v>5</v>
          </cell>
          <cell r="HQ139">
            <v>5</v>
          </cell>
          <cell r="HR139">
            <v>5</v>
          </cell>
          <cell r="HS139">
            <v>5</v>
          </cell>
          <cell r="HT139">
            <v>5</v>
          </cell>
          <cell r="HU139">
            <v>5</v>
          </cell>
          <cell r="HV139">
            <v>5</v>
          </cell>
          <cell r="HW139">
            <v>5</v>
          </cell>
          <cell r="HX139">
            <v>5</v>
          </cell>
          <cell r="HY139">
            <v>5</v>
          </cell>
          <cell r="HZ139">
            <v>5</v>
          </cell>
          <cell r="IA139">
            <v>5</v>
          </cell>
          <cell r="IB139">
            <v>6</v>
          </cell>
          <cell r="IC139">
            <v>6</v>
          </cell>
          <cell r="ID139">
            <v>6</v>
          </cell>
          <cell r="IE139">
            <v>6</v>
          </cell>
          <cell r="IF139">
            <v>6</v>
          </cell>
          <cell r="IG139">
            <v>6</v>
          </cell>
          <cell r="IH139">
            <v>6</v>
          </cell>
          <cell r="II139">
            <v>6</v>
          </cell>
          <cell r="IJ139">
            <v>6</v>
          </cell>
          <cell r="IK139">
            <v>6</v>
          </cell>
          <cell r="IL139">
            <v>6</v>
          </cell>
          <cell r="IM139">
            <v>6</v>
          </cell>
          <cell r="IN139">
            <v>6</v>
          </cell>
          <cell r="IO139">
            <v>6</v>
          </cell>
          <cell r="IP139">
            <v>6</v>
          </cell>
          <cell r="IQ139">
            <v>6</v>
          </cell>
          <cell r="IR139">
            <v>6</v>
          </cell>
          <cell r="IS139">
            <v>6</v>
          </cell>
          <cell r="IT139">
            <v>6</v>
          </cell>
          <cell r="IU139">
            <v>6</v>
          </cell>
          <cell r="IV139">
            <v>6</v>
          </cell>
          <cell r="IW139">
            <v>6</v>
          </cell>
          <cell r="IX139">
            <v>6</v>
          </cell>
          <cell r="IY139">
            <v>6</v>
          </cell>
          <cell r="IZ139">
            <v>6</v>
          </cell>
          <cell r="JA139">
            <v>6</v>
          </cell>
          <cell r="JB139">
            <v>6</v>
          </cell>
          <cell r="JC139">
            <v>6</v>
          </cell>
          <cell r="JD139">
            <v>6</v>
          </cell>
          <cell r="JE139">
            <v>6</v>
          </cell>
          <cell r="JF139">
            <v>6</v>
          </cell>
          <cell r="JG139">
            <v>6</v>
          </cell>
          <cell r="JH139">
            <v>6</v>
          </cell>
          <cell r="JI139">
            <v>6</v>
          </cell>
          <cell r="JJ139">
            <v>6</v>
          </cell>
          <cell r="JK139">
            <v>6</v>
          </cell>
          <cell r="JL139">
            <v>6</v>
          </cell>
          <cell r="JM139">
            <v>6</v>
          </cell>
          <cell r="JN139">
            <v>6</v>
          </cell>
          <cell r="JO139">
            <v>6</v>
          </cell>
          <cell r="JP139">
            <v>6</v>
          </cell>
          <cell r="JQ139">
            <v>6</v>
          </cell>
          <cell r="JR139">
            <v>6</v>
          </cell>
          <cell r="JS139">
            <v>6</v>
          </cell>
          <cell r="JT139">
            <v>6</v>
          </cell>
          <cell r="JU139">
            <v>6</v>
          </cell>
          <cell r="JV139">
            <v>6</v>
          </cell>
          <cell r="JW139">
            <v>6</v>
          </cell>
        </row>
        <row r="140">
          <cell r="B140" t="str">
            <v>Montaje, ajuste, obras electricas e instrumentacion</v>
          </cell>
          <cell r="C140" t="str">
            <v>Mano de Obra</v>
          </cell>
          <cell r="D140">
            <v>4</v>
          </cell>
          <cell r="H140">
            <v>5</v>
          </cell>
          <cell r="I140">
            <v>5</v>
          </cell>
          <cell r="J140">
            <v>5</v>
          </cell>
          <cell r="K140">
            <v>5</v>
          </cell>
          <cell r="L140">
            <v>5</v>
          </cell>
          <cell r="M140">
            <v>5</v>
          </cell>
          <cell r="N140">
            <v>5</v>
          </cell>
          <cell r="O140">
            <v>5</v>
          </cell>
          <cell r="P140">
            <v>5</v>
          </cell>
          <cell r="Q140">
            <v>5</v>
          </cell>
          <cell r="R140">
            <v>5</v>
          </cell>
          <cell r="S140">
            <v>5</v>
          </cell>
          <cell r="T140">
            <v>6</v>
          </cell>
          <cell r="U140">
            <v>6</v>
          </cell>
          <cell r="V140">
            <v>6</v>
          </cell>
          <cell r="W140">
            <v>6</v>
          </cell>
          <cell r="X140">
            <v>6</v>
          </cell>
          <cell r="Y140">
            <v>6</v>
          </cell>
          <cell r="Z140">
            <v>6</v>
          </cell>
          <cell r="AA140">
            <v>6</v>
          </cell>
          <cell r="AB140">
            <v>6</v>
          </cell>
          <cell r="AC140">
            <v>6</v>
          </cell>
          <cell r="AD140">
            <v>6</v>
          </cell>
          <cell r="AE140">
            <v>6</v>
          </cell>
          <cell r="AF140">
            <v>5</v>
          </cell>
          <cell r="AG140">
            <v>5</v>
          </cell>
          <cell r="AH140">
            <v>5</v>
          </cell>
          <cell r="AI140">
            <v>5</v>
          </cell>
          <cell r="AJ140">
            <v>5</v>
          </cell>
          <cell r="AK140">
            <v>5</v>
          </cell>
          <cell r="AL140">
            <v>5</v>
          </cell>
          <cell r="AM140">
            <v>5</v>
          </cell>
          <cell r="AN140">
            <v>5</v>
          </cell>
          <cell r="AO140">
            <v>5</v>
          </cell>
          <cell r="AP140">
            <v>5</v>
          </cell>
          <cell r="AQ140">
            <v>5</v>
          </cell>
          <cell r="AR140">
            <v>6</v>
          </cell>
          <cell r="AS140">
            <v>6</v>
          </cell>
          <cell r="AT140">
            <v>6</v>
          </cell>
          <cell r="AU140">
            <v>6</v>
          </cell>
          <cell r="AV140">
            <v>6</v>
          </cell>
          <cell r="AW140">
            <v>6</v>
          </cell>
          <cell r="AX140">
            <v>6</v>
          </cell>
          <cell r="AY140">
            <v>6</v>
          </cell>
          <cell r="AZ140">
            <v>6</v>
          </cell>
          <cell r="BA140">
            <v>6</v>
          </cell>
          <cell r="BB140">
            <v>6</v>
          </cell>
          <cell r="BC140">
            <v>6</v>
          </cell>
          <cell r="BD140">
            <v>6</v>
          </cell>
          <cell r="BE140">
            <v>6</v>
          </cell>
          <cell r="BF140">
            <v>6</v>
          </cell>
          <cell r="BG140">
            <v>6</v>
          </cell>
          <cell r="BH140">
            <v>6</v>
          </cell>
          <cell r="BI140">
            <v>6</v>
          </cell>
          <cell r="BJ140">
            <v>6</v>
          </cell>
          <cell r="BK140">
            <v>6</v>
          </cell>
          <cell r="BL140">
            <v>6</v>
          </cell>
          <cell r="BM140">
            <v>6</v>
          </cell>
          <cell r="BN140">
            <v>6</v>
          </cell>
          <cell r="BO140">
            <v>6</v>
          </cell>
          <cell r="BP140">
            <v>5</v>
          </cell>
          <cell r="BQ140">
            <v>5</v>
          </cell>
          <cell r="BR140">
            <v>5</v>
          </cell>
          <cell r="BS140">
            <v>5</v>
          </cell>
          <cell r="BT140">
            <v>5</v>
          </cell>
          <cell r="BU140">
            <v>5</v>
          </cell>
          <cell r="BV140">
            <v>5</v>
          </cell>
          <cell r="BW140">
            <v>5</v>
          </cell>
          <cell r="BX140">
            <v>5</v>
          </cell>
          <cell r="BY140">
            <v>5</v>
          </cell>
          <cell r="BZ140">
            <v>5</v>
          </cell>
          <cell r="CA140">
            <v>5</v>
          </cell>
          <cell r="CB140">
            <v>5</v>
          </cell>
          <cell r="CC140">
            <v>5</v>
          </cell>
          <cell r="CD140">
            <v>5</v>
          </cell>
          <cell r="CE140">
            <v>5</v>
          </cell>
          <cell r="CF140">
            <v>5</v>
          </cell>
          <cell r="CG140">
            <v>5</v>
          </cell>
          <cell r="CH140">
            <v>5</v>
          </cell>
          <cell r="CI140">
            <v>5</v>
          </cell>
          <cell r="CJ140">
            <v>5</v>
          </cell>
          <cell r="CK140">
            <v>5</v>
          </cell>
          <cell r="CL140">
            <v>5</v>
          </cell>
          <cell r="CM140">
            <v>5</v>
          </cell>
          <cell r="CN140">
            <v>6</v>
          </cell>
          <cell r="CO140">
            <v>6</v>
          </cell>
          <cell r="CP140">
            <v>6</v>
          </cell>
          <cell r="CQ140">
            <v>6</v>
          </cell>
          <cell r="CR140">
            <v>6</v>
          </cell>
          <cell r="CS140">
            <v>6</v>
          </cell>
          <cell r="CT140">
            <v>6</v>
          </cell>
          <cell r="CU140">
            <v>6</v>
          </cell>
          <cell r="CV140">
            <v>6</v>
          </cell>
          <cell r="CW140">
            <v>6</v>
          </cell>
          <cell r="CX140">
            <v>6</v>
          </cell>
          <cell r="CY140">
            <v>6</v>
          </cell>
          <cell r="CZ140">
            <v>6</v>
          </cell>
          <cell r="DA140">
            <v>6</v>
          </cell>
          <cell r="DB140">
            <v>6</v>
          </cell>
          <cell r="DC140">
            <v>6</v>
          </cell>
          <cell r="DD140">
            <v>6</v>
          </cell>
          <cell r="DE140">
            <v>6</v>
          </cell>
          <cell r="DF140">
            <v>6</v>
          </cell>
          <cell r="DG140">
            <v>6</v>
          </cell>
          <cell r="DH140">
            <v>6</v>
          </cell>
          <cell r="DI140">
            <v>6</v>
          </cell>
          <cell r="DJ140">
            <v>6</v>
          </cell>
          <cell r="DK140">
            <v>6</v>
          </cell>
          <cell r="DL140">
            <v>6</v>
          </cell>
          <cell r="DM140">
            <v>6</v>
          </cell>
          <cell r="DN140">
            <v>6</v>
          </cell>
          <cell r="DO140">
            <v>6</v>
          </cell>
          <cell r="DP140">
            <v>6</v>
          </cell>
          <cell r="DQ140">
            <v>6</v>
          </cell>
          <cell r="DR140">
            <v>6</v>
          </cell>
          <cell r="DS140">
            <v>6</v>
          </cell>
          <cell r="DT140">
            <v>6</v>
          </cell>
          <cell r="DU140">
            <v>6</v>
          </cell>
          <cell r="DV140">
            <v>6</v>
          </cell>
          <cell r="DW140">
            <v>6</v>
          </cell>
          <cell r="DX140">
            <v>6</v>
          </cell>
          <cell r="DY140">
            <v>6</v>
          </cell>
          <cell r="DZ140">
            <v>6</v>
          </cell>
          <cell r="EA140">
            <v>6</v>
          </cell>
          <cell r="EB140">
            <v>6</v>
          </cell>
          <cell r="EC140">
            <v>6</v>
          </cell>
          <cell r="ED140">
            <v>6</v>
          </cell>
          <cell r="EE140">
            <v>6</v>
          </cell>
          <cell r="EF140">
            <v>6</v>
          </cell>
          <cell r="EG140">
            <v>6</v>
          </cell>
          <cell r="EH140">
            <v>6</v>
          </cell>
          <cell r="EI140">
            <v>6</v>
          </cell>
          <cell r="EJ140">
            <v>6</v>
          </cell>
          <cell r="EK140">
            <v>6</v>
          </cell>
          <cell r="EL140">
            <v>6</v>
          </cell>
          <cell r="EM140">
            <v>6</v>
          </cell>
          <cell r="EN140">
            <v>6</v>
          </cell>
          <cell r="EO140">
            <v>6</v>
          </cell>
          <cell r="EP140">
            <v>6</v>
          </cell>
          <cell r="EQ140">
            <v>6</v>
          </cell>
          <cell r="ER140">
            <v>6</v>
          </cell>
          <cell r="ES140">
            <v>6</v>
          </cell>
          <cell r="ET140">
            <v>6</v>
          </cell>
          <cell r="EU140">
            <v>6</v>
          </cell>
          <cell r="EV140">
            <v>5</v>
          </cell>
          <cell r="EW140">
            <v>5</v>
          </cell>
          <cell r="EX140">
            <v>5</v>
          </cell>
          <cell r="EY140">
            <v>5</v>
          </cell>
          <cell r="EZ140">
            <v>5</v>
          </cell>
          <cell r="FA140">
            <v>5</v>
          </cell>
          <cell r="FB140">
            <v>5</v>
          </cell>
          <cell r="FC140">
            <v>5</v>
          </cell>
          <cell r="FD140">
            <v>5</v>
          </cell>
          <cell r="FE140">
            <v>5</v>
          </cell>
          <cell r="FF140">
            <v>5</v>
          </cell>
          <cell r="FG140">
            <v>5</v>
          </cell>
          <cell r="FH140">
            <v>5</v>
          </cell>
          <cell r="FI140">
            <v>5</v>
          </cell>
          <cell r="FJ140">
            <v>5</v>
          </cell>
          <cell r="FK140">
            <v>5</v>
          </cell>
          <cell r="FL140">
            <v>5</v>
          </cell>
          <cell r="FM140">
            <v>5</v>
          </cell>
          <cell r="FN140">
            <v>5</v>
          </cell>
          <cell r="FO140">
            <v>5</v>
          </cell>
          <cell r="FP140">
            <v>5</v>
          </cell>
          <cell r="FQ140">
            <v>5</v>
          </cell>
          <cell r="FR140">
            <v>5</v>
          </cell>
          <cell r="FS140">
            <v>5</v>
          </cell>
          <cell r="FT140">
            <v>6</v>
          </cell>
          <cell r="FU140">
            <v>6</v>
          </cell>
          <cell r="FV140">
            <v>6</v>
          </cell>
          <cell r="FW140">
            <v>6</v>
          </cell>
          <cell r="FX140">
            <v>6</v>
          </cell>
          <cell r="FY140">
            <v>6</v>
          </cell>
          <cell r="FZ140">
            <v>6</v>
          </cell>
          <cell r="GA140">
            <v>6</v>
          </cell>
          <cell r="GB140">
            <v>6</v>
          </cell>
          <cell r="GC140">
            <v>6</v>
          </cell>
          <cell r="GD140">
            <v>6</v>
          </cell>
          <cell r="GE140">
            <v>6</v>
          </cell>
          <cell r="GF140">
            <v>6</v>
          </cell>
          <cell r="GG140">
            <v>6</v>
          </cell>
          <cell r="GH140">
            <v>6</v>
          </cell>
          <cell r="GI140">
            <v>6</v>
          </cell>
          <cell r="GJ140">
            <v>6</v>
          </cell>
          <cell r="GK140">
            <v>6</v>
          </cell>
          <cell r="GL140">
            <v>6</v>
          </cell>
          <cell r="GM140">
            <v>6</v>
          </cell>
          <cell r="GN140">
            <v>6</v>
          </cell>
          <cell r="GO140">
            <v>6</v>
          </cell>
          <cell r="GP140">
            <v>6</v>
          </cell>
          <cell r="GQ140">
            <v>6</v>
          </cell>
          <cell r="GR140">
            <v>6</v>
          </cell>
          <cell r="GS140">
            <v>6</v>
          </cell>
          <cell r="GT140">
            <v>6</v>
          </cell>
          <cell r="GU140">
            <v>6</v>
          </cell>
          <cell r="GV140">
            <v>6</v>
          </cell>
          <cell r="GW140">
            <v>6</v>
          </cell>
          <cell r="GX140">
            <v>6</v>
          </cell>
          <cell r="GY140">
            <v>6</v>
          </cell>
          <cell r="GZ140">
            <v>6</v>
          </cell>
          <cell r="HA140">
            <v>6</v>
          </cell>
          <cell r="HB140">
            <v>6</v>
          </cell>
          <cell r="HC140">
            <v>6</v>
          </cell>
          <cell r="HD140">
            <v>5</v>
          </cell>
          <cell r="HE140">
            <v>5</v>
          </cell>
          <cell r="HF140">
            <v>5</v>
          </cell>
          <cell r="HG140">
            <v>5</v>
          </cell>
          <cell r="HH140">
            <v>5</v>
          </cell>
          <cell r="HI140">
            <v>5</v>
          </cell>
          <cell r="HJ140">
            <v>5</v>
          </cell>
          <cell r="HK140">
            <v>5</v>
          </cell>
          <cell r="HL140">
            <v>5</v>
          </cell>
          <cell r="HM140">
            <v>5</v>
          </cell>
          <cell r="HN140">
            <v>5</v>
          </cell>
          <cell r="HO140">
            <v>5</v>
          </cell>
          <cell r="HP140">
            <v>5</v>
          </cell>
          <cell r="HQ140">
            <v>5</v>
          </cell>
          <cell r="HR140">
            <v>5</v>
          </cell>
          <cell r="HS140">
            <v>5</v>
          </cell>
          <cell r="HT140">
            <v>5</v>
          </cell>
          <cell r="HU140">
            <v>5</v>
          </cell>
          <cell r="HV140">
            <v>5</v>
          </cell>
          <cell r="HW140">
            <v>5</v>
          </cell>
          <cell r="HX140">
            <v>5</v>
          </cell>
          <cell r="HY140">
            <v>5</v>
          </cell>
          <cell r="HZ140">
            <v>5</v>
          </cell>
          <cell r="IA140">
            <v>5</v>
          </cell>
          <cell r="IB140">
            <v>6</v>
          </cell>
          <cell r="IC140">
            <v>6</v>
          </cell>
          <cell r="ID140">
            <v>6</v>
          </cell>
          <cell r="IE140">
            <v>6</v>
          </cell>
          <cell r="IF140">
            <v>6</v>
          </cell>
          <cell r="IG140">
            <v>6</v>
          </cell>
          <cell r="IH140">
            <v>6</v>
          </cell>
          <cell r="II140">
            <v>6</v>
          </cell>
          <cell r="IJ140">
            <v>6</v>
          </cell>
          <cell r="IK140">
            <v>6</v>
          </cell>
          <cell r="IL140">
            <v>6</v>
          </cell>
          <cell r="IM140">
            <v>6</v>
          </cell>
          <cell r="IN140">
            <v>6</v>
          </cell>
          <cell r="IO140">
            <v>6</v>
          </cell>
          <cell r="IP140">
            <v>6</v>
          </cell>
          <cell r="IQ140">
            <v>6</v>
          </cell>
          <cell r="IR140">
            <v>6</v>
          </cell>
          <cell r="IS140">
            <v>6</v>
          </cell>
          <cell r="IT140">
            <v>6</v>
          </cell>
          <cell r="IU140">
            <v>6</v>
          </cell>
          <cell r="IV140">
            <v>6</v>
          </cell>
          <cell r="IW140">
            <v>6</v>
          </cell>
          <cell r="IX140">
            <v>6</v>
          </cell>
          <cell r="IY140">
            <v>6</v>
          </cell>
          <cell r="IZ140">
            <v>6</v>
          </cell>
          <cell r="JA140">
            <v>6</v>
          </cell>
          <cell r="JB140">
            <v>6</v>
          </cell>
          <cell r="JC140">
            <v>6</v>
          </cell>
          <cell r="JD140">
            <v>6</v>
          </cell>
          <cell r="JE140">
            <v>6</v>
          </cell>
          <cell r="JF140">
            <v>6</v>
          </cell>
          <cell r="JG140">
            <v>6</v>
          </cell>
          <cell r="JH140">
            <v>6</v>
          </cell>
          <cell r="JI140">
            <v>6</v>
          </cell>
          <cell r="JJ140">
            <v>6</v>
          </cell>
          <cell r="JK140">
            <v>6</v>
          </cell>
          <cell r="JL140">
            <v>6</v>
          </cell>
          <cell r="JM140">
            <v>6</v>
          </cell>
          <cell r="JN140">
            <v>6</v>
          </cell>
          <cell r="JO140">
            <v>6</v>
          </cell>
          <cell r="JP140">
            <v>6</v>
          </cell>
          <cell r="JQ140">
            <v>6</v>
          </cell>
          <cell r="JR140">
            <v>6</v>
          </cell>
          <cell r="JS140">
            <v>6</v>
          </cell>
          <cell r="JT140">
            <v>6</v>
          </cell>
          <cell r="JU140">
            <v>6</v>
          </cell>
          <cell r="JV140">
            <v>6</v>
          </cell>
          <cell r="JW140">
            <v>6</v>
          </cell>
        </row>
        <row r="141">
          <cell r="B141" t="str">
            <v>Montaje, ajuste, obras electricas e instrumentacion</v>
          </cell>
          <cell r="C141" t="str">
            <v>Mano de Obra</v>
          </cell>
          <cell r="D141">
            <v>5</v>
          </cell>
          <cell r="H141">
            <v>5</v>
          </cell>
          <cell r="I141">
            <v>5</v>
          </cell>
          <cell r="J141">
            <v>5</v>
          </cell>
          <cell r="K141">
            <v>5</v>
          </cell>
          <cell r="L141">
            <v>5</v>
          </cell>
          <cell r="M141">
            <v>5</v>
          </cell>
          <cell r="N141">
            <v>5</v>
          </cell>
          <cell r="O141">
            <v>5</v>
          </cell>
          <cell r="P141">
            <v>5</v>
          </cell>
          <cell r="Q141">
            <v>5</v>
          </cell>
          <cell r="R141">
            <v>5</v>
          </cell>
          <cell r="S141">
            <v>5</v>
          </cell>
          <cell r="T141">
            <v>6</v>
          </cell>
          <cell r="U141">
            <v>6</v>
          </cell>
          <cell r="V141">
            <v>6</v>
          </cell>
          <cell r="W141">
            <v>6</v>
          </cell>
          <cell r="X141">
            <v>6</v>
          </cell>
          <cell r="Y141">
            <v>6</v>
          </cell>
          <cell r="Z141">
            <v>6</v>
          </cell>
          <cell r="AA141">
            <v>6</v>
          </cell>
          <cell r="AB141">
            <v>6</v>
          </cell>
          <cell r="AC141">
            <v>6</v>
          </cell>
          <cell r="AD141">
            <v>6</v>
          </cell>
          <cell r="AE141">
            <v>6</v>
          </cell>
          <cell r="AF141">
            <v>5</v>
          </cell>
          <cell r="AG141">
            <v>5</v>
          </cell>
          <cell r="AH141">
            <v>5</v>
          </cell>
          <cell r="AI141">
            <v>5</v>
          </cell>
          <cell r="AJ141">
            <v>5</v>
          </cell>
          <cell r="AK141">
            <v>5</v>
          </cell>
          <cell r="AL141">
            <v>5</v>
          </cell>
          <cell r="AM141">
            <v>5</v>
          </cell>
          <cell r="AN141">
            <v>5</v>
          </cell>
          <cell r="AO141">
            <v>5</v>
          </cell>
          <cell r="AP141">
            <v>5</v>
          </cell>
          <cell r="AQ141">
            <v>5</v>
          </cell>
          <cell r="AR141">
            <v>6</v>
          </cell>
          <cell r="AS141">
            <v>6</v>
          </cell>
          <cell r="AT141">
            <v>6</v>
          </cell>
          <cell r="AU141">
            <v>6</v>
          </cell>
          <cell r="AV141">
            <v>6</v>
          </cell>
          <cell r="AW141">
            <v>6</v>
          </cell>
          <cell r="AX141">
            <v>6</v>
          </cell>
          <cell r="AY141">
            <v>6</v>
          </cell>
          <cell r="AZ141">
            <v>6</v>
          </cell>
          <cell r="BA141">
            <v>6</v>
          </cell>
          <cell r="BB141">
            <v>6</v>
          </cell>
          <cell r="BC141">
            <v>6</v>
          </cell>
          <cell r="BD141">
            <v>6</v>
          </cell>
          <cell r="BE141">
            <v>6</v>
          </cell>
          <cell r="BF141">
            <v>6</v>
          </cell>
          <cell r="BG141">
            <v>6</v>
          </cell>
          <cell r="BH141">
            <v>6</v>
          </cell>
          <cell r="BI141">
            <v>6</v>
          </cell>
          <cell r="BJ141">
            <v>6</v>
          </cell>
          <cell r="BK141">
            <v>6</v>
          </cell>
          <cell r="BL141">
            <v>6</v>
          </cell>
          <cell r="BM141">
            <v>6</v>
          </cell>
          <cell r="BN141">
            <v>6</v>
          </cell>
          <cell r="BO141">
            <v>6</v>
          </cell>
          <cell r="BP141">
            <v>5</v>
          </cell>
          <cell r="BQ141">
            <v>5</v>
          </cell>
          <cell r="BR141">
            <v>5</v>
          </cell>
          <cell r="BS141">
            <v>5</v>
          </cell>
          <cell r="BT141">
            <v>5</v>
          </cell>
          <cell r="BU141">
            <v>5</v>
          </cell>
          <cell r="BV141">
            <v>5</v>
          </cell>
          <cell r="BW141">
            <v>5</v>
          </cell>
          <cell r="BX141">
            <v>5</v>
          </cell>
          <cell r="BY141">
            <v>5</v>
          </cell>
          <cell r="BZ141">
            <v>5</v>
          </cell>
          <cell r="CA141">
            <v>5</v>
          </cell>
          <cell r="CB141">
            <v>5</v>
          </cell>
          <cell r="CC141">
            <v>5</v>
          </cell>
          <cell r="CD141">
            <v>5</v>
          </cell>
          <cell r="CE141">
            <v>5</v>
          </cell>
          <cell r="CF141">
            <v>5</v>
          </cell>
          <cell r="CG141">
            <v>5</v>
          </cell>
          <cell r="CH141">
            <v>5</v>
          </cell>
          <cell r="CI141">
            <v>5</v>
          </cell>
          <cell r="CJ141">
            <v>5</v>
          </cell>
          <cell r="CK141">
            <v>5</v>
          </cell>
          <cell r="CL141">
            <v>5</v>
          </cell>
          <cell r="CM141">
            <v>5</v>
          </cell>
          <cell r="CN141">
            <v>6</v>
          </cell>
          <cell r="CO141">
            <v>6</v>
          </cell>
          <cell r="CP141">
            <v>6</v>
          </cell>
          <cell r="CQ141">
            <v>6</v>
          </cell>
          <cell r="CR141">
            <v>6</v>
          </cell>
          <cell r="CS141">
            <v>6</v>
          </cell>
          <cell r="CT141">
            <v>6</v>
          </cell>
          <cell r="CU141">
            <v>6</v>
          </cell>
          <cell r="CV141">
            <v>6</v>
          </cell>
          <cell r="CW141">
            <v>6</v>
          </cell>
          <cell r="CX141">
            <v>6</v>
          </cell>
          <cell r="CY141">
            <v>6</v>
          </cell>
          <cell r="CZ141">
            <v>6</v>
          </cell>
          <cell r="DA141">
            <v>6</v>
          </cell>
          <cell r="DB141">
            <v>6</v>
          </cell>
          <cell r="DC141">
            <v>6</v>
          </cell>
          <cell r="DD141">
            <v>6</v>
          </cell>
          <cell r="DE141">
            <v>6</v>
          </cell>
          <cell r="DF141">
            <v>6</v>
          </cell>
          <cell r="DG141">
            <v>6</v>
          </cell>
          <cell r="DH141">
            <v>6</v>
          </cell>
          <cell r="DI141">
            <v>6</v>
          </cell>
          <cell r="DJ141">
            <v>6</v>
          </cell>
          <cell r="DK141">
            <v>6</v>
          </cell>
          <cell r="DL141">
            <v>6</v>
          </cell>
          <cell r="DM141">
            <v>6</v>
          </cell>
          <cell r="DN141">
            <v>6</v>
          </cell>
          <cell r="DO141">
            <v>6</v>
          </cell>
          <cell r="DP141">
            <v>6</v>
          </cell>
          <cell r="DQ141">
            <v>6</v>
          </cell>
          <cell r="DR141">
            <v>6</v>
          </cell>
          <cell r="DS141">
            <v>6</v>
          </cell>
          <cell r="DT141">
            <v>6</v>
          </cell>
          <cell r="DU141">
            <v>6</v>
          </cell>
          <cell r="DV141">
            <v>6</v>
          </cell>
          <cell r="DW141">
            <v>6</v>
          </cell>
          <cell r="DX141">
            <v>6</v>
          </cell>
          <cell r="DY141">
            <v>6</v>
          </cell>
          <cell r="DZ141">
            <v>6</v>
          </cell>
          <cell r="EA141">
            <v>6</v>
          </cell>
          <cell r="EB141">
            <v>6</v>
          </cell>
          <cell r="EC141">
            <v>6</v>
          </cell>
          <cell r="ED141">
            <v>6</v>
          </cell>
          <cell r="EE141">
            <v>6</v>
          </cell>
          <cell r="EF141">
            <v>6</v>
          </cell>
          <cell r="EG141">
            <v>6</v>
          </cell>
          <cell r="EH141">
            <v>6</v>
          </cell>
          <cell r="EI141">
            <v>6</v>
          </cell>
          <cell r="EJ141">
            <v>6</v>
          </cell>
          <cell r="EK141">
            <v>6</v>
          </cell>
          <cell r="EL141">
            <v>6</v>
          </cell>
          <cell r="EM141">
            <v>6</v>
          </cell>
          <cell r="EN141">
            <v>6</v>
          </cell>
          <cell r="EO141">
            <v>6</v>
          </cell>
          <cell r="EP141">
            <v>6</v>
          </cell>
          <cell r="EQ141">
            <v>6</v>
          </cell>
          <cell r="ER141">
            <v>6</v>
          </cell>
          <cell r="ES141">
            <v>6</v>
          </cell>
          <cell r="ET141">
            <v>6</v>
          </cell>
          <cell r="EU141">
            <v>6</v>
          </cell>
          <cell r="EV141">
            <v>5</v>
          </cell>
          <cell r="EW141">
            <v>5</v>
          </cell>
          <cell r="EX141">
            <v>5</v>
          </cell>
          <cell r="EY141">
            <v>5</v>
          </cell>
          <cell r="EZ141">
            <v>5</v>
          </cell>
          <cell r="FA141">
            <v>5</v>
          </cell>
          <cell r="FB141">
            <v>5</v>
          </cell>
          <cell r="FC141">
            <v>5</v>
          </cell>
          <cell r="FD141">
            <v>5</v>
          </cell>
          <cell r="FE141">
            <v>5</v>
          </cell>
          <cell r="FF141">
            <v>5</v>
          </cell>
          <cell r="FG141">
            <v>5</v>
          </cell>
          <cell r="FH141">
            <v>5</v>
          </cell>
          <cell r="FI141">
            <v>5</v>
          </cell>
          <cell r="FJ141">
            <v>5</v>
          </cell>
          <cell r="FK141">
            <v>5</v>
          </cell>
          <cell r="FL141">
            <v>5</v>
          </cell>
          <cell r="FM141">
            <v>5</v>
          </cell>
          <cell r="FN141">
            <v>5</v>
          </cell>
          <cell r="FO141">
            <v>5</v>
          </cell>
          <cell r="FP141">
            <v>5</v>
          </cell>
          <cell r="FQ141">
            <v>5</v>
          </cell>
          <cell r="FR141">
            <v>5</v>
          </cell>
          <cell r="FS141">
            <v>5</v>
          </cell>
          <cell r="FT141">
            <v>6</v>
          </cell>
          <cell r="FU141">
            <v>6</v>
          </cell>
          <cell r="FV141">
            <v>6</v>
          </cell>
          <cell r="FW141">
            <v>6</v>
          </cell>
          <cell r="FX141">
            <v>6</v>
          </cell>
          <cell r="FY141">
            <v>6</v>
          </cell>
          <cell r="FZ141">
            <v>6</v>
          </cell>
          <cell r="GA141">
            <v>6</v>
          </cell>
          <cell r="GB141">
            <v>6</v>
          </cell>
          <cell r="GC141">
            <v>6</v>
          </cell>
          <cell r="GD141">
            <v>6</v>
          </cell>
          <cell r="GE141">
            <v>6</v>
          </cell>
          <cell r="GF141">
            <v>6</v>
          </cell>
          <cell r="GG141">
            <v>6</v>
          </cell>
          <cell r="GH141">
            <v>6</v>
          </cell>
          <cell r="GI141">
            <v>6</v>
          </cell>
          <cell r="GJ141">
            <v>6</v>
          </cell>
          <cell r="GK141">
            <v>6</v>
          </cell>
          <cell r="GL141">
            <v>6</v>
          </cell>
          <cell r="GM141">
            <v>6</v>
          </cell>
          <cell r="GN141">
            <v>6</v>
          </cell>
          <cell r="GO141">
            <v>6</v>
          </cell>
          <cell r="GP141">
            <v>6</v>
          </cell>
          <cell r="GQ141">
            <v>6</v>
          </cell>
          <cell r="GR141">
            <v>6</v>
          </cell>
          <cell r="GS141">
            <v>6</v>
          </cell>
          <cell r="GT141">
            <v>6</v>
          </cell>
          <cell r="GU141">
            <v>6</v>
          </cell>
          <cell r="GV141">
            <v>6</v>
          </cell>
          <cell r="GW141">
            <v>6</v>
          </cell>
          <cell r="GX141">
            <v>6</v>
          </cell>
          <cell r="GY141">
            <v>6</v>
          </cell>
          <cell r="GZ141">
            <v>6</v>
          </cell>
          <cell r="HA141">
            <v>6</v>
          </cell>
          <cell r="HB141">
            <v>6</v>
          </cell>
          <cell r="HC141">
            <v>6</v>
          </cell>
          <cell r="HD141">
            <v>5</v>
          </cell>
          <cell r="HE141">
            <v>5</v>
          </cell>
          <cell r="HF141">
            <v>5</v>
          </cell>
          <cell r="HG141">
            <v>5</v>
          </cell>
          <cell r="HH141">
            <v>5</v>
          </cell>
          <cell r="HI141">
            <v>5</v>
          </cell>
          <cell r="HJ141">
            <v>5</v>
          </cell>
          <cell r="HK141">
            <v>5</v>
          </cell>
          <cell r="HL141">
            <v>5</v>
          </cell>
          <cell r="HM141">
            <v>5</v>
          </cell>
          <cell r="HN141">
            <v>5</v>
          </cell>
          <cell r="HO141">
            <v>5</v>
          </cell>
          <cell r="HP141">
            <v>5</v>
          </cell>
          <cell r="HQ141">
            <v>5</v>
          </cell>
          <cell r="HR141">
            <v>5</v>
          </cell>
          <cell r="HS141">
            <v>5</v>
          </cell>
          <cell r="HT141">
            <v>5</v>
          </cell>
          <cell r="HU141">
            <v>5</v>
          </cell>
          <cell r="HV141">
            <v>5</v>
          </cell>
          <cell r="HW141">
            <v>5</v>
          </cell>
          <cell r="HX141">
            <v>5</v>
          </cell>
          <cell r="HY141">
            <v>5</v>
          </cell>
          <cell r="HZ141">
            <v>5</v>
          </cell>
          <cell r="IA141">
            <v>5</v>
          </cell>
          <cell r="IB141">
            <v>6</v>
          </cell>
          <cell r="IC141">
            <v>6</v>
          </cell>
          <cell r="ID141">
            <v>6</v>
          </cell>
          <cell r="IE141">
            <v>6</v>
          </cell>
          <cell r="IF141">
            <v>6</v>
          </cell>
          <cell r="IG141">
            <v>6</v>
          </cell>
          <cell r="IH141">
            <v>6</v>
          </cell>
          <cell r="II141">
            <v>6</v>
          </cell>
          <cell r="IJ141">
            <v>6</v>
          </cell>
          <cell r="IK141">
            <v>6</v>
          </cell>
          <cell r="IL141">
            <v>6</v>
          </cell>
          <cell r="IM141">
            <v>6</v>
          </cell>
          <cell r="IN141">
            <v>6</v>
          </cell>
          <cell r="IO141">
            <v>6</v>
          </cell>
          <cell r="IP141">
            <v>6</v>
          </cell>
          <cell r="IQ141">
            <v>6</v>
          </cell>
          <cell r="IR141">
            <v>6</v>
          </cell>
          <cell r="IS141">
            <v>6</v>
          </cell>
          <cell r="IT141">
            <v>6</v>
          </cell>
          <cell r="IU141">
            <v>6</v>
          </cell>
          <cell r="IV141">
            <v>6</v>
          </cell>
          <cell r="IW141">
            <v>6</v>
          </cell>
          <cell r="IX141">
            <v>6</v>
          </cell>
          <cell r="IY141">
            <v>6</v>
          </cell>
          <cell r="IZ141">
            <v>6</v>
          </cell>
          <cell r="JA141">
            <v>6</v>
          </cell>
          <cell r="JB141">
            <v>6</v>
          </cell>
          <cell r="JC141">
            <v>6</v>
          </cell>
          <cell r="JD141">
            <v>6</v>
          </cell>
          <cell r="JE141">
            <v>6</v>
          </cell>
          <cell r="JF141">
            <v>6</v>
          </cell>
          <cell r="JG141">
            <v>6</v>
          </cell>
          <cell r="JH141">
            <v>6</v>
          </cell>
          <cell r="JI141">
            <v>6</v>
          </cell>
          <cell r="JJ141">
            <v>6</v>
          </cell>
          <cell r="JK141">
            <v>6</v>
          </cell>
          <cell r="JL141">
            <v>6</v>
          </cell>
          <cell r="JM141">
            <v>6</v>
          </cell>
          <cell r="JN141">
            <v>6</v>
          </cell>
          <cell r="JO141">
            <v>6</v>
          </cell>
          <cell r="JP141">
            <v>6</v>
          </cell>
          <cell r="JQ141">
            <v>6</v>
          </cell>
          <cell r="JR141">
            <v>6</v>
          </cell>
          <cell r="JS141">
            <v>6</v>
          </cell>
          <cell r="JT141">
            <v>6</v>
          </cell>
          <cell r="JU141">
            <v>6</v>
          </cell>
          <cell r="JV141">
            <v>6</v>
          </cell>
          <cell r="JW141">
            <v>6</v>
          </cell>
        </row>
        <row r="142">
          <cell r="B142" t="str">
            <v>Montaje, ajuste, obras electricas e instrumentacion</v>
          </cell>
          <cell r="C142" t="str">
            <v>Mano de Obra</v>
          </cell>
          <cell r="D142">
            <v>6</v>
          </cell>
          <cell r="H142">
            <v>5</v>
          </cell>
          <cell r="I142">
            <v>5</v>
          </cell>
          <cell r="J142">
            <v>5</v>
          </cell>
          <cell r="K142">
            <v>5</v>
          </cell>
          <cell r="L142">
            <v>5</v>
          </cell>
          <cell r="M142">
            <v>5</v>
          </cell>
          <cell r="N142">
            <v>5</v>
          </cell>
          <cell r="O142">
            <v>5</v>
          </cell>
          <cell r="P142">
            <v>5</v>
          </cell>
          <cell r="Q142">
            <v>5</v>
          </cell>
          <cell r="R142">
            <v>5</v>
          </cell>
          <cell r="S142">
            <v>5</v>
          </cell>
          <cell r="T142">
            <v>6</v>
          </cell>
          <cell r="U142">
            <v>6</v>
          </cell>
          <cell r="V142">
            <v>6</v>
          </cell>
          <cell r="W142">
            <v>6</v>
          </cell>
          <cell r="X142">
            <v>6</v>
          </cell>
          <cell r="Y142">
            <v>6</v>
          </cell>
          <cell r="Z142">
            <v>6</v>
          </cell>
          <cell r="AA142">
            <v>6</v>
          </cell>
          <cell r="AB142">
            <v>6</v>
          </cell>
          <cell r="AC142">
            <v>6</v>
          </cell>
          <cell r="AD142">
            <v>6</v>
          </cell>
          <cell r="AE142">
            <v>6</v>
          </cell>
          <cell r="AF142">
            <v>5</v>
          </cell>
          <cell r="AG142">
            <v>5</v>
          </cell>
          <cell r="AH142">
            <v>5</v>
          </cell>
          <cell r="AI142">
            <v>5</v>
          </cell>
          <cell r="AJ142">
            <v>5</v>
          </cell>
          <cell r="AK142">
            <v>5</v>
          </cell>
          <cell r="AL142">
            <v>5</v>
          </cell>
          <cell r="AM142">
            <v>5</v>
          </cell>
          <cell r="AN142">
            <v>5</v>
          </cell>
          <cell r="AO142">
            <v>5</v>
          </cell>
          <cell r="AP142">
            <v>5</v>
          </cell>
          <cell r="AQ142">
            <v>5</v>
          </cell>
          <cell r="AR142">
            <v>6</v>
          </cell>
          <cell r="AS142">
            <v>6</v>
          </cell>
          <cell r="AT142">
            <v>6</v>
          </cell>
          <cell r="AU142">
            <v>6</v>
          </cell>
          <cell r="AV142">
            <v>6</v>
          </cell>
          <cell r="AW142">
            <v>6</v>
          </cell>
          <cell r="AX142">
            <v>6</v>
          </cell>
          <cell r="AY142">
            <v>6</v>
          </cell>
          <cell r="AZ142">
            <v>6</v>
          </cell>
          <cell r="BA142">
            <v>6</v>
          </cell>
          <cell r="BB142">
            <v>6</v>
          </cell>
          <cell r="BC142">
            <v>6</v>
          </cell>
          <cell r="BD142">
            <v>6</v>
          </cell>
          <cell r="BE142">
            <v>6</v>
          </cell>
          <cell r="BF142">
            <v>6</v>
          </cell>
          <cell r="BG142">
            <v>6</v>
          </cell>
          <cell r="BH142">
            <v>6</v>
          </cell>
          <cell r="BI142">
            <v>6</v>
          </cell>
          <cell r="BJ142">
            <v>6</v>
          </cell>
          <cell r="BK142">
            <v>6</v>
          </cell>
          <cell r="BL142">
            <v>6</v>
          </cell>
          <cell r="BM142">
            <v>6</v>
          </cell>
          <cell r="BN142">
            <v>6</v>
          </cell>
          <cell r="BO142">
            <v>6</v>
          </cell>
          <cell r="BP142">
            <v>5</v>
          </cell>
          <cell r="BQ142">
            <v>5</v>
          </cell>
          <cell r="BR142">
            <v>5</v>
          </cell>
          <cell r="BS142">
            <v>5</v>
          </cell>
          <cell r="BT142">
            <v>5</v>
          </cell>
          <cell r="BU142">
            <v>5</v>
          </cell>
          <cell r="BV142">
            <v>5</v>
          </cell>
          <cell r="BW142">
            <v>5</v>
          </cell>
          <cell r="BX142">
            <v>5</v>
          </cell>
          <cell r="BY142">
            <v>5</v>
          </cell>
          <cell r="BZ142">
            <v>5</v>
          </cell>
          <cell r="CA142">
            <v>5</v>
          </cell>
          <cell r="CB142">
            <v>5</v>
          </cell>
          <cell r="CC142">
            <v>5</v>
          </cell>
          <cell r="CD142">
            <v>5</v>
          </cell>
          <cell r="CE142">
            <v>5</v>
          </cell>
          <cell r="CF142">
            <v>5</v>
          </cell>
          <cell r="CG142">
            <v>5</v>
          </cell>
          <cell r="CH142">
            <v>5</v>
          </cell>
          <cell r="CI142">
            <v>5</v>
          </cell>
          <cell r="CJ142">
            <v>5</v>
          </cell>
          <cell r="CK142">
            <v>5</v>
          </cell>
          <cell r="CL142">
            <v>5</v>
          </cell>
          <cell r="CM142">
            <v>5</v>
          </cell>
          <cell r="CN142">
            <v>6</v>
          </cell>
          <cell r="CO142">
            <v>6</v>
          </cell>
          <cell r="CP142">
            <v>6</v>
          </cell>
          <cell r="CQ142">
            <v>6</v>
          </cell>
          <cell r="CR142">
            <v>6</v>
          </cell>
          <cell r="CS142">
            <v>6</v>
          </cell>
          <cell r="CT142">
            <v>6</v>
          </cell>
          <cell r="CU142">
            <v>6</v>
          </cell>
          <cell r="CV142">
            <v>6</v>
          </cell>
          <cell r="CW142">
            <v>6</v>
          </cell>
          <cell r="CX142">
            <v>6</v>
          </cell>
          <cell r="CY142">
            <v>6</v>
          </cell>
          <cell r="CZ142">
            <v>6</v>
          </cell>
          <cell r="DA142">
            <v>6</v>
          </cell>
          <cell r="DB142">
            <v>6</v>
          </cell>
          <cell r="DC142">
            <v>6</v>
          </cell>
          <cell r="DD142">
            <v>6</v>
          </cell>
          <cell r="DE142">
            <v>6</v>
          </cell>
          <cell r="DF142">
            <v>6</v>
          </cell>
          <cell r="DG142">
            <v>6</v>
          </cell>
          <cell r="DH142">
            <v>6</v>
          </cell>
          <cell r="DI142">
            <v>6</v>
          </cell>
          <cell r="DJ142">
            <v>6</v>
          </cell>
          <cell r="DK142">
            <v>6</v>
          </cell>
          <cell r="DL142">
            <v>6</v>
          </cell>
          <cell r="DM142">
            <v>6</v>
          </cell>
          <cell r="DN142">
            <v>6</v>
          </cell>
          <cell r="DO142">
            <v>6</v>
          </cell>
          <cell r="DP142">
            <v>6</v>
          </cell>
          <cell r="DQ142">
            <v>6</v>
          </cell>
          <cell r="DR142">
            <v>6</v>
          </cell>
          <cell r="DS142">
            <v>6</v>
          </cell>
          <cell r="DT142">
            <v>6</v>
          </cell>
          <cell r="DU142">
            <v>6</v>
          </cell>
          <cell r="DV142">
            <v>6</v>
          </cell>
          <cell r="DW142">
            <v>6</v>
          </cell>
          <cell r="DX142">
            <v>6</v>
          </cell>
          <cell r="DY142">
            <v>6</v>
          </cell>
          <cell r="DZ142">
            <v>6</v>
          </cell>
          <cell r="EA142">
            <v>6</v>
          </cell>
          <cell r="EB142">
            <v>6</v>
          </cell>
          <cell r="EC142">
            <v>6</v>
          </cell>
          <cell r="ED142">
            <v>6</v>
          </cell>
          <cell r="EE142">
            <v>6</v>
          </cell>
          <cell r="EF142">
            <v>6</v>
          </cell>
          <cell r="EG142">
            <v>6</v>
          </cell>
          <cell r="EH142">
            <v>6</v>
          </cell>
          <cell r="EI142">
            <v>6</v>
          </cell>
          <cell r="EJ142">
            <v>6</v>
          </cell>
          <cell r="EK142">
            <v>6</v>
          </cell>
          <cell r="EL142">
            <v>6</v>
          </cell>
          <cell r="EM142">
            <v>6</v>
          </cell>
          <cell r="EN142">
            <v>6</v>
          </cell>
          <cell r="EO142">
            <v>6</v>
          </cell>
          <cell r="EP142">
            <v>6</v>
          </cell>
          <cell r="EQ142">
            <v>6</v>
          </cell>
          <cell r="ER142">
            <v>6</v>
          </cell>
          <cell r="ES142">
            <v>6</v>
          </cell>
          <cell r="ET142">
            <v>6</v>
          </cell>
          <cell r="EU142">
            <v>6</v>
          </cell>
          <cell r="EV142">
            <v>5</v>
          </cell>
          <cell r="EW142">
            <v>5</v>
          </cell>
          <cell r="EX142">
            <v>5</v>
          </cell>
          <cell r="EY142">
            <v>5</v>
          </cell>
          <cell r="EZ142">
            <v>5</v>
          </cell>
          <cell r="FA142">
            <v>5</v>
          </cell>
          <cell r="FB142">
            <v>5</v>
          </cell>
          <cell r="FC142">
            <v>5</v>
          </cell>
          <cell r="FD142">
            <v>5</v>
          </cell>
          <cell r="FE142">
            <v>5</v>
          </cell>
          <cell r="FF142">
            <v>5</v>
          </cell>
          <cell r="FG142">
            <v>5</v>
          </cell>
          <cell r="FH142">
            <v>5</v>
          </cell>
          <cell r="FI142">
            <v>5</v>
          </cell>
          <cell r="FJ142">
            <v>5</v>
          </cell>
          <cell r="FK142">
            <v>5</v>
          </cell>
          <cell r="FL142">
            <v>5</v>
          </cell>
          <cell r="FM142">
            <v>5</v>
          </cell>
          <cell r="FN142">
            <v>5</v>
          </cell>
          <cell r="FO142">
            <v>5</v>
          </cell>
          <cell r="FP142">
            <v>5</v>
          </cell>
          <cell r="FQ142">
            <v>5</v>
          </cell>
          <cell r="FR142">
            <v>5</v>
          </cell>
          <cell r="FS142">
            <v>5</v>
          </cell>
          <cell r="FT142">
            <v>6</v>
          </cell>
          <cell r="FU142">
            <v>6</v>
          </cell>
          <cell r="FV142">
            <v>6</v>
          </cell>
          <cell r="FW142">
            <v>6</v>
          </cell>
          <cell r="FX142">
            <v>6</v>
          </cell>
          <cell r="FY142">
            <v>6</v>
          </cell>
          <cell r="FZ142">
            <v>6</v>
          </cell>
          <cell r="GA142">
            <v>6</v>
          </cell>
          <cell r="GB142">
            <v>6</v>
          </cell>
          <cell r="GC142">
            <v>6</v>
          </cell>
          <cell r="GD142">
            <v>6</v>
          </cell>
          <cell r="GE142">
            <v>6</v>
          </cell>
          <cell r="GF142">
            <v>6</v>
          </cell>
          <cell r="GG142">
            <v>6</v>
          </cell>
          <cell r="GH142">
            <v>6</v>
          </cell>
          <cell r="GI142">
            <v>6</v>
          </cell>
          <cell r="GJ142">
            <v>6</v>
          </cell>
          <cell r="GK142">
            <v>6</v>
          </cell>
          <cell r="GL142">
            <v>6</v>
          </cell>
          <cell r="GM142">
            <v>6</v>
          </cell>
          <cell r="GN142">
            <v>6</v>
          </cell>
          <cell r="GO142">
            <v>6</v>
          </cell>
          <cell r="GP142">
            <v>6</v>
          </cell>
          <cell r="GQ142">
            <v>6</v>
          </cell>
          <cell r="GR142">
            <v>6</v>
          </cell>
          <cell r="GS142">
            <v>6</v>
          </cell>
          <cell r="GT142">
            <v>6</v>
          </cell>
          <cell r="GU142">
            <v>6</v>
          </cell>
          <cell r="GV142">
            <v>6</v>
          </cell>
          <cell r="GW142">
            <v>6</v>
          </cell>
          <cell r="GX142">
            <v>6</v>
          </cell>
          <cell r="GY142">
            <v>6</v>
          </cell>
          <cell r="GZ142">
            <v>6</v>
          </cell>
          <cell r="HA142">
            <v>6</v>
          </cell>
          <cell r="HB142">
            <v>6</v>
          </cell>
          <cell r="HC142">
            <v>6</v>
          </cell>
          <cell r="HD142">
            <v>5</v>
          </cell>
          <cell r="HE142">
            <v>5</v>
          </cell>
          <cell r="HF142">
            <v>5</v>
          </cell>
          <cell r="HG142">
            <v>5</v>
          </cell>
          <cell r="HH142">
            <v>5</v>
          </cell>
          <cell r="HI142">
            <v>5</v>
          </cell>
          <cell r="HJ142">
            <v>5</v>
          </cell>
          <cell r="HK142">
            <v>5</v>
          </cell>
          <cell r="HL142">
            <v>5</v>
          </cell>
          <cell r="HM142">
            <v>5</v>
          </cell>
          <cell r="HN142">
            <v>5</v>
          </cell>
          <cell r="HO142">
            <v>5</v>
          </cell>
          <cell r="HP142">
            <v>5</v>
          </cell>
          <cell r="HQ142">
            <v>5</v>
          </cell>
          <cell r="HR142">
            <v>5</v>
          </cell>
          <cell r="HS142">
            <v>5</v>
          </cell>
          <cell r="HT142">
            <v>5</v>
          </cell>
          <cell r="HU142">
            <v>5</v>
          </cell>
          <cell r="HV142">
            <v>5</v>
          </cell>
          <cell r="HW142">
            <v>5</v>
          </cell>
          <cell r="HX142">
            <v>5</v>
          </cell>
          <cell r="HY142">
            <v>5</v>
          </cell>
          <cell r="HZ142">
            <v>5</v>
          </cell>
          <cell r="IA142">
            <v>5</v>
          </cell>
          <cell r="IB142">
            <v>6</v>
          </cell>
          <cell r="IC142">
            <v>6</v>
          </cell>
          <cell r="ID142">
            <v>6</v>
          </cell>
          <cell r="IE142">
            <v>6</v>
          </cell>
          <cell r="IF142">
            <v>6</v>
          </cell>
          <cell r="IG142">
            <v>6</v>
          </cell>
          <cell r="IH142">
            <v>6</v>
          </cell>
          <cell r="II142">
            <v>6</v>
          </cell>
          <cell r="IJ142">
            <v>6</v>
          </cell>
          <cell r="IK142">
            <v>6</v>
          </cell>
          <cell r="IL142">
            <v>6</v>
          </cell>
          <cell r="IM142">
            <v>6</v>
          </cell>
          <cell r="IN142">
            <v>6</v>
          </cell>
          <cell r="IO142">
            <v>6</v>
          </cell>
          <cell r="IP142">
            <v>6</v>
          </cell>
          <cell r="IQ142">
            <v>6</v>
          </cell>
          <cell r="IR142">
            <v>6</v>
          </cell>
          <cell r="IS142">
            <v>6</v>
          </cell>
          <cell r="IT142">
            <v>6</v>
          </cell>
          <cell r="IU142">
            <v>6</v>
          </cell>
          <cell r="IV142">
            <v>6</v>
          </cell>
          <cell r="IW142">
            <v>6</v>
          </cell>
          <cell r="IX142">
            <v>6</v>
          </cell>
          <cell r="IY142">
            <v>6</v>
          </cell>
          <cell r="IZ142">
            <v>6</v>
          </cell>
          <cell r="JA142">
            <v>6</v>
          </cell>
          <cell r="JB142">
            <v>6</v>
          </cell>
          <cell r="JC142">
            <v>6</v>
          </cell>
          <cell r="JD142">
            <v>6</v>
          </cell>
          <cell r="JE142">
            <v>6</v>
          </cell>
          <cell r="JF142">
            <v>6</v>
          </cell>
          <cell r="JG142">
            <v>6</v>
          </cell>
          <cell r="JH142">
            <v>6</v>
          </cell>
          <cell r="JI142">
            <v>6</v>
          </cell>
          <cell r="JJ142">
            <v>6</v>
          </cell>
          <cell r="JK142">
            <v>6</v>
          </cell>
          <cell r="JL142">
            <v>6</v>
          </cell>
          <cell r="JM142">
            <v>6</v>
          </cell>
          <cell r="JN142">
            <v>6</v>
          </cell>
          <cell r="JO142">
            <v>6</v>
          </cell>
          <cell r="JP142">
            <v>6</v>
          </cell>
          <cell r="JQ142">
            <v>6</v>
          </cell>
          <cell r="JR142">
            <v>6</v>
          </cell>
          <cell r="JS142">
            <v>6</v>
          </cell>
          <cell r="JT142">
            <v>6</v>
          </cell>
          <cell r="JU142">
            <v>6</v>
          </cell>
          <cell r="JV142">
            <v>6</v>
          </cell>
          <cell r="JW142">
            <v>6</v>
          </cell>
        </row>
        <row r="143">
          <cell r="B143" t="str">
            <v>Montaje, ajuste, obras electricas e instrumentacion</v>
          </cell>
          <cell r="C143" t="str">
            <v>Mano de Obra</v>
          </cell>
          <cell r="D143">
            <v>7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</row>
        <row r="144">
          <cell r="B144" t="str">
            <v>Montaje, ajuste, obras electricas e instrumentacion</v>
          </cell>
          <cell r="C144" t="str">
            <v>Mano de Obra</v>
          </cell>
          <cell r="D144">
            <v>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</row>
        <row r="145">
          <cell r="B145" t="str">
            <v>Montaje, ajuste, obras electricas e instrumentacion</v>
          </cell>
          <cell r="C145" t="str">
            <v>Mano de Obra</v>
          </cell>
          <cell r="D145">
            <v>9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</row>
        <row r="146">
          <cell r="B146" t="str">
            <v>Montaje, ajuste, obras electricas e instrumentacion</v>
          </cell>
          <cell r="C146" t="str">
            <v>Mano de Obra</v>
          </cell>
          <cell r="D146">
            <v>10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  <cell r="JW146">
            <v>0</v>
          </cell>
        </row>
        <row r="147">
          <cell r="B147" t="str">
            <v>Montaje, ajuste, obras electricas e instrumentacion</v>
          </cell>
          <cell r="C147" t="str">
            <v>Maquinaria, Transporte y Equipos</v>
          </cell>
          <cell r="D147">
            <v>1</v>
          </cell>
          <cell r="H147">
            <v>5</v>
          </cell>
          <cell r="I147">
            <v>5</v>
          </cell>
          <cell r="J147">
            <v>5</v>
          </cell>
          <cell r="K147">
            <v>5</v>
          </cell>
          <cell r="L147">
            <v>5</v>
          </cell>
          <cell r="M147">
            <v>5</v>
          </cell>
          <cell r="N147">
            <v>5</v>
          </cell>
          <cell r="O147">
            <v>5</v>
          </cell>
          <cell r="P147">
            <v>5</v>
          </cell>
          <cell r="Q147">
            <v>5</v>
          </cell>
          <cell r="R147">
            <v>5</v>
          </cell>
          <cell r="S147">
            <v>5</v>
          </cell>
          <cell r="T147">
            <v>6</v>
          </cell>
          <cell r="U147">
            <v>6</v>
          </cell>
          <cell r="V147">
            <v>6</v>
          </cell>
          <cell r="W147">
            <v>6</v>
          </cell>
          <cell r="X147">
            <v>6</v>
          </cell>
          <cell r="Y147">
            <v>6</v>
          </cell>
          <cell r="Z147">
            <v>6</v>
          </cell>
          <cell r="AA147">
            <v>6</v>
          </cell>
          <cell r="AB147">
            <v>6</v>
          </cell>
          <cell r="AC147">
            <v>6</v>
          </cell>
          <cell r="AD147">
            <v>6</v>
          </cell>
          <cell r="AE147">
            <v>6</v>
          </cell>
          <cell r="AF147">
            <v>5</v>
          </cell>
          <cell r="AG147">
            <v>5</v>
          </cell>
          <cell r="AH147">
            <v>5</v>
          </cell>
          <cell r="AI147">
            <v>5</v>
          </cell>
          <cell r="AJ147">
            <v>5</v>
          </cell>
          <cell r="AK147">
            <v>5</v>
          </cell>
          <cell r="AL147">
            <v>5</v>
          </cell>
          <cell r="AM147">
            <v>5</v>
          </cell>
          <cell r="AN147">
            <v>5</v>
          </cell>
          <cell r="AO147">
            <v>5</v>
          </cell>
          <cell r="AP147">
            <v>5</v>
          </cell>
          <cell r="AQ147">
            <v>5</v>
          </cell>
          <cell r="AR147">
            <v>6</v>
          </cell>
          <cell r="AS147">
            <v>6</v>
          </cell>
          <cell r="AT147">
            <v>6</v>
          </cell>
          <cell r="AU147">
            <v>6</v>
          </cell>
          <cell r="AV147">
            <v>6</v>
          </cell>
          <cell r="AW147">
            <v>6</v>
          </cell>
          <cell r="AX147">
            <v>6</v>
          </cell>
          <cell r="AY147">
            <v>6</v>
          </cell>
          <cell r="AZ147">
            <v>6</v>
          </cell>
          <cell r="BA147">
            <v>6</v>
          </cell>
          <cell r="BB147">
            <v>6</v>
          </cell>
          <cell r="BC147">
            <v>6</v>
          </cell>
          <cell r="BD147">
            <v>6</v>
          </cell>
          <cell r="BE147">
            <v>6</v>
          </cell>
          <cell r="BF147">
            <v>6</v>
          </cell>
          <cell r="BG147">
            <v>6</v>
          </cell>
          <cell r="BH147">
            <v>6</v>
          </cell>
          <cell r="BI147">
            <v>6</v>
          </cell>
          <cell r="BJ147">
            <v>6</v>
          </cell>
          <cell r="BK147">
            <v>6</v>
          </cell>
          <cell r="BL147">
            <v>6</v>
          </cell>
          <cell r="BM147">
            <v>6</v>
          </cell>
          <cell r="BN147">
            <v>6</v>
          </cell>
          <cell r="BO147">
            <v>6</v>
          </cell>
          <cell r="BP147">
            <v>5</v>
          </cell>
          <cell r="BQ147">
            <v>5</v>
          </cell>
          <cell r="BR147">
            <v>5</v>
          </cell>
          <cell r="BS147">
            <v>5</v>
          </cell>
          <cell r="BT147">
            <v>5</v>
          </cell>
          <cell r="BU147">
            <v>5</v>
          </cell>
          <cell r="BV147">
            <v>5</v>
          </cell>
          <cell r="BW147">
            <v>5</v>
          </cell>
          <cell r="BX147">
            <v>5</v>
          </cell>
          <cell r="BY147">
            <v>5</v>
          </cell>
          <cell r="BZ147">
            <v>5</v>
          </cell>
          <cell r="CA147">
            <v>5</v>
          </cell>
          <cell r="CB147">
            <v>5</v>
          </cell>
          <cell r="CC147">
            <v>5</v>
          </cell>
          <cell r="CD147">
            <v>5</v>
          </cell>
          <cell r="CE147">
            <v>5</v>
          </cell>
          <cell r="CF147">
            <v>5</v>
          </cell>
          <cell r="CG147">
            <v>5</v>
          </cell>
          <cell r="CH147">
            <v>5</v>
          </cell>
          <cell r="CI147">
            <v>5</v>
          </cell>
          <cell r="CJ147">
            <v>5</v>
          </cell>
          <cell r="CK147">
            <v>5</v>
          </cell>
          <cell r="CL147">
            <v>5</v>
          </cell>
          <cell r="CM147">
            <v>5</v>
          </cell>
          <cell r="CN147">
            <v>6</v>
          </cell>
          <cell r="CO147">
            <v>6</v>
          </cell>
          <cell r="CP147">
            <v>6</v>
          </cell>
          <cell r="CQ147">
            <v>6</v>
          </cell>
          <cell r="CR147">
            <v>6</v>
          </cell>
          <cell r="CS147">
            <v>6</v>
          </cell>
          <cell r="CT147">
            <v>6</v>
          </cell>
          <cell r="CU147">
            <v>6</v>
          </cell>
          <cell r="CV147">
            <v>6</v>
          </cell>
          <cell r="CW147">
            <v>6</v>
          </cell>
          <cell r="CX147">
            <v>6</v>
          </cell>
          <cell r="CY147">
            <v>6</v>
          </cell>
          <cell r="CZ147">
            <v>6</v>
          </cell>
          <cell r="DA147">
            <v>6</v>
          </cell>
          <cell r="DB147">
            <v>6</v>
          </cell>
          <cell r="DC147">
            <v>6</v>
          </cell>
          <cell r="DD147">
            <v>6</v>
          </cell>
          <cell r="DE147">
            <v>6</v>
          </cell>
          <cell r="DF147">
            <v>6</v>
          </cell>
          <cell r="DG147">
            <v>6</v>
          </cell>
          <cell r="DH147">
            <v>6</v>
          </cell>
          <cell r="DI147">
            <v>6</v>
          </cell>
          <cell r="DJ147">
            <v>6</v>
          </cell>
          <cell r="DK147">
            <v>6</v>
          </cell>
          <cell r="DL147">
            <v>6</v>
          </cell>
          <cell r="DM147">
            <v>6</v>
          </cell>
          <cell r="DN147">
            <v>6</v>
          </cell>
          <cell r="DO147">
            <v>6</v>
          </cell>
          <cell r="DP147">
            <v>6</v>
          </cell>
          <cell r="DQ147">
            <v>6</v>
          </cell>
          <cell r="DR147">
            <v>6</v>
          </cell>
          <cell r="DS147">
            <v>6</v>
          </cell>
          <cell r="DT147">
            <v>6</v>
          </cell>
          <cell r="DU147">
            <v>6</v>
          </cell>
          <cell r="DV147">
            <v>6</v>
          </cell>
          <cell r="DW147">
            <v>6</v>
          </cell>
          <cell r="DX147">
            <v>6</v>
          </cell>
          <cell r="DY147">
            <v>6</v>
          </cell>
          <cell r="DZ147">
            <v>6</v>
          </cell>
          <cell r="EA147">
            <v>6</v>
          </cell>
          <cell r="EB147">
            <v>6</v>
          </cell>
          <cell r="EC147">
            <v>6</v>
          </cell>
          <cell r="ED147">
            <v>6</v>
          </cell>
          <cell r="EE147">
            <v>6</v>
          </cell>
          <cell r="EF147">
            <v>6</v>
          </cell>
          <cell r="EG147">
            <v>6</v>
          </cell>
          <cell r="EH147">
            <v>6</v>
          </cell>
          <cell r="EI147">
            <v>6</v>
          </cell>
          <cell r="EJ147">
            <v>6</v>
          </cell>
          <cell r="EK147">
            <v>6</v>
          </cell>
          <cell r="EL147">
            <v>6</v>
          </cell>
          <cell r="EM147">
            <v>6</v>
          </cell>
          <cell r="EN147">
            <v>6</v>
          </cell>
          <cell r="EO147">
            <v>6</v>
          </cell>
          <cell r="EP147">
            <v>6</v>
          </cell>
          <cell r="EQ147">
            <v>6</v>
          </cell>
          <cell r="ER147">
            <v>6</v>
          </cell>
          <cell r="ES147">
            <v>6</v>
          </cell>
          <cell r="ET147">
            <v>6</v>
          </cell>
          <cell r="EU147">
            <v>6</v>
          </cell>
          <cell r="EV147">
            <v>5</v>
          </cell>
          <cell r="EW147">
            <v>5</v>
          </cell>
          <cell r="EX147">
            <v>5</v>
          </cell>
          <cell r="EY147">
            <v>5</v>
          </cell>
          <cell r="EZ147">
            <v>5</v>
          </cell>
          <cell r="FA147">
            <v>5</v>
          </cell>
          <cell r="FB147">
            <v>5</v>
          </cell>
          <cell r="FC147">
            <v>5</v>
          </cell>
          <cell r="FD147">
            <v>5</v>
          </cell>
          <cell r="FE147">
            <v>5</v>
          </cell>
          <cell r="FF147">
            <v>5</v>
          </cell>
          <cell r="FG147">
            <v>5</v>
          </cell>
          <cell r="FH147">
            <v>5</v>
          </cell>
          <cell r="FI147">
            <v>5</v>
          </cell>
          <cell r="FJ147">
            <v>5</v>
          </cell>
          <cell r="FK147">
            <v>5</v>
          </cell>
          <cell r="FL147">
            <v>5</v>
          </cell>
          <cell r="FM147">
            <v>5</v>
          </cell>
          <cell r="FN147">
            <v>5</v>
          </cell>
          <cell r="FO147">
            <v>5</v>
          </cell>
          <cell r="FP147">
            <v>5</v>
          </cell>
          <cell r="FQ147">
            <v>5</v>
          </cell>
          <cell r="FR147">
            <v>5</v>
          </cell>
          <cell r="FS147">
            <v>5</v>
          </cell>
          <cell r="FT147">
            <v>6</v>
          </cell>
          <cell r="FU147">
            <v>6</v>
          </cell>
          <cell r="FV147">
            <v>6</v>
          </cell>
          <cell r="FW147">
            <v>6</v>
          </cell>
          <cell r="FX147">
            <v>6</v>
          </cell>
          <cell r="FY147">
            <v>6</v>
          </cell>
          <cell r="FZ147">
            <v>6</v>
          </cell>
          <cell r="GA147">
            <v>6</v>
          </cell>
          <cell r="GB147">
            <v>6</v>
          </cell>
          <cell r="GC147">
            <v>6</v>
          </cell>
          <cell r="GD147">
            <v>6</v>
          </cell>
          <cell r="GE147">
            <v>6</v>
          </cell>
          <cell r="GF147">
            <v>6</v>
          </cell>
          <cell r="GG147">
            <v>6</v>
          </cell>
          <cell r="GH147">
            <v>6</v>
          </cell>
          <cell r="GI147">
            <v>6</v>
          </cell>
          <cell r="GJ147">
            <v>6</v>
          </cell>
          <cell r="GK147">
            <v>6</v>
          </cell>
          <cell r="GL147">
            <v>6</v>
          </cell>
          <cell r="GM147">
            <v>6</v>
          </cell>
          <cell r="GN147">
            <v>6</v>
          </cell>
          <cell r="GO147">
            <v>6</v>
          </cell>
          <cell r="GP147">
            <v>6</v>
          </cell>
          <cell r="GQ147">
            <v>6</v>
          </cell>
          <cell r="GR147">
            <v>6</v>
          </cell>
          <cell r="GS147">
            <v>6</v>
          </cell>
          <cell r="GT147">
            <v>6</v>
          </cell>
          <cell r="GU147">
            <v>6</v>
          </cell>
          <cell r="GV147">
            <v>6</v>
          </cell>
          <cell r="GW147">
            <v>6</v>
          </cell>
          <cell r="GX147">
            <v>6</v>
          </cell>
          <cell r="GY147">
            <v>6</v>
          </cell>
          <cell r="GZ147">
            <v>6</v>
          </cell>
          <cell r="HA147">
            <v>6</v>
          </cell>
          <cell r="HB147">
            <v>6</v>
          </cell>
          <cell r="HC147">
            <v>6</v>
          </cell>
          <cell r="HD147">
            <v>5</v>
          </cell>
          <cell r="HE147">
            <v>5</v>
          </cell>
          <cell r="HF147">
            <v>5</v>
          </cell>
          <cell r="HG147">
            <v>5</v>
          </cell>
          <cell r="HH147">
            <v>5</v>
          </cell>
          <cell r="HI147">
            <v>5</v>
          </cell>
          <cell r="HJ147">
            <v>5</v>
          </cell>
          <cell r="HK147">
            <v>5</v>
          </cell>
          <cell r="HL147">
            <v>5</v>
          </cell>
          <cell r="HM147">
            <v>5</v>
          </cell>
          <cell r="HN147">
            <v>5</v>
          </cell>
          <cell r="HO147">
            <v>5</v>
          </cell>
          <cell r="HP147">
            <v>5</v>
          </cell>
          <cell r="HQ147">
            <v>5</v>
          </cell>
          <cell r="HR147">
            <v>5</v>
          </cell>
          <cell r="HS147">
            <v>5</v>
          </cell>
          <cell r="HT147">
            <v>5</v>
          </cell>
          <cell r="HU147">
            <v>5</v>
          </cell>
          <cell r="HV147">
            <v>5</v>
          </cell>
          <cell r="HW147">
            <v>5</v>
          </cell>
          <cell r="HX147">
            <v>5</v>
          </cell>
          <cell r="HY147">
            <v>5</v>
          </cell>
          <cell r="HZ147">
            <v>5</v>
          </cell>
          <cell r="IA147">
            <v>5</v>
          </cell>
          <cell r="IB147">
            <v>6</v>
          </cell>
          <cell r="IC147">
            <v>6</v>
          </cell>
          <cell r="ID147">
            <v>6</v>
          </cell>
          <cell r="IE147">
            <v>6</v>
          </cell>
          <cell r="IF147">
            <v>6</v>
          </cell>
          <cell r="IG147">
            <v>6</v>
          </cell>
          <cell r="IH147">
            <v>6</v>
          </cell>
          <cell r="II147">
            <v>6</v>
          </cell>
          <cell r="IJ147">
            <v>6</v>
          </cell>
          <cell r="IK147">
            <v>6</v>
          </cell>
          <cell r="IL147">
            <v>6</v>
          </cell>
          <cell r="IM147">
            <v>6</v>
          </cell>
          <cell r="IN147">
            <v>6</v>
          </cell>
          <cell r="IO147">
            <v>6</v>
          </cell>
          <cell r="IP147">
            <v>6</v>
          </cell>
          <cell r="IQ147">
            <v>6</v>
          </cell>
          <cell r="IR147">
            <v>6</v>
          </cell>
          <cell r="IS147">
            <v>6</v>
          </cell>
          <cell r="IT147">
            <v>6</v>
          </cell>
          <cell r="IU147">
            <v>6</v>
          </cell>
          <cell r="IV147">
            <v>6</v>
          </cell>
          <cell r="IW147">
            <v>6</v>
          </cell>
          <cell r="IX147">
            <v>6</v>
          </cell>
          <cell r="IY147">
            <v>6</v>
          </cell>
          <cell r="IZ147">
            <v>6</v>
          </cell>
          <cell r="JA147">
            <v>6</v>
          </cell>
          <cell r="JB147">
            <v>6</v>
          </cell>
          <cell r="JC147">
            <v>6</v>
          </cell>
          <cell r="JD147">
            <v>6</v>
          </cell>
          <cell r="JE147">
            <v>6</v>
          </cell>
          <cell r="JF147">
            <v>6</v>
          </cell>
          <cell r="JG147">
            <v>6</v>
          </cell>
          <cell r="JH147">
            <v>6</v>
          </cell>
          <cell r="JI147">
            <v>6</v>
          </cell>
          <cell r="JJ147">
            <v>6</v>
          </cell>
          <cell r="JK147">
            <v>6</v>
          </cell>
          <cell r="JL147">
            <v>6</v>
          </cell>
          <cell r="JM147">
            <v>6</v>
          </cell>
          <cell r="JN147">
            <v>6</v>
          </cell>
          <cell r="JO147">
            <v>6</v>
          </cell>
          <cell r="JP147">
            <v>6</v>
          </cell>
          <cell r="JQ147">
            <v>6</v>
          </cell>
          <cell r="JR147">
            <v>6</v>
          </cell>
          <cell r="JS147">
            <v>6</v>
          </cell>
          <cell r="JT147">
            <v>6</v>
          </cell>
          <cell r="JU147">
            <v>6</v>
          </cell>
          <cell r="JV147">
            <v>6</v>
          </cell>
          <cell r="JW147">
            <v>6</v>
          </cell>
        </row>
        <row r="148">
          <cell r="B148" t="str">
            <v>Montaje, ajuste, obras electricas e instrumentacion</v>
          </cell>
          <cell r="C148" t="str">
            <v>Maquinaria, Transporte y Equipos</v>
          </cell>
          <cell r="D148">
            <v>2</v>
          </cell>
          <cell r="H148">
            <v>5</v>
          </cell>
          <cell r="I148">
            <v>5</v>
          </cell>
          <cell r="J148">
            <v>5</v>
          </cell>
          <cell r="K148">
            <v>5</v>
          </cell>
          <cell r="L148">
            <v>5</v>
          </cell>
          <cell r="M148">
            <v>5</v>
          </cell>
          <cell r="N148">
            <v>5</v>
          </cell>
          <cell r="O148">
            <v>5</v>
          </cell>
          <cell r="P148">
            <v>5</v>
          </cell>
          <cell r="Q148">
            <v>5</v>
          </cell>
          <cell r="R148">
            <v>5</v>
          </cell>
          <cell r="S148">
            <v>5</v>
          </cell>
          <cell r="T148">
            <v>6</v>
          </cell>
          <cell r="U148">
            <v>6</v>
          </cell>
          <cell r="V148">
            <v>6</v>
          </cell>
          <cell r="W148">
            <v>6</v>
          </cell>
          <cell r="X148">
            <v>6</v>
          </cell>
          <cell r="Y148">
            <v>6</v>
          </cell>
          <cell r="Z148">
            <v>6</v>
          </cell>
          <cell r="AA148">
            <v>6</v>
          </cell>
          <cell r="AB148">
            <v>6</v>
          </cell>
          <cell r="AC148">
            <v>6</v>
          </cell>
          <cell r="AD148">
            <v>6</v>
          </cell>
          <cell r="AE148">
            <v>6</v>
          </cell>
          <cell r="AF148">
            <v>5</v>
          </cell>
          <cell r="AG148">
            <v>5</v>
          </cell>
          <cell r="AH148">
            <v>5</v>
          </cell>
          <cell r="AI148">
            <v>5</v>
          </cell>
          <cell r="AJ148">
            <v>5</v>
          </cell>
          <cell r="AK148">
            <v>5</v>
          </cell>
          <cell r="AL148">
            <v>5</v>
          </cell>
          <cell r="AM148">
            <v>5</v>
          </cell>
          <cell r="AN148">
            <v>5</v>
          </cell>
          <cell r="AO148">
            <v>5</v>
          </cell>
          <cell r="AP148">
            <v>5</v>
          </cell>
          <cell r="AQ148">
            <v>5</v>
          </cell>
          <cell r="AR148">
            <v>6</v>
          </cell>
          <cell r="AS148">
            <v>6</v>
          </cell>
          <cell r="AT148">
            <v>6</v>
          </cell>
          <cell r="AU148">
            <v>6</v>
          </cell>
          <cell r="AV148">
            <v>6</v>
          </cell>
          <cell r="AW148">
            <v>6</v>
          </cell>
          <cell r="AX148">
            <v>6</v>
          </cell>
          <cell r="AY148">
            <v>6</v>
          </cell>
          <cell r="AZ148">
            <v>6</v>
          </cell>
          <cell r="BA148">
            <v>6</v>
          </cell>
          <cell r="BB148">
            <v>6</v>
          </cell>
          <cell r="BC148">
            <v>6</v>
          </cell>
          <cell r="BD148">
            <v>6</v>
          </cell>
          <cell r="BE148">
            <v>6</v>
          </cell>
          <cell r="BF148">
            <v>6</v>
          </cell>
          <cell r="BG148">
            <v>6</v>
          </cell>
          <cell r="BH148">
            <v>6</v>
          </cell>
          <cell r="BI148">
            <v>6</v>
          </cell>
          <cell r="BJ148">
            <v>6</v>
          </cell>
          <cell r="BK148">
            <v>6</v>
          </cell>
          <cell r="BL148">
            <v>6</v>
          </cell>
          <cell r="BM148">
            <v>6</v>
          </cell>
          <cell r="BN148">
            <v>6</v>
          </cell>
          <cell r="BO148">
            <v>6</v>
          </cell>
          <cell r="BP148">
            <v>5</v>
          </cell>
          <cell r="BQ148">
            <v>5</v>
          </cell>
          <cell r="BR148">
            <v>5</v>
          </cell>
          <cell r="BS148">
            <v>5</v>
          </cell>
          <cell r="BT148">
            <v>5</v>
          </cell>
          <cell r="BU148">
            <v>5</v>
          </cell>
          <cell r="BV148">
            <v>5</v>
          </cell>
          <cell r="BW148">
            <v>5</v>
          </cell>
          <cell r="BX148">
            <v>5</v>
          </cell>
          <cell r="BY148">
            <v>5</v>
          </cell>
          <cell r="BZ148">
            <v>5</v>
          </cell>
          <cell r="CA148">
            <v>5</v>
          </cell>
          <cell r="CB148">
            <v>5</v>
          </cell>
          <cell r="CC148">
            <v>5</v>
          </cell>
          <cell r="CD148">
            <v>5</v>
          </cell>
          <cell r="CE148">
            <v>5</v>
          </cell>
          <cell r="CF148">
            <v>5</v>
          </cell>
          <cell r="CG148">
            <v>5</v>
          </cell>
          <cell r="CH148">
            <v>5</v>
          </cell>
          <cell r="CI148">
            <v>5</v>
          </cell>
          <cell r="CJ148">
            <v>5</v>
          </cell>
          <cell r="CK148">
            <v>5</v>
          </cell>
          <cell r="CL148">
            <v>5</v>
          </cell>
          <cell r="CM148">
            <v>5</v>
          </cell>
          <cell r="CN148">
            <v>6</v>
          </cell>
          <cell r="CO148">
            <v>6</v>
          </cell>
          <cell r="CP148">
            <v>6</v>
          </cell>
          <cell r="CQ148">
            <v>6</v>
          </cell>
          <cell r="CR148">
            <v>6</v>
          </cell>
          <cell r="CS148">
            <v>6</v>
          </cell>
          <cell r="CT148">
            <v>6</v>
          </cell>
          <cell r="CU148">
            <v>6</v>
          </cell>
          <cell r="CV148">
            <v>6</v>
          </cell>
          <cell r="CW148">
            <v>6</v>
          </cell>
          <cell r="CX148">
            <v>6</v>
          </cell>
          <cell r="CY148">
            <v>6</v>
          </cell>
          <cell r="CZ148">
            <v>6</v>
          </cell>
          <cell r="DA148">
            <v>6</v>
          </cell>
          <cell r="DB148">
            <v>6</v>
          </cell>
          <cell r="DC148">
            <v>6</v>
          </cell>
          <cell r="DD148">
            <v>6</v>
          </cell>
          <cell r="DE148">
            <v>6</v>
          </cell>
          <cell r="DF148">
            <v>6</v>
          </cell>
          <cell r="DG148">
            <v>6</v>
          </cell>
          <cell r="DH148">
            <v>6</v>
          </cell>
          <cell r="DI148">
            <v>6</v>
          </cell>
          <cell r="DJ148">
            <v>6</v>
          </cell>
          <cell r="DK148">
            <v>6</v>
          </cell>
          <cell r="DL148">
            <v>6</v>
          </cell>
          <cell r="DM148">
            <v>6</v>
          </cell>
          <cell r="DN148">
            <v>6</v>
          </cell>
          <cell r="DO148">
            <v>6</v>
          </cell>
          <cell r="DP148">
            <v>6</v>
          </cell>
          <cell r="DQ148">
            <v>6</v>
          </cell>
          <cell r="DR148">
            <v>6</v>
          </cell>
          <cell r="DS148">
            <v>6</v>
          </cell>
          <cell r="DT148">
            <v>6</v>
          </cell>
          <cell r="DU148">
            <v>6</v>
          </cell>
          <cell r="DV148">
            <v>6</v>
          </cell>
          <cell r="DW148">
            <v>6</v>
          </cell>
          <cell r="DX148">
            <v>6</v>
          </cell>
          <cell r="DY148">
            <v>6</v>
          </cell>
          <cell r="DZ148">
            <v>6</v>
          </cell>
          <cell r="EA148">
            <v>6</v>
          </cell>
          <cell r="EB148">
            <v>6</v>
          </cell>
          <cell r="EC148">
            <v>6</v>
          </cell>
          <cell r="ED148">
            <v>6</v>
          </cell>
          <cell r="EE148">
            <v>6</v>
          </cell>
          <cell r="EF148">
            <v>6</v>
          </cell>
          <cell r="EG148">
            <v>6</v>
          </cell>
          <cell r="EH148">
            <v>6</v>
          </cell>
          <cell r="EI148">
            <v>6</v>
          </cell>
          <cell r="EJ148">
            <v>6</v>
          </cell>
          <cell r="EK148">
            <v>6</v>
          </cell>
          <cell r="EL148">
            <v>6</v>
          </cell>
          <cell r="EM148">
            <v>6</v>
          </cell>
          <cell r="EN148">
            <v>6</v>
          </cell>
          <cell r="EO148">
            <v>6</v>
          </cell>
          <cell r="EP148">
            <v>6</v>
          </cell>
          <cell r="EQ148">
            <v>6</v>
          </cell>
          <cell r="ER148">
            <v>6</v>
          </cell>
          <cell r="ES148">
            <v>6</v>
          </cell>
          <cell r="ET148">
            <v>6</v>
          </cell>
          <cell r="EU148">
            <v>6</v>
          </cell>
          <cell r="EV148">
            <v>5</v>
          </cell>
          <cell r="EW148">
            <v>5</v>
          </cell>
          <cell r="EX148">
            <v>5</v>
          </cell>
          <cell r="EY148">
            <v>5</v>
          </cell>
          <cell r="EZ148">
            <v>5</v>
          </cell>
          <cell r="FA148">
            <v>5</v>
          </cell>
          <cell r="FB148">
            <v>5</v>
          </cell>
          <cell r="FC148">
            <v>5</v>
          </cell>
          <cell r="FD148">
            <v>5</v>
          </cell>
          <cell r="FE148">
            <v>5</v>
          </cell>
          <cell r="FF148">
            <v>5</v>
          </cell>
          <cell r="FG148">
            <v>5</v>
          </cell>
          <cell r="FH148">
            <v>5</v>
          </cell>
          <cell r="FI148">
            <v>5</v>
          </cell>
          <cell r="FJ148">
            <v>5</v>
          </cell>
          <cell r="FK148">
            <v>5</v>
          </cell>
          <cell r="FL148">
            <v>5</v>
          </cell>
          <cell r="FM148">
            <v>5</v>
          </cell>
          <cell r="FN148">
            <v>5</v>
          </cell>
          <cell r="FO148">
            <v>5</v>
          </cell>
          <cell r="FP148">
            <v>5</v>
          </cell>
          <cell r="FQ148">
            <v>5</v>
          </cell>
          <cell r="FR148">
            <v>5</v>
          </cell>
          <cell r="FS148">
            <v>5</v>
          </cell>
          <cell r="FT148">
            <v>6</v>
          </cell>
          <cell r="FU148">
            <v>6</v>
          </cell>
          <cell r="FV148">
            <v>6</v>
          </cell>
          <cell r="FW148">
            <v>6</v>
          </cell>
          <cell r="FX148">
            <v>6</v>
          </cell>
          <cell r="FY148">
            <v>6</v>
          </cell>
          <cell r="FZ148">
            <v>6</v>
          </cell>
          <cell r="GA148">
            <v>6</v>
          </cell>
          <cell r="GB148">
            <v>6</v>
          </cell>
          <cell r="GC148">
            <v>6</v>
          </cell>
          <cell r="GD148">
            <v>6</v>
          </cell>
          <cell r="GE148">
            <v>6</v>
          </cell>
          <cell r="GF148">
            <v>6</v>
          </cell>
          <cell r="GG148">
            <v>6</v>
          </cell>
          <cell r="GH148">
            <v>6</v>
          </cell>
          <cell r="GI148">
            <v>6</v>
          </cell>
          <cell r="GJ148">
            <v>6</v>
          </cell>
          <cell r="GK148">
            <v>6</v>
          </cell>
          <cell r="GL148">
            <v>6</v>
          </cell>
          <cell r="GM148">
            <v>6</v>
          </cell>
          <cell r="GN148">
            <v>6</v>
          </cell>
          <cell r="GO148">
            <v>6</v>
          </cell>
          <cell r="GP148">
            <v>6</v>
          </cell>
          <cell r="GQ148">
            <v>6</v>
          </cell>
          <cell r="GR148">
            <v>6</v>
          </cell>
          <cell r="GS148">
            <v>6</v>
          </cell>
          <cell r="GT148">
            <v>6</v>
          </cell>
          <cell r="GU148">
            <v>6</v>
          </cell>
          <cell r="GV148">
            <v>6</v>
          </cell>
          <cell r="GW148">
            <v>6</v>
          </cell>
          <cell r="GX148">
            <v>6</v>
          </cell>
          <cell r="GY148">
            <v>6</v>
          </cell>
          <cell r="GZ148">
            <v>6</v>
          </cell>
          <cell r="HA148">
            <v>6</v>
          </cell>
          <cell r="HB148">
            <v>6</v>
          </cell>
          <cell r="HC148">
            <v>6</v>
          </cell>
          <cell r="HD148">
            <v>5</v>
          </cell>
          <cell r="HE148">
            <v>5</v>
          </cell>
          <cell r="HF148">
            <v>5</v>
          </cell>
          <cell r="HG148">
            <v>5</v>
          </cell>
          <cell r="HH148">
            <v>5</v>
          </cell>
          <cell r="HI148">
            <v>5</v>
          </cell>
          <cell r="HJ148">
            <v>5</v>
          </cell>
          <cell r="HK148">
            <v>5</v>
          </cell>
          <cell r="HL148">
            <v>5</v>
          </cell>
          <cell r="HM148">
            <v>5</v>
          </cell>
          <cell r="HN148">
            <v>5</v>
          </cell>
          <cell r="HO148">
            <v>5</v>
          </cell>
          <cell r="HP148">
            <v>5</v>
          </cell>
          <cell r="HQ148">
            <v>5</v>
          </cell>
          <cell r="HR148">
            <v>5</v>
          </cell>
          <cell r="HS148">
            <v>5</v>
          </cell>
          <cell r="HT148">
            <v>5</v>
          </cell>
          <cell r="HU148">
            <v>5</v>
          </cell>
          <cell r="HV148">
            <v>5</v>
          </cell>
          <cell r="HW148">
            <v>5</v>
          </cell>
          <cell r="HX148">
            <v>5</v>
          </cell>
          <cell r="HY148">
            <v>5</v>
          </cell>
          <cell r="HZ148">
            <v>5</v>
          </cell>
          <cell r="IA148">
            <v>5</v>
          </cell>
          <cell r="IB148">
            <v>6</v>
          </cell>
          <cell r="IC148">
            <v>6</v>
          </cell>
          <cell r="ID148">
            <v>6</v>
          </cell>
          <cell r="IE148">
            <v>6</v>
          </cell>
          <cell r="IF148">
            <v>6</v>
          </cell>
          <cell r="IG148">
            <v>6</v>
          </cell>
          <cell r="IH148">
            <v>6</v>
          </cell>
          <cell r="II148">
            <v>6</v>
          </cell>
          <cell r="IJ148">
            <v>6</v>
          </cell>
          <cell r="IK148">
            <v>6</v>
          </cell>
          <cell r="IL148">
            <v>6</v>
          </cell>
          <cell r="IM148">
            <v>6</v>
          </cell>
          <cell r="IN148">
            <v>6</v>
          </cell>
          <cell r="IO148">
            <v>6</v>
          </cell>
          <cell r="IP148">
            <v>6</v>
          </cell>
          <cell r="IQ148">
            <v>6</v>
          </cell>
          <cell r="IR148">
            <v>6</v>
          </cell>
          <cell r="IS148">
            <v>6</v>
          </cell>
          <cell r="IT148">
            <v>6</v>
          </cell>
          <cell r="IU148">
            <v>6</v>
          </cell>
          <cell r="IV148">
            <v>6</v>
          </cell>
          <cell r="IW148">
            <v>6</v>
          </cell>
          <cell r="IX148">
            <v>6</v>
          </cell>
          <cell r="IY148">
            <v>6</v>
          </cell>
          <cell r="IZ148">
            <v>6</v>
          </cell>
          <cell r="JA148">
            <v>6</v>
          </cell>
          <cell r="JB148">
            <v>6</v>
          </cell>
          <cell r="JC148">
            <v>6</v>
          </cell>
          <cell r="JD148">
            <v>6</v>
          </cell>
          <cell r="JE148">
            <v>6</v>
          </cell>
          <cell r="JF148">
            <v>6</v>
          </cell>
          <cell r="JG148">
            <v>6</v>
          </cell>
          <cell r="JH148">
            <v>6</v>
          </cell>
          <cell r="JI148">
            <v>6</v>
          </cell>
          <cell r="JJ148">
            <v>6</v>
          </cell>
          <cell r="JK148">
            <v>6</v>
          </cell>
          <cell r="JL148">
            <v>6</v>
          </cell>
          <cell r="JM148">
            <v>6</v>
          </cell>
          <cell r="JN148">
            <v>6</v>
          </cell>
          <cell r="JO148">
            <v>6</v>
          </cell>
          <cell r="JP148">
            <v>6</v>
          </cell>
          <cell r="JQ148">
            <v>6</v>
          </cell>
          <cell r="JR148">
            <v>6</v>
          </cell>
          <cell r="JS148">
            <v>6</v>
          </cell>
          <cell r="JT148">
            <v>6</v>
          </cell>
          <cell r="JU148">
            <v>6</v>
          </cell>
          <cell r="JV148">
            <v>6</v>
          </cell>
          <cell r="JW148">
            <v>6</v>
          </cell>
        </row>
        <row r="149">
          <cell r="B149" t="str">
            <v>Montaje, ajuste, obras electricas e instrumentacion</v>
          </cell>
          <cell r="C149" t="str">
            <v>Maquinaria, Transporte y Equipos</v>
          </cell>
          <cell r="D149">
            <v>3</v>
          </cell>
          <cell r="H149">
            <v>5</v>
          </cell>
          <cell r="I149">
            <v>5</v>
          </cell>
          <cell r="J149">
            <v>5</v>
          </cell>
          <cell r="K149">
            <v>5</v>
          </cell>
          <cell r="L149">
            <v>5</v>
          </cell>
          <cell r="M149">
            <v>5</v>
          </cell>
          <cell r="N149">
            <v>5</v>
          </cell>
          <cell r="O149">
            <v>5</v>
          </cell>
          <cell r="P149">
            <v>5</v>
          </cell>
          <cell r="Q149">
            <v>5</v>
          </cell>
          <cell r="R149">
            <v>5</v>
          </cell>
          <cell r="S149">
            <v>5</v>
          </cell>
          <cell r="T149">
            <v>5</v>
          </cell>
          <cell r="U149">
            <v>5</v>
          </cell>
          <cell r="V149">
            <v>5</v>
          </cell>
          <cell r="W149">
            <v>5</v>
          </cell>
          <cell r="X149">
            <v>5</v>
          </cell>
          <cell r="Y149">
            <v>5</v>
          </cell>
          <cell r="Z149">
            <v>5</v>
          </cell>
          <cell r="AA149">
            <v>5</v>
          </cell>
          <cell r="AB149">
            <v>5</v>
          </cell>
          <cell r="AC149">
            <v>5</v>
          </cell>
          <cell r="AD149">
            <v>5</v>
          </cell>
          <cell r="AE149">
            <v>5</v>
          </cell>
          <cell r="AF149">
            <v>5</v>
          </cell>
          <cell r="AG149">
            <v>5</v>
          </cell>
          <cell r="AH149">
            <v>5</v>
          </cell>
          <cell r="AI149">
            <v>5</v>
          </cell>
          <cell r="AJ149">
            <v>5</v>
          </cell>
          <cell r="AK149">
            <v>5</v>
          </cell>
          <cell r="AL149">
            <v>5</v>
          </cell>
          <cell r="AM149">
            <v>5</v>
          </cell>
          <cell r="AN149">
            <v>5</v>
          </cell>
          <cell r="AO149">
            <v>5</v>
          </cell>
          <cell r="AP149">
            <v>5</v>
          </cell>
          <cell r="AQ149">
            <v>5</v>
          </cell>
          <cell r="AR149">
            <v>5</v>
          </cell>
          <cell r="AS149">
            <v>5</v>
          </cell>
          <cell r="AT149">
            <v>5</v>
          </cell>
          <cell r="AU149">
            <v>5</v>
          </cell>
          <cell r="AV149">
            <v>5</v>
          </cell>
          <cell r="AW149">
            <v>5</v>
          </cell>
          <cell r="AX149">
            <v>5</v>
          </cell>
          <cell r="AY149">
            <v>5</v>
          </cell>
          <cell r="AZ149">
            <v>5</v>
          </cell>
          <cell r="BA149">
            <v>5</v>
          </cell>
          <cell r="BB149">
            <v>5</v>
          </cell>
          <cell r="BC149">
            <v>5</v>
          </cell>
          <cell r="BD149">
            <v>5</v>
          </cell>
          <cell r="BE149">
            <v>5</v>
          </cell>
          <cell r="BF149">
            <v>5</v>
          </cell>
          <cell r="BG149">
            <v>5</v>
          </cell>
          <cell r="BH149">
            <v>5</v>
          </cell>
          <cell r="BI149">
            <v>5</v>
          </cell>
          <cell r="BJ149">
            <v>5</v>
          </cell>
          <cell r="BK149">
            <v>5</v>
          </cell>
          <cell r="BL149">
            <v>5</v>
          </cell>
          <cell r="BM149">
            <v>5</v>
          </cell>
          <cell r="BN149">
            <v>5</v>
          </cell>
          <cell r="BO149">
            <v>5</v>
          </cell>
          <cell r="BP149">
            <v>5</v>
          </cell>
          <cell r="BQ149">
            <v>5</v>
          </cell>
          <cell r="BR149">
            <v>5</v>
          </cell>
          <cell r="BS149">
            <v>5</v>
          </cell>
          <cell r="BT149">
            <v>5</v>
          </cell>
          <cell r="BU149">
            <v>5</v>
          </cell>
          <cell r="BV149">
            <v>5</v>
          </cell>
          <cell r="BW149">
            <v>5</v>
          </cell>
          <cell r="BX149">
            <v>5</v>
          </cell>
          <cell r="BY149">
            <v>5</v>
          </cell>
          <cell r="BZ149">
            <v>5</v>
          </cell>
          <cell r="CA149">
            <v>5</v>
          </cell>
          <cell r="CB149">
            <v>5</v>
          </cell>
          <cell r="CC149">
            <v>5</v>
          </cell>
          <cell r="CD149">
            <v>5</v>
          </cell>
          <cell r="CE149">
            <v>5</v>
          </cell>
          <cell r="CF149">
            <v>5</v>
          </cell>
          <cell r="CG149">
            <v>5</v>
          </cell>
          <cell r="CH149">
            <v>5</v>
          </cell>
          <cell r="CI149">
            <v>5</v>
          </cell>
          <cell r="CJ149">
            <v>5</v>
          </cell>
          <cell r="CK149">
            <v>5</v>
          </cell>
          <cell r="CL149">
            <v>5</v>
          </cell>
          <cell r="CM149">
            <v>5</v>
          </cell>
          <cell r="CN149">
            <v>5</v>
          </cell>
          <cell r="CO149">
            <v>5</v>
          </cell>
          <cell r="CP149">
            <v>5</v>
          </cell>
          <cell r="CQ149">
            <v>5</v>
          </cell>
          <cell r="CR149">
            <v>5</v>
          </cell>
          <cell r="CS149">
            <v>5</v>
          </cell>
          <cell r="CT149">
            <v>5</v>
          </cell>
          <cell r="CU149">
            <v>5</v>
          </cell>
          <cell r="CV149">
            <v>5</v>
          </cell>
          <cell r="CW149">
            <v>5</v>
          </cell>
          <cell r="CX149">
            <v>5</v>
          </cell>
          <cell r="CY149">
            <v>5</v>
          </cell>
          <cell r="CZ149">
            <v>5</v>
          </cell>
          <cell r="DA149">
            <v>5</v>
          </cell>
          <cell r="DB149">
            <v>5</v>
          </cell>
          <cell r="DC149">
            <v>5</v>
          </cell>
          <cell r="DD149">
            <v>5</v>
          </cell>
          <cell r="DE149">
            <v>5</v>
          </cell>
          <cell r="DF149">
            <v>5</v>
          </cell>
          <cell r="DG149">
            <v>5</v>
          </cell>
          <cell r="DH149">
            <v>5</v>
          </cell>
          <cell r="DI149">
            <v>5</v>
          </cell>
          <cell r="DJ149">
            <v>5</v>
          </cell>
          <cell r="DK149">
            <v>5</v>
          </cell>
          <cell r="DL149">
            <v>5</v>
          </cell>
          <cell r="DM149">
            <v>5</v>
          </cell>
          <cell r="DN149">
            <v>5</v>
          </cell>
          <cell r="DO149">
            <v>5</v>
          </cell>
          <cell r="DP149">
            <v>5</v>
          </cell>
          <cell r="DQ149">
            <v>5</v>
          </cell>
          <cell r="DR149">
            <v>5</v>
          </cell>
          <cell r="DS149">
            <v>5</v>
          </cell>
          <cell r="DT149">
            <v>5</v>
          </cell>
          <cell r="DU149">
            <v>5</v>
          </cell>
          <cell r="DV149">
            <v>5</v>
          </cell>
          <cell r="DW149">
            <v>5</v>
          </cell>
          <cell r="DX149">
            <v>6</v>
          </cell>
          <cell r="DY149">
            <v>6</v>
          </cell>
          <cell r="DZ149">
            <v>6</v>
          </cell>
          <cell r="EA149">
            <v>6</v>
          </cell>
          <cell r="EB149">
            <v>6</v>
          </cell>
          <cell r="EC149">
            <v>6</v>
          </cell>
          <cell r="ED149">
            <v>6</v>
          </cell>
          <cell r="EE149">
            <v>6</v>
          </cell>
          <cell r="EF149">
            <v>6</v>
          </cell>
          <cell r="EG149">
            <v>6</v>
          </cell>
          <cell r="EH149">
            <v>6</v>
          </cell>
          <cell r="EI149">
            <v>6</v>
          </cell>
          <cell r="EJ149">
            <v>6</v>
          </cell>
          <cell r="EK149">
            <v>6</v>
          </cell>
          <cell r="EL149">
            <v>6</v>
          </cell>
          <cell r="EM149">
            <v>6</v>
          </cell>
          <cell r="EN149">
            <v>6</v>
          </cell>
          <cell r="EO149">
            <v>6</v>
          </cell>
          <cell r="EP149">
            <v>6</v>
          </cell>
          <cell r="EQ149">
            <v>6</v>
          </cell>
          <cell r="ER149">
            <v>6</v>
          </cell>
          <cell r="ES149">
            <v>6</v>
          </cell>
          <cell r="ET149">
            <v>6</v>
          </cell>
          <cell r="EU149">
            <v>6</v>
          </cell>
          <cell r="EV149">
            <v>5</v>
          </cell>
          <cell r="EW149">
            <v>5</v>
          </cell>
          <cell r="EX149">
            <v>5</v>
          </cell>
          <cell r="EY149">
            <v>5</v>
          </cell>
          <cell r="EZ149">
            <v>5</v>
          </cell>
          <cell r="FA149">
            <v>5</v>
          </cell>
          <cell r="FB149">
            <v>5</v>
          </cell>
          <cell r="FC149">
            <v>5</v>
          </cell>
          <cell r="FD149">
            <v>5</v>
          </cell>
          <cell r="FE149">
            <v>5</v>
          </cell>
          <cell r="FF149">
            <v>5</v>
          </cell>
          <cell r="FG149">
            <v>5</v>
          </cell>
          <cell r="FH149">
            <v>5</v>
          </cell>
          <cell r="FI149">
            <v>5</v>
          </cell>
          <cell r="FJ149">
            <v>5</v>
          </cell>
          <cell r="FK149">
            <v>5</v>
          </cell>
          <cell r="FL149">
            <v>5</v>
          </cell>
          <cell r="FM149">
            <v>5</v>
          </cell>
          <cell r="FN149">
            <v>5</v>
          </cell>
          <cell r="FO149">
            <v>5</v>
          </cell>
          <cell r="FP149">
            <v>5</v>
          </cell>
          <cell r="FQ149">
            <v>5</v>
          </cell>
          <cell r="FR149">
            <v>5</v>
          </cell>
          <cell r="FS149">
            <v>5</v>
          </cell>
          <cell r="FT149">
            <v>5</v>
          </cell>
          <cell r="FU149">
            <v>5</v>
          </cell>
          <cell r="FV149">
            <v>5</v>
          </cell>
          <cell r="FW149">
            <v>5</v>
          </cell>
          <cell r="FX149">
            <v>5</v>
          </cell>
          <cell r="FY149">
            <v>5</v>
          </cell>
          <cell r="FZ149">
            <v>5</v>
          </cell>
          <cell r="GA149">
            <v>5</v>
          </cell>
          <cell r="GB149">
            <v>5</v>
          </cell>
          <cell r="GC149">
            <v>5</v>
          </cell>
          <cell r="GD149">
            <v>5</v>
          </cell>
          <cell r="GE149">
            <v>5</v>
          </cell>
          <cell r="GF149">
            <v>5</v>
          </cell>
          <cell r="GG149">
            <v>5</v>
          </cell>
          <cell r="GH149">
            <v>5</v>
          </cell>
          <cell r="GI149">
            <v>5</v>
          </cell>
          <cell r="GJ149">
            <v>5</v>
          </cell>
          <cell r="GK149">
            <v>5</v>
          </cell>
          <cell r="GL149">
            <v>5</v>
          </cell>
          <cell r="GM149">
            <v>5</v>
          </cell>
          <cell r="GN149">
            <v>5</v>
          </cell>
          <cell r="GO149">
            <v>5</v>
          </cell>
          <cell r="GP149">
            <v>5</v>
          </cell>
          <cell r="GQ149">
            <v>5</v>
          </cell>
          <cell r="GR149">
            <v>6</v>
          </cell>
          <cell r="GS149">
            <v>6</v>
          </cell>
          <cell r="GT149">
            <v>6</v>
          </cell>
          <cell r="GU149">
            <v>6</v>
          </cell>
          <cell r="GV149">
            <v>6</v>
          </cell>
          <cell r="GW149">
            <v>6</v>
          </cell>
          <cell r="GX149">
            <v>6</v>
          </cell>
          <cell r="GY149">
            <v>6</v>
          </cell>
          <cell r="GZ149">
            <v>6</v>
          </cell>
          <cell r="HA149">
            <v>6</v>
          </cell>
          <cell r="HB149">
            <v>6</v>
          </cell>
          <cell r="HC149">
            <v>6</v>
          </cell>
          <cell r="HD149">
            <v>5</v>
          </cell>
          <cell r="HE149">
            <v>5</v>
          </cell>
          <cell r="HF149">
            <v>5</v>
          </cell>
          <cell r="HG149">
            <v>5</v>
          </cell>
          <cell r="HH149">
            <v>5</v>
          </cell>
          <cell r="HI149">
            <v>5</v>
          </cell>
          <cell r="HJ149">
            <v>5</v>
          </cell>
          <cell r="HK149">
            <v>5</v>
          </cell>
          <cell r="HL149">
            <v>5</v>
          </cell>
          <cell r="HM149">
            <v>5</v>
          </cell>
          <cell r="HN149">
            <v>5</v>
          </cell>
          <cell r="HO149">
            <v>5</v>
          </cell>
          <cell r="HP149">
            <v>5</v>
          </cell>
          <cell r="HQ149">
            <v>5</v>
          </cell>
          <cell r="HR149">
            <v>5</v>
          </cell>
          <cell r="HS149">
            <v>5</v>
          </cell>
          <cell r="HT149">
            <v>5</v>
          </cell>
          <cell r="HU149">
            <v>5</v>
          </cell>
          <cell r="HV149">
            <v>5</v>
          </cell>
          <cell r="HW149">
            <v>5</v>
          </cell>
          <cell r="HX149">
            <v>5</v>
          </cell>
          <cell r="HY149">
            <v>5</v>
          </cell>
          <cell r="HZ149">
            <v>5</v>
          </cell>
          <cell r="IA149">
            <v>5</v>
          </cell>
          <cell r="IB149">
            <v>5</v>
          </cell>
          <cell r="IC149">
            <v>5</v>
          </cell>
          <cell r="ID149">
            <v>5</v>
          </cell>
          <cell r="IE149">
            <v>5</v>
          </cell>
          <cell r="IF149">
            <v>5</v>
          </cell>
          <cell r="IG149">
            <v>5</v>
          </cell>
          <cell r="IH149">
            <v>5</v>
          </cell>
          <cell r="II149">
            <v>5</v>
          </cell>
          <cell r="IJ149">
            <v>5</v>
          </cell>
          <cell r="IK149">
            <v>5</v>
          </cell>
          <cell r="IL149">
            <v>5</v>
          </cell>
          <cell r="IM149">
            <v>5</v>
          </cell>
          <cell r="IN149">
            <v>6</v>
          </cell>
          <cell r="IO149">
            <v>6</v>
          </cell>
          <cell r="IP149">
            <v>6</v>
          </cell>
          <cell r="IQ149">
            <v>6</v>
          </cell>
          <cell r="IR149">
            <v>6</v>
          </cell>
          <cell r="IS149">
            <v>6</v>
          </cell>
          <cell r="IT149">
            <v>6</v>
          </cell>
          <cell r="IU149">
            <v>6</v>
          </cell>
          <cell r="IV149">
            <v>6</v>
          </cell>
          <cell r="IW149">
            <v>6</v>
          </cell>
          <cell r="IX149">
            <v>6</v>
          </cell>
          <cell r="IY149">
            <v>6</v>
          </cell>
          <cell r="IZ149">
            <v>6</v>
          </cell>
          <cell r="JA149">
            <v>6</v>
          </cell>
          <cell r="JB149">
            <v>6</v>
          </cell>
          <cell r="JC149">
            <v>6</v>
          </cell>
          <cell r="JD149">
            <v>6</v>
          </cell>
          <cell r="JE149">
            <v>6</v>
          </cell>
          <cell r="JF149">
            <v>6</v>
          </cell>
          <cell r="JG149">
            <v>6</v>
          </cell>
          <cell r="JH149">
            <v>6</v>
          </cell>
          <cell r="JI149">
            <v>6</v>
          </cell>
          <cell r="JJ149">
            <v>6</v>
          </cell>
          <cell r="JK149">
            <v>6</v>
          </cell>
          <cell r="JL149">
            <v>6</v>
          </cell>
          <cell r="JM149">
            <v>6</v>
          </cell>
          <cell r="JN149">
            <v>6</v>
          </cell>
          <cell r="JO149">
            <v>6</v>
          </cell>
          <cell r="JP149">
            <v>6</v>
          </cell>
          <cell r="JQ149">
            <v>6</v>
          </cell>
          <cell r="JR149">
            <v>6</v>
          </cell>
          <cell r="JS149">
            <v>6</v>
          </cell>
          <cell r="JT149">
            <v>6</v>
          </cell>
          <cell r="JU149">
            <v>6</v>
          </cell>
          <cell r="JV149">
            <v>6</v>
          </cell>
          <cell r="JW149">
            <v>6</v>
          </cell>
        </row>
        <row r="150">
          <cell r="B150" t="str">
            <v>Montaje, ajuste, obras electricas e instrumentacion</v>
          </cell>
          <cell r="C150" t="str">
            <v>Maquinaria, Transporte y Equipos</v>
          </cell>
          <cell r="D150">
            <v>4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</row>
        <row r="151">
          <cell r="B151" t="str">
            <v>Montaje, ajuste, obras electricas e instrumentacion</v>
          </cell>
          <cell r="C151" t="str">
            <v>Maquinaria, Transporte y Equipos</v>
          </cell>
          <cell r="D151">
            <v>5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  <cell r="JW151">
            <v>0</v>
          </cell>
        </row>
        <row r="152">
          <cell r="B152" t="str">
            <v>Montaje, ajuste, obras electricas e instrumentacion</v>
          </cell>
          <cell r="C152" t="str">
            <v>Maquinaria, Transporte y Equipos</v>
          </cell>
          <cell r="D152">
            <v>6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</row>
        <row r="153">
          <cell r="B153" t="str">
            <v>Montaje, ajuste, obras electricas e instrumentacion</v>
          </cell>
          <cell r="C153" t="str">
            <v>Maquinaria, Transporte y Equipos</v>
          </cell>
          <cell r="D153">
            <v>7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</row>
        <row r="154">
          <cell r="B154" t="str">
            <v>Montaje, ajuste, obras electricas e instrumentacion</v>
          </cell>
          <cell r="C154" t="str">
            <v>Maquinaria, Transporte y Equipos</v>
          </cell>
          <cell r="D154">
            <v>8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</row>
        <row r="155">
          <cell r="B155" t="str">
            <v>Montaje, ajuste, obras electricas e instrumentacion</v>
          </cell>
          <cell r="C155" t="str">
            <v>Maquinaria, Transporte y Equipos</v>
          </cell>
          <cell r="D155">
            <v>9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</row>
        <row r="156">
          <cell r="B156" t="str">
            <v>Montaje, ajuste, obras electricas e instrumentacion</v>
          </cell>
          <cell r="C156" t="str">
            <v>Maquinaria, Transporte y Equipos</v>
          </cell>
          <cell r="D156">
            <v>10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</row>
        <row r="157">
          <cell r="B157" t="str">
            <v>Prueba hidrostatica, limpieza y pintura</v>
          </cell>
          <cell r="C157" t="str">
            <v>Materiales</v>
          </cell>
          <cell r="D157">
            <v>1</v>
          </cell>
          <cell r="H157">
            <v>1</v>
          </cell>
          <cell r="I157">
            <v>1</v>
          </cell>
          <cell r="J157">
            <v>1</v>
          </cell>
          <cell r="K157">
            <v>1</v>
          </cell>
          <cell r="L157">
            <v>1</v>
          </cell>
          <cell r="M157">
            <v>1</v>
          </cell>
          <cell r="N157">
            <v>1</v>
          </cell>
          <cell r="O157">
            <v>1</v>
          </cell>
          <cell r="P157">
            <v>1</v>
          </cell>
          <cell r="Q157">
            <v>1</v>
          </cell>
          <cell r="R157">
            <v>1</v>
          </cell>
          <cell r="S157">
            <v>1</v>
          </cell>
          <cell r="T157">
            <v>1</v>
          </cell>
          <cell r="U157">
            <v>1</v>
          </cell>
          <cell r="V157">
            <v>1</v>
          </cell>
          <cell r="W157">
            <v>1</v>
          </cell>
          <cell r="X157">
            <v>1</v>
          </cell>
          <cell r="Y157">
            <v>1</v>
          </cell>
          <cell r="Z157">
            <v>1</v>
          </cell>
          <cell r="AA157">
            <v>1</v>
          </cell>
          <cell r="AB157">
            <v>1</v>
          </cell>
          <cell r="AC157">
            <v>1</v>
          </cell>
          <cell r="AD157">
            <v>1</v>
          </cell>
          <cell r="AE157">
            <v>1</v>
          </cell>
          <cell r="AF157">
            <v>1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>
            <v>1</v>
          </cell>
          <cell r="AN157">
            <v>1</v>
          </cell>
          <cell r="AO157">
            <v>1</v>
          </cell>
          <cell r="AP157">
            <v>1</v>
          </cell>
          <cell r="AQ157">
            <v>1</v>
          </cell>
          <cell r="AR157">
            <v>1</v>
          </cell>
          <cell r="AS157">
            <v>1</v>
          </cell>
          <cell r="AT157">
            <v>1</v>
          </cell>
          <cell r="AU157">
            <v>1</v>
          </cell>
          <cell r="AV157">
            <v>1</v>
          </cell>
          <cell r="AW157">
            <v>1</v>
          </cell>
          <cell r="AX157">
            <v>1</v>
          </cell>
          <cell r="AY157">
            <v>1</v>
          </cell>
          <cell r="AZ157">
            <v>1</v>
          </cell>
          <cell r="BA157">
            <v>1</v>
          </cell>
          <cell r="BB157">
            <v>1</v>
          </cell>
          <cell r="BC157">
            <v>1</v>
          </cell>
          <cell r="BD157">
            <v>1</v>
          </cell>
          <cell r="BE157">
            <v>1</v>
          </cell>
          <cell r="BF157">
            <v>1</v>
          </cell>
          <cell r="BG157">
            <v>1</v>
          </cell>
          <cell r="BH157">
            <v>1</v>
          </cell>
          <cell r="BI157">
            <v>1</v>
          </cell>
          <cell r="BJ157">
            <v>1</v>
          </cell>
          <cell r="BK157">
            <v>1</v>
          </cell>
          <cell r="BL157">
            <v>1</v>
          </cell>
          <cell r="BM157">
            <v>1</v>
          </cell>
          <cell r="BN157">
            <v>1</v>
          </cell>
          <cell r="BO157">
            <v>1</v>
          </cell>
          <cell r="BP157">
            <v>1</v>
          </cell>
          <cell r="BQ157">
            <v>1</v>
          </cell>
          <cell r="BR157">
            <v>1</v>
          </cell>
          <cell r="BS157">
            <v>1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  <cell r="CL157">
            <v>1</v>
          </cell>
          <cell r="CM157">
            <v>1</v>
          </cell>
          <cell r="CN157">
            <v>1</v>
          </cell>
          <cell r="CO157">
            <v>1</v>
          </cell>
          <cell r="CP157">
            <v>1</v>
          </cell>
          <cell r="CQ157">
            <v>1</v>
          </cell>
          <cell r="CR157">
            <v>1</v>
          </cell>
          <cell r="CS157">
            <v>1</v>
          </cell>
          <cell r="CT157">
            <v>1</v>
          </cell>
          <cell r="CU157">
            <v>1</v>
          </cell>
          <cell r="CV157">
            <v>1</v>
          </cell>
          <cell r="CW157">
            <v>1</v>
          </cell>
          <cell r="CX157">
            <v>1</v>
          </cell>
          <cell r="CY157">
            <v>1</v>
          </cell>
          <cell r="CZ157">
            <v>1</v>
          </cell>
          <cell r="DA157">
            <v>1</v>
          </cell>
          <cell r="DB157">
            <v>1</v>
          </cell>
          <cell r="DC157">
            <v>1</v>
          </cell>
          <cell r="DD157">
            <v>1</v>
          </cell>
          <cell r="DE157">
            <v>1</v>
          </cell>
          <cell r="DF157">
            <v>1</v>
          </cell>
          <cell r="DG157">
            <v>1</v>
          </cell>
          <cell r="DH157">
            <v>1</v>
          </cell>
          <cell r="DI157">
            <v>1</v>
          </cell>
          <cell r="DJ157">
            <v>1</v>
          </cell>
          <cell r="DK157">
            <v>1</v>
          </cell>
          <cell r="DL157">
            <v>1</v>
          </cell>
          <cell r="DM157">
            <v>1</v>
          </cell>
          <cell r="DN157">
            <v>1</v>
          </cell>
          <cell r="DO157">
            <v>1</v>
          </cell>
          <cell r="DP157">
            <v>1</v>
          </cell>
          <cell r="DQ157">
            <v>1</v>
          </cell>
          <cell r="DR157">
            <v>1</v>
          </cell>
          <cell r="DS157">
            <v>1</v>
          </cell>
          <cell r="DT157">
            <v>1</v>
          </cell>
          <cell r="DU157">
            <v>1</v>
          </cell>
          <cell r="DV157">
            <v>1</v>
          </cell>
          <cell r="DW157">
            <v>1</v>
          </cell>
          <cell r="DX157">
            <v>1</v>
          </cell>
          <cell r="DY157">
            <v>1</v>
          </cell>
          <cell r="DZ157">
            <v>1</v>
          </cell>
          <cell r="EA157">
            <v>1</v>
          </cell>
          <cell r="EB157">
            <v>1</v>
          </cell>
          <cell r="EC157">
            <v>1</v>
          </cell>
          <cell r="ED157">
            <v>1</v>
          </cell>
          <cell r="EE157">
            <v>1</v>
          </cell>
          <cell r="EF157">
            <v>1</v>
          </cell>
          <cell r="EG157">
            <v>1</v>
          </cell>
          <cell r="EH157">
            <v>1</v>
          </cell>
          <cell r="EI157">
            <v>1</v>
          </cell>
          <cell r="EJ157">
            <v>1</v>
          </cell>
          <cell r="EK157">
            <v>1</v>
          </cell>
          <cell r="EL157">
            <v>1</v>
          </cell>
          <cell r="EM157">
            <v>1</v>
          </cell>
          <cell r="EN157">
            <v>1</v>
          </cell>
          <cell r="EO157">
            <v>1</v>
          </cell>
          <cell r="EP157">
            <v>1</v>
          </cell>
          <cell r="EQ157">
            <v>1</v>
          </cell>
          <cell r="ER157">
            <v>1</v>
          </cell>
          <cell r="ES157">
            <v>1</v>
          </cell>
          <cell r="ET157">
            <v>1</v>
          </cell>
          <cell r="EU157">
            <v>1</v>
          </cell>
          <cell r="EV157">
            <v>1</v>
          </cell>
          <cell r="EW157">
            <v>1</v>
          </cell>
          <cell r="EX157">
            <v>1</v>
          </cell>
          <cell r="EY157">
            <v>1</v>
          </cell>
          <cell r="EZ157">
            <v>1</v>
          </cell>
          <cell r="FA157">
            <v>1</v>
          </cell>
          <cell r="FB157">
            <v>1</v>
          </cell>
          <cell r="FC157">
            <v>1</v>
          </cell>
          <cell r="FD157">
            <v>1</v>
          </cell>
          <cell r="FE157">
            <v>1</v>
          </cell>
          <cell r="FF157">
            <v>1</v>
          </cell>
          <cell r="FG157">
            <v>1</v>
          </cell>
          <cell r="FH157">
            <v>1</v>
          </cell>
          <cell r="FI157">
            <v>1</v>
          </cell>
          <cell r="FJ157">
            <v>1</v>
          </cell>
          <cell r="FK157">
            <v>1</v>
          </cell>
          <cell r="FL157">
            <v>1</v>
          </cell>
          <cell r="FM157">
            <v>1</v>
          </cell>
          <cell r="FN157">
            <v>1</v>
          </cell>
          <cell r="FO157">
            <v>1</v>
          </cell>
          <cell r="FP157">
            <v>1</v>
          </cell>
          <cell r="FQ157">
            <v>1</v>
          </cell>
          <cell r="FR157">
            <v>1</v>
          </cell>
          <cell r="FS157">
            <v>1</v>
          </cell>
          <cell r="FT157">
            <v>1</v>
          </cell>
          <cell r="FU157">
            <v>1</v>
          </cell>
          <cell r="FV157">
            <v>1</v>
          </cell>
          <cell r="FW157">
            <v>1</v>
          </cell>
          <cell r="FX157">
            <v>1</v>
          </cell>
          <cell r="FY157">
            <v>1</v>
          </cell>
          <cell r="FZ157">
            <v>1</v>
          </cell>
          <cell r="GA157">
            <v>1</v>
          </cell>
          <cell r="GB157">
            <v>1</v>
          </cell>
          <cell r="GC157">
            <v>1</v>
          </cell>
          <cell r="GD157">
            <v>1</v>
          </cell>
          <cell r="GE157">
            <v>1</v>
          </cell>
          <cell r="GF157">
            <v>1</v>
          </cell>
          <cell r="GG157">
            <v>1</v>
          </cell>
          <cell r="GH157">
            <v>1</v>
          </cell>
          <cell r="GI157">
            <v>1</v>
          </cell>
          <cell r="GJ157">
            <v>1</v>
          </cell>
          <cell r="GK157">
            <v>1</v>
          </cell>
          <cell r="GL157">
            <v>1</v>
          </cell>
          <cell r="GM157">
            <v>1</v>
          </cell>
          <cell r="GN157">
            <v>1</v>
          </cell>
          <cell r="GO157">
            <v>1</v>
          </cell>
          <cell r="GP157">
            <v>1</v>
          </cell>
          <cell r="GQ157">
            <v>1</v>
          </cell>
          <cell r="GR157">
            <v>1</v>
          </cell>
          <cell r="GS157">
            <v>1</v>
          </cell>
          <cell r="GT157">
            <v>1</v>
          </cell>
          <cell r="GU157">
            <v>1</v>
          </cell>
          <cell r="GV157">
            <v>1</v>
          </cell>
          <cell r="GW157">
            <v>1</v>
          </cell>
          <cell r="GX157">
            <v>1</v>
          </cell>
          <cell r="GY157">
            <v>1</v>
          </cell>
          <cell r="GZ157">
            <v>1</v>
          </cell>
          <cell r="HA157">
            <v>1</v>
          </cell>
          <cell r="HB157">
            <v>1</v>
          </cell>
          <cell r="HC157">
            <v>1</v>
          </cell>
          <cell r="HD157">
            <v>1</v>
          </cell>
          <cell r="HE157">
            <v>1</v>
          </cell>
          <cell r="HF157">
            <v>1</v>
          </cell>
          <cell r="HG157">
            <v>1</v>
          </cell>
          <cell r="HH157">
            <v>1</v>
          </cell>
          <cell r="HI157">
            <v>1</v>
          </cell>
          <cell r="HJ157">
            <v>1</v>
          </cell>
          <cell r="HK157">
            <v>1</v>
          </cell>
          <cell r="HL157">
            <v>1</v>
          </cell>
          <cell r="HM157">
            <v>1</v>
          </cell>
          <cell r="HN157">
            <v>1</v>
          </cell>
          <cell r="HO157">
            <v>1</v>
          </cell>
          <cell r="HP157">
            <v>1</v>
          </cell>
          <cell r="HQ157">
            <v>1</v>
          </cell>
          <cell r="HR157">
            <v>1</v>
          </cell>
          <cell r="HS157">
            <v>1</v>
          </cell>
          <cell r="HT157">
            <v>1</v>
          </cell>
          <cell r="HU157">
            <v>1</v>
          </cell>
          <cell r="HV157">
            <v>1</v>
          </cell>
          <cell r="HW157">
            <v>1</v>
          </cell>
          <cell r="HX157">
            <v>1</v>
          </cell>
          <cell r="HY157">
            <v>1</v>
          </cell>
          <cell r="HZ157">
            <v>1</v>
          </cell>
          <cell r="IA157">
            <v>1</v>
          </cell>
          <cell r="IB157">
            <v>1</v>
          </cell>
          <cell r="IC157">
            <v>1</v>
          </cell>
          <cell r="ID157">
            <v>1</v>
          </cell>
          <cell r="IE157">
            <v>1</v>
          </cell>
          <cell r="IF157">
            <v>1</v>
          </cell>
          <cell r="IG157">
            <v>1</v>
          </cell>
          <cell r="IH157">
            <v>1</v>
          </cell>
          <cell r="II157">
            <v>1</v>
          </cell>
          <cell r="IJ157">
            <v>1</v>
          </cell>
          <cell r="IK157">
            <v>1</v>
          </cell>
          <cell r="IL157">
            <v>1</v>
          </cell>
          <cell r="IM157">
            <v>1</v>
          </cell>
          <cell r="IN157">
            <v>1</v>
          </cell>
          <cell r="IO157">
            <v>1</v>
          </cell>
          <cell r="IP157">
            <v>1</v>
          </cell>
          <cell r="IQ157">
            <v>1</v>
          </cell>
          <cell r="IR157">
            <v>1</v>
          </cell>
          <cell r="IS157">
            <v>1</v>
          </cell>
          <cell r="IT157">
            <v>1</v>
          </cell>
          <cell r="IU157">
            <v>1</v>
          </cell>
          <cell r="IV157">
            <v>1</v>
          </cell>
          <cell r="IW157">
            <v>1</v>
          </cell>
          <cell r="IX157">
            <v>1</v>
          </cell>
          <cell r="IY157">
            <v>1</v>
          </cell>
          <cell r="IZ157">
            <v>1</v>
          </cell>
          <cell r="JA157">
            <v>1</v>
          </cell>
          <cell r="JB157">
            <v>1</v>
          </cell>
          <cell r="JC157">
            <v>1</v>
          </cell>
          <cell r="JD157">
            <v>1</v>
          </cell>
          <cell r="JE157">
            <v>1</v>
          </cell>
          <cell r="JF157">
            <v>1</v>
          </cell>
          <cell r="JG157">
            <v>1</v>
          </cell>
          <cell r="JH157">
            <v>1</v>
          </cell>
          <cell r="JI157">
            <v>1</v>
          </cell>
          <cell r="JJ157">
            <v>1</v>
          </cell>
          <cell r="JK157">
            <v>1</v>
          </cell>
          <cell r="JL157">
            <v>1</v>
          </cell>
          <cell r="JM157">
            <v>1</v>
          </cell>
          <cell r="JN157">
            <v>1</v>
          </cell>
          <cell r="JO157">
            <v>1</v>
          </cell>
          <cell r="JP157">
            <v>1</v>
          </cell>
          <cell r="JQ157">
            <v>1</v>
          </cell>
          <cell r="JR157">
            <v>1</v>
          </cell>
          <cell r="JS157">
            <v>1</v>
          </cell>
          <cell r="JT157">
            <v>1</v>
          </cell>
          <cell r="JU157">
            <v>1</v>
          </cell>
          <cell r="JV157">
            <v>1</v>
          </cell>
          <cell r="JW157">
            <v>1</v>
          </cell>
        </row>
        <row r="158">
          <cell r="B158" t="str">
            <v>Prueba hidrostatica, limpieza y pintura</v>
          </cell>
          <cell r="C158" t="str">
            <v>Materiales</v>
          </cell>
          <cell r="D158">
            <v>2</v>
          </cell>
          <cell r="H158">
            <v>2</v>
          </cell>
          <cell r="I158">
            <v>2</v>
          </cell>
          <cell r="J158">
            <v>2</v>
          </cell>
          <cell r="K158">
            <v>2</v>
          </cell>
          <cell r="L158">
            <v>2</v>
          </cell>
          <cell r="M158">
            <v>2</v>
          </cell>
          <cell r="N158">
            <v>2</v>
          </cell>
          <cell r="O158">
            <v>2</v>
          </cell>
          <cell r="P158">
            <v>2</v>
          </cell>
          <cell r="Q158">
            <v>2</v>
          </cell>
          <cell r="R158">
            <v>2</v>
          </cell>
          <cell r="S158">
            <v>2</v>
          </cell>
          <cell r="T158">
            <v>3</v>
          </cell>
          <cell r="U158">
            <v>3</v>
          </cell>
          <cell r="V158">
            <v>3</v>
          </cell>
          <cell r="W158">
            <v>3</v>
          </cell>
          <cell r="X158">
            <v>3</v>
          </cell>
          <cell r="Y158">
            <v>3</v>
          </cell>
          <cell r="Z158">
            <v>3</v>
          </cell>
          <cell r="AA158">
            <v>3</v>
          </cell>
          <cell r="AB158">
            <v>3</v>
          </cell>
          <cell r="AC158">
            <v>3</v>
          </cell>
          <cell r="AD158">
            <v>3</v>
          </cell>
          <cell r="AE158">
            <v>3</v>
          </cell>
          <cell r="AF158">
            <v>2</v>
          </cell>
          <cell r="AG158">
            <v>2</v>
          </cell>
          <cell r="AH158">
            <v>2</v>
          </cell>
          <cell r="AI158">
            <v>2</v>
          </cell>
          <cell r="AJ158">
            <v>2</v>
          </cell>
          <cell r="AK158">
            <v>2</v>
          </cell>
          <cell r="AL158">
            <v>2</v>
          </cell>
          <cell r="AM158">
            <v>2</v>
          </cell>
          <cell r="AN158">
            <v>2</v>
          </cell>
          <cell r="AO158">
            <v>2</v>
          </cell>
          <cell r="AP158">
            <v>2</v>
          </cell>
          <cell r="AQ158">
            <v>2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  <cell r="AV158">
            <v>3</v>
          </cell>
          <cell r="AW158">
            <v>3</v>
          </cell>
          <cell r="AX158">
            <v>3</v>
          </cell>
          <cell r="AY158">
            <v>3</v>
          </cell>
          <cell r="AZ158">
            <v>3</v>
          </cell>
          <cell r="BA158">
            <v>3</v>
          </cell>
          <cell r="BB158">
            <v>3</v>
          </cell>
          <cell r="BC158">
            <v>3</v>
          </cell>
          <cell r="BD158">
            <v>4</v>
          </cell>
          <cell r="BE158">
            <v>4</v>
          </cell>
          <cell r="BF158">
            <v>4</v>
          </cell>
          <cell r="BG158">
            <v>4</v>
          </cell>
          <cell r="BH158">
            <v>4</v>
          </cell>
          <cell r="BI158">
            <v>4</v>
          </cell>
          <cell r="BJ158">
            <v>4</v>
          </cell>
          <cell r="BK158">
            <v>4</v>
          </cell>
          <cell r="BL158">
            <v>4</v>
          </cell>
          <cell r="BM158">
            <v>4</v>
          </cell>
          <cell r="BN158">
            <v>4</v>
          </cell>
          <cell r="BO158">
            <v>4</v>
          </cell>
          <cell r="BP158">
            <v>2</v>
          </cell>
          <cell r="BQ158">
            <v>2</v>
          </cell>
          <cell r="BR158">
            <v>2</v>
          </cell>
          <cell r="BS158">
            <v>2</v>
          </cell>
          <cell r="BT158">
            <v>2</v>
          </cell>
          <cell r="BU158">
            <v>2</v>
          </cell>
          <cell r="BV158">
            <v>2</v>
          </cell>
          <cell r="BW158">
            <v>2</v>
          </cell>
          <cell r="BX158">
            <v>2</v>
          </cell>
          <cell r="BY158">
            <v>2</v>
          </cell>
          <cell r="BZ158">
            <v>2</v>
          </cell>
          <cell r="CA158">
            <v>2</v>
          </cell>
          <cell r="CB158">
            <v>2</v>
          </cell>
          <cell r="CC158">
            <v>2</v>
          </cell>
          <cell r="CD158">
            <v>2</v>
          </cell>
          <cell r="CE158">
            <v>2</v>
          </cell>
          <cell r="CF158">
            <v>2</v>
          </cell>
          <cell r="CG158">
            <v>2</v>
          </cell>
          <cell r="CH158">
            <v>2</v>
          </cell>
          <cell r="CI158">
            <v>2</v>
          </cell>
          <cell r="CJ158">
            <v>2</v>
          </cell>
          <cell r="CK158">
            <v>2</v>
          </cell>
          <cell r="CL158">
            <v>2</v>
          </cell>
          <cell r="CM158">
            <v>2</v>
          </cell>
          <cell r="CN158">
            <v>3</v>
          </cell>
          <cell r="CO158">
            <v>3</v>
          </cell>
          <cell r="CP158">
            <v>3</v>
          </cell>
          <cell r="CQ158">
            <v>3</v>
          </cell>
          <cell r="CR158">
            <v>3</v>
          </cell>
          <cell r="CS158">
            <v>3</v>
          </cell>
          <cell r="CT158">
            <v>3</v>
          </cell>
          <cell r="CU158">
            <v>3</v>
          </cell>
          <cell r="CV158">
            <v>3</v>
          </cell>
          <cell r="CW158">
            <v>3</v>
          </cell>
          <cell r="CX158">
            <v>3</v>
          </cell>
          <cell r="CY158">
            <v>3</v>
          </cell>
          <cell r="CZ158">
            <v>3</v>
          </cell>
          <cell r="DA158">
            <v>3</v>
          </cell>
          <cell r="DB158">
            <v>3</v>
          </cell>
          <cell r="DC158">
            <v>3</v>
          </cell>
          <cell r="DD158">
            <v>3</v>
          </cell>
          <cell r="DE158">
            <v>3</v>
          </cell>
          <cell r="DF158">
            <v>3</v>
          </cell>
          <cell r="DG158">
            <v>3</v>
          </cell>
          <cell r="DH158">
            <v>3</v>
          </cell>
          <cell r="DI158">
            <v>3</v>
          </cell>
          <cell r="DJ158">
            <v>3</v>
          </cell>
          <cell r="DK158">
            <v>3</v>
          </cell>
          <cell r="DL158">
            <v>4</v>
          </cell>
          <cell r="DM158">
            <v>4</v>
          </cell>
          <cell r="DN158">
            <v>4</v>
          </cell>
          <cell r="DO158">
            <v>4</v>
          </cell>
          <cell r="DP158">
            <v>4</v>
          </cell>
          <cell r="DQ158">
            <v>4</v>
          </cell>
          <cell r="DR158">
            <v>4</v>
          </cell>
          <cell r="DS158">
            <v>4</v>
          </cell>
          <cell r="DT158">
            <v>4</v>
          </cell>
          <cell r="DU158">
            <v>4</v>
          </cell>
          <cell r="DV158">
            <v>4</v>
          </cell>
          <cell r="DW158">
            <v>4</v>
          </cell>
          <cell r="DX158">
            <v>4</v>
          </cell>
          <cell r="DY158">
            <v>4</v>
          </cell>
          <cell r="DZ158">
            <v>4</v>
          </cell>
          <cell r="EA158">
            <v>4</v>
          </cell>
          <cell r="EB158">
            <v>4</v>
          </cell>
          <cell r="EC158">
            <v>4</v>
          </cell>
          <cell r="ED158">
            <v>4</v>
          </cell>
          <cell r="EE158">
            <v>4</v>
          </cell>
          <cell r="EF158">
            <v>4</v>
          </cell>
          <cell r="EG158">
            <v>4</v>
          </cell>
          <cell r="EH158">
            <v>4</v>
          </cell>
          <cell r="EI158">
            <v>4</v>
          </cell>
          <cell r="EJ158">
            <v>4</v>
          </cell>
          <cell r="EK158">
            <v>4</v>
          </cell>
          <cell r="EL158">
            <v>4</v>
          </cell>
          <cell r="EM158">
            <v>4</v>
          </cell>
          <cell r="EN158">
            <v>4</v>
          </cell>
          <cell r="EO158">
            <v>4</v>
          </cell>
          <cell r="EP158">
            <v>4</v>
          </cell>
          <cell r="EQ158">
            <v>4</v>
          </cell>
          <cell r="ER158">
            <v>4</v>
          </cell>
          <cell r="ES158">
            <v>4</v>
          </cell>
          <cell r="ET158">
            <v>4</v>
          </cell>
          <cell r="EU158">
            <v>4</v>
          </cell>
          <cell r="EV158">
            <v>2</v>
          </cell>
          <cell r="EW158">
            <v>2</v>
          </cell>
          <cell r="EX158">
            <v>2</v>
          </cell>
          <cell r="EY158">
            <v>2</v>
          </cell>
          <cell r="EZ158">
            <v>2</v>
          </cell>
          <cell r="FA158">
            <v>2</v>
          </cell>
          <cell r="FB158">
            <v>2</v>
          </cell>
          <cell r="FC158">
            <v>2</v>
          </cell>
          <cell r="FD158">
            <v>2</v>
          </cell>
          <cell r="FE158">
            <v>2</v>
          </cell>
          <cell r="FF158">
            <v>2</v>
          </cell>
          <cell r="FG158">
            <v>2</v>
          </cell>
          <cell r="FH158">
            <v>2</v>
          </cell>
          <cell r="FI158">
            <v>2</v>
          </cell>
          <cell r="FJ158">
            <v>2</v>
          </cell>
          <cell r="FK158">
            <v>2</v>
          </cell>
          <cell r="FL158">
            <v>2</v>
          </cell>
          <cell r="FM158">
            <v>2</v>
          </cell>
          <cell r="FN158">
            <v>2</v>
          </cell>
          <cell r="FO158">
            <v>2</v>
          </cell>
          <cell r="FP158">
            <v>2</v>
          </cell>
          <cell r="FQ158">
            <v>2</v>
          </cell>
          <cell r="FR158">
            <v>2</v>
          </cell>
          <cell r="FS158">
            <v>2</v>
          </cell>
          <cell r="FT158">
            <v>3</v>
          </cell>
          <cell r="FU158">
            <v>3</v>
          </cell>
          <cell r="FV158">
            <v>3</v>
          </cell>
          <cell r="FW158">
            <v>3</v>
          </cell>
          <cell r="FX158">
            <v>3</v>
          </cell>
          <cell r="FY158">
            <v>3</v>
          </cell>
          <cell r="FZ158">
            <v>3</v>
          </cell>
          <cell r="GA158">
            <v>3</v>
          </cell>
          <cell r="GB158">
            <v>3</v>
          </cell>
          <cell r="GC158">
            <v>3</v>
          </cell>
          <cell r="GD158">
            <v>3</v>
          </cell>
          <cell r="GE158">
            <v>3</v>
          </cell>
          <cell r="GF158">
            <v>4</v>
          </cell>
          <cell r="GG158">
            <v>4</v>
          </cell>
          <cell r="GH158">
            <v>4</v>
          </cell>
          <cell r="GI158">
            <v>4</v>
          </cell>
          <cell r="GJ158">
            <v>4</v>
          </cell>
          <cell r="GK158">
            <v>4</v>
          </cell>
          <cell r="GL158">
            <v>4</v>
          </cell>
          <cell r="GM158">
            <v>4</v>
          </cell>
          <cell r="GN158">
            <v>4</v>
          </cell>
          <cell r="GO158">
            <v>4</v>
          </cell>
          <cell r="GP158">
            <v>4</v>
          </cell>
          <cell r="GQ158">
            <v>4</v>
          </cell>
          <cell r="GR158">
            <v>4</v>
          </cell>
          <cell r="GS158">
            <v>4</v>
          </cell>
          <cell r="GT158">
            <v>4</v>
          </cell>
          <cell r="GU158">
            <v>4</v>
          </cell>
          <cell r="GV158">
            <v>4</v>
          </cell>
          <cell r="GW158">
            <v>4</v>
          </cell>
          <cell r="GX158">
            <v>4</v>
          </cell>
          <cell r="GY158">
            <v>4</v>
          </cell>
          <cell r="GZ158">
            <v>4</v>
          </cell>
          <cell r="HA158">
            <v>4</v>
          </cell>
          <cell r="HB158">
            <v>4</v>
          </cell>
          <cell r="HC158">
            <v>4</v>
          </cell>
          <cell r="HD158">
            <v>2</v>
          </cell>
          <cell r="HE158">
            <v>2</v>
          </cell>
          <cell r="HF158">
            <v>2</v>
          </cell>
          <cell r="HG158">
            <v>2</v>
          </cell>
          <cell r="HH158">
            <v>2</v>
          </cell>
          <cell r="HI158">
            <v>2</v>
          </cell>
          <cell r="HJ158">
            <v>2</v>
          </cell>
          <cell r="HK158">
            <v>2</v>
          </cell>
          <cell r="HL158">
            <v>2</v>
          </cell>
          <cell r="HM158">
            <v>2</v>
          </cell>
          <cell r="HN158">
            <v>2</v>
          </cell>
          <cell r="HO158">
            <v>2</v>
          </cell>
          <cell r="HP158">
            <v>2</v>
          </cell>
          <cell r="HQ158">
            <v>2</v>
          </cell>
          <cell r="HR158">
            <v>2</v>
          </cell>
          <cell r="HS158">
            <v>2</v>
          </cell>
          <cell r="HT158">
            <v>2</v>
          </cell>
          <cell r="HU158">
            <v>2</v>
          </cell>
          <cell r="HV158">
            <v>2</v>
          </cell>
          <cell r="HW158">
            <v>2</v>
          </cell>
          <cell r="HX158">
            <v>2</v>
          </cell>
          <cell r="HY158">
            <v>2</v>
          </cell>
          <cell r="HZ158">
            <v>2</v>
          </cell>
          <cell r="IA158">
            <v>2</v>
          </cell>
          <cell r="IB158">
            <v>3</v>
          </cell>
          <cell r="IC158">
            <v>3</v>
          </cell>
          <cell r="ID158">
            <v>3</v>
          </cell>
          <cell r="IE158">
            <v>3</v>
          </cell>
          <cell r="IF158">
            <v>3</v>
          </cell>
          <cell r="IG158">
            <v>3</v>
          </cell>
          <cell r="IH158">
            <v>3</v>
          </cell>
          <cell r="II158">
            <v>3</v>
          </cell>
          <cell r="IJ158">
            <v>3</v>
          </cell>
          <cell r="IK158">
            <v>3</v>
          </cell>
          <cell r="IL158">
            <v>3</v>
          </cell>
          <cell r="IM158">
            <v>3</v>
          </cell>
          <cell r="IN158">
            <v>4</v>
          </cell>
          <cell r="IO158">
            <v>4</v>
          </cell>
          <cell r="IP158">
            <v>4</v>
          </cell>
          <cell r="IQ158">
            <v>4</v>
          </cell>
          <cell r="IR158">
            <v>4</v>
          </cell>
          <cell r="IS158">
            <v>4</v>
          </cell>
          <cell r="IT158">
            <v>4</v>
          </cell>
          <cell r="IU158">
            <v>4</v>
          </cell>
          <cell r="IV158">
            <v>4</v>
          </cell>
          <cell r="IW158">
            <v>4</v>
          </cell>
          <cell r="IX158">
            <v>4</v>
          </cell>
          <cell r="IY158">
            <v>4</v>
          </cell>
          <cell r="IZ158">
            <v>4</v>
          </cell>
          <cell r="JA158">
            <v>4</v>
          </cell>
          <cell r="JB158">
            <v>4</v>
          </cell>
          <cell r="JC158">
            <v>4</v>
          </cell>
          <cell r="JD158">
            <v>4</v>
          </cell>
          <cell r="JE158">
            <v>4</v>
          </cell>
          <cell r="JF158">
            <v>4</v>
          </cell>
          <cell r="JG158">
            <v>4</v>
          </cell>
          <cell r="JH158">
            <v>4</v>
          </cell>
          <cell r="JI158">
            <v>4</v>
          </cell>
          <cell r="JJ158">
            <v>4</v>
          </cell>
          <cell r="JK158">
            <v>4</v>
          </cell>
          <cell r="JL158">
            <v>4</v>
          </cell>
          <cell r="JM158">
            <v>4</v>
          </cell>
          <cell r="JN158">
            <v>4</v>
          </cell>
          <cell r="JO158">
            <v>4</v>
          </cell>
          <cell r="JP158">
            <v>4</v>
          </cell>
          <cell r="JQ158">
            <v>4</v>
          </cell>
          <cell r="JR158">
            <v>4</v>
          </cell>
          <cell r="JS158">
            <v>4</v>
          </cell>
          <cell r="JT158">
            <v>4</v>
          </cell>
          <cell r="JU158">
            <v>4</v>
          </cell>
          <cell r="JV158">
            <v>4</v>
          </cell>
          <cell r="JW158">
            <v>4</v>
          </cell>
        </row>
        <row r="159">
          <cell r="B159" t="str">
            <v>Prueba hidrostatica, limpieza y pintura</v>
          </cell>
          <cell r="C159" t="str">
            <v>Materiales</v>
          </cell>
          <cell r="D159">
            <v>3</v>
          </cell>
          <cell r="H159">
            <v>1</v>
          </cell>
          <cell r="I159">
            <v>1</v>
          </cell>
          <cell r="J159">
            <v>1</v>
          </cell>
          <cell r="K159">
            <v>1</v>
          </cell>
          <cell r="L159">
            <v>1</v>
          </cell>
          <cell r="M159">
            <v>1</v>
          </cell>
          <cell r="N159">
            <v>1</v>
          </cell>
          <cell r="O159">
            <v>1</v>
          </cell>
          <cell r="P159">
            <v>1</v>
          </cell>
          <cell r="Q159">
            <v>1</v>
          </cell>
          <cell r="R159">
            <v>1</v>
          </cell>
          <cell r="S159">
            <v>1</v>
          </cell>
          <cell r="T159">
            <v>2</v>
          </cell>
          <cell r="U159">
            <v>2</v>
          </cell>
          <cell r="V159">
            <v>2</v>
          </cell>
          <cell r="W159">
            <v>2</v>
          </cell>
          <cell r="X159">
            <v>2</v>
          </cell>
          <cell r="Y159">
            <v>2</v>
          </cell>
          <cell r="Z159">
            <v>2</v>
          </cell>
          <cell r="AA159">
            <v>2</v>
          </cell>
          <cell r="AB159">
            <v>2</v>
          </cell>
          <cell r="AC159">
            <v>2</v>
          </cell>
          <cell r="AD159">
            <v>2</v>
          </cell>
          <cell r="AE159">
            <v>2</v>
          </cell>
          <cell r="AF159">
            <v>1</v>
          </cell>
          <cell r="AG159">
            <v>1</v>
          </cell>
          <cell r="AH159">
            <v>1</v>
          </cell>
          <cell r="AI159">
            <v>1</v>
          </cell>
          <cell r="AJ159">
            <v>1</v>
          </cell>
          <cell r="AK159">
            <v>1</v>
          </cell>
          <cell r="AL159">
            <v>1</v>
          </cell>
          <cell r="AM159">
            <v>1</v>
          </cell>
          <cell r="AN159">
            <v>1</v>
          </cell>
          <cell r="AO159">
            <v>1</v>
          </cell>
          <cell r="AP159">
            <v>1</v>
          </cell>
          <cell r="AQ159">
            <v>1</v>
          </cell>
          <cell r="AR159">
            <v>2</v>
          </cell>
          <cell r="AS159">
            <v>2</v>
          </cell>
          <cell r="AT159">
            <v>2</v>
          </cell>
          <cell r="AU159">
            <v>2</v>
          </cell>
          <cell r="AV159">
            <v>2</v>
          </cell>
          <cell r="AW159">
            <v>2</v>
          </cell>
          <cell r="AX159">
            <v>2</v>
          </cell>
          <cell r="AY159">
            <v>2</v>
          </cell>
          <cell r="AZ159">
            <v>2</v>
          </cell>
          <cell r="BA159">
            <v>2</v>
          </cell>
          <cell r="BB159">
            <v>2</v>
          </cell>
          <cell r="BC159">
            <v>2</v>
          </cell>
          <cell r="BD159">
            <v>2</v>
          </cell>
          <cell r="BE159">
            <v>2</v>
          </cell>
          <cell r="BF159">
            <v>2</v>
          </cell>
          <cell r="BG159">
            <v>2</v>
          </cell>
          <cell r="BH159">
            <v>2</v>
          </cell>
          <cell r="BI159">
            <v>2</v>
          </cell>
          <cell r="BJ159">
            <v>2</v>
          </cell>
          <cell r="BK159">
            <v>2</v>
          </cell>
          <cell r="BL159">
            <v>2</v>
          </cell>
          <cell r="BM159">
            <v>2</v>
          </cell>
          <cell r="BN159">
            <v>2</v>
          </cell>
          <cell r="BO159">
            <v>2</v>
          </cell>
          <cell r="BP159">
            <v>1</v>
          </cell>
          <cell r="BQ159">
            <v>1</v>
          </cell>
          <cell r="BR159">
            <v>1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2</v>
          </cell>
          <cell r="CO159">
            <v>2</v>
          </cell>
          <cell r="CP159">
            <v>2</v>
          </cell>
          <cell r="CQ159">
            <v>2</v>
          </cell>
          <cell r="CR159">
            <v>2</v>
          </cell>
          <cell r="CS159">
            <v>2</v>
          </cell>
          <cell r="CT159">
            <v>2</v>
          </cell>
          <cell r="CU159">
            <v>2</v>
          </cell>
          <cell r="CV159">
            <v>2</v>
          </cell>
          <cell r="CW159">
            <v>2</v>
          </cell>
          <cell r="CX159">
            <v>2</v>
          </cell>
          <cell r="CY159">
            <v>2</v>
          </cell>
          <cell r="CZ159">
            <v>2</v>
          </cell>
          <cell r="DA159">
            <v>2</v>
          </cell>
          <cell r="DB159">
            <v>2</v>
          </cell>
          <cell r="DC159">
            <v>2</v>
          </cell>
          <cell r="DD159">
            <v>2</v>
          </cell>
          <cell r="DE159">
            <v>2</v>
          </cell>
          <cell r="DF159">
            <v>2</v>
          </cell>
          <cell r="DG159">
            <v>2</v>
          </cell>
          <cell r="DH159">
            <v>2</v>
          </cell>
          <cell r="DI159">
            <v>2</v>
          </cell>
          <cell r="DJ159">
            <v>2</v>
          </cell>
          <cell r="DK159">
            <v>2</v>
          </cell>
          <cell r="DL159">
            <v>2</v>
          </cell>
          <cell r="DM159">
            <v>2</v>
          </cell>
          <cell r="DN159">
            <v>2</v>
          </cell>
          <cell r="DO159">
            <v>2</v>
          </cell>
          <cell r="DP159">
            <v>2</v>
          </cell>
          <cell r="DQ159">
            <v>2</v>
          </cell>
          <cell r="DR159">
            <v>2</v>
          </cell>
          <cell r="DS159">
            <v>2</v>
          </cell>
          <cell r="DT159">
            <v>2</v>
          </cell>
          <cell r="DU159">
            <v>2</v>
          </cell>
          <cell r="DV159">
            <v>2</v>
          </cell>
          <cell r="DW159">
            <v>2</v>
          </cell>
          <cell r="DX159">
            <v>2</v>
          </cell>
          <cell r="DY159">
            <v>2</v>
          </cell>
          <cell r="DZ159">
            <v>2</v>
          </cell>
          <cell r="EA159">
            <v>2</v>
          </cell>
          <cell r="EB159">
            <v>2</v>
          </cell>
          <cell r="EC159">
            <v>2</v>
          </cell>
          <cell r="ED159">
            <v>2</v>
          </cell>
          <cell r="EE159">
            <v>2</v>
          </cell>
          <cell r="EF159">
            <v>2</v>
          </cell>
          <cell r="EG159">
            <v>2</v>
          </cell>
          <cell r="EH159">
            <v>2</v>
          </cell>
          <cell r="EI159">
            <v>2</v>
          </cell>
          <cell r="EJ159">
            <v>2</v>
          </cell>
          <cell r="EK159">
            <v>2</v>
          </cell>
          <cell r="EL159">
            <v>2</v>
          </cell>
          <cell r="EM159">
            <v>2</v>
          </cell>
          <cell r="EN159">
            <v>2</v>
          </cell>
          <cell r="EO159">
            <v>2</v>
          </cell>
          <cell r="EP159">
            <v>2</v>
          </cell>
          <cell r="EQ159">
            <v>2</v>
          </cell>
          <cell r="ER159">
            <v>2</v>
          </cell>
          <cell r="ES159">
            <v>2</v>
          </cell>
          <cell r="ET159">
            <v>2</v>
          </cell>
          <cell r="EU159">
            <v>2</v>
          </cell>
          <cell r="EV159">
            <v>1</v>
          </cell>
          <cell r="EW159">
            <v>1</v>
          </cell>
          <cell r="EX159">
            <v>1</v>
          </cell>
          <cell r="EY159">
            <v>1</v>
          </cell>
          <cell r="EZ159">
            <v>1</v>
          </cell>
          <cell r="FA159">
            <v>1</v>
          </cell>
          <cell r="FB159">
            <v>1</v>
          </cell>
          <cell r="FC159">
            <v>1</v>
          </cell>
          <cell r="FD159">
            <v>1</v>
          </cell>
          <cell r="FE159">
            <v>1</v>
          </cell>
          <cell r="FF159">
            <v>1</v>
          </cell>
          <cell r="FG159">
            <v>1</v>
          </cell>
          <cell r="FH159">
            <v>1</v>
          </cell>
          <cell r="FI159">
            <v>1</v>
          </cell>
          <cell r="FJ159">
            <v>1</v>
          </cell>
          <cell r="FK159">
            <v>1</v>
          </cell>
          <cell r="FL159">
            <v>1</v>
          </cell>
          <cell r="FM159">
            <v>1</v>
          </cell>
          <cell r="FN159">
            <v>1</v>
          </cell>
          <cell r="FO159">
            <v>1</v>
          </cell>
          <cell r="FP159">
            <v>1</v>
          </cell>
          <cell r="FQ159">
            <v>1</v>
          </cell>
          <cell r="FR159">
            <v>1</v>
          </cell>
          <cell r="FS159">
            <v>1</v>
          </cell>
          <cell r="FT159">
            <v>2</v>
          </cell>
          <cell r="FU159">
            <v>2</v>
          </cell>
          <cell r="FV159">
            <v>2</v>
          </cell>
          <cell r="FW159">
            <v>2</v>
          </cell>
          <cell r="FX159">
            <v>2</v>
          </cell>
          <cell r="FY159">
            <v>2</v>
          </cell>
          <cell r="FZ159">
            <v>2</v>
          </cell>
          <cell r="GA159">
            <v>2</v>
          </cell>
          <cell r="GB159">
            <v>2</v>
          </cell>
          <cell r="GC159">
            <v>2</v>
          </cell>
          <cell r="GD159">
            <v>2</v>
          </cell>
          <cell r="GE159">
            <v>2</v>
          </cell>
          <cell r="GF159">
            <v>2</v>
          </cell>
          <cell r="GG159">
            <v>2</v>
          </cell>
          <cell r="GH159">
            <v>2</v>
          </cell>
          <cell r="GI159">
            <v>2</v>
          </cell>
          <cell r="GJ159">
            <v>2</v>
          </cell>
          <cell r="GK159">
            <v>2</v>
          </cell>
          <cell r="GL159">
            <v>2</v>
          </cell>
          <cell r="GM159">
            <v>2</v>
          </cell>
          <cell r="GN159">
            <v>2</v>
          </cell>
          <cell r="GO159">
            <v>2</v>
          </cell>
          <cell r="GP159">
            <v>2</v>
          </cell>
          <cell r="GQ159">
            <v>2</v>
          </cell>
          <cell r="GR159">
            <v>2</v>
          </cell>
          <cell r="GS159">
            <v>2</v>
          </cell>
          <cell r="GT159">
            <v>2</v>
          </cell>
          <cell r="GU159">
            <v>2</v>
          </cell>
          <cell r="GV159">
            <v>2</v>
          </cell>
          <cell r="GW159">
            <v>2</v>
          </cell>
          <cell r="GX159">
            <v>2</v>
          </cell>
          <cell r="GY159">
            <v>2</v>
          </cell>
          <cell r="GZ159">
            <v>2</v>
          </cell>
          <cell r="HA159">
            <v>2</v>
          </cell>
          <cell r="HB159">
            <v>2</v>
          </cell>
          <cell r="HC159">
            <v>2</v>
          </cell>
          <cell r="HD159">
            <v>1</v>
          </cell>
          <cell r="HE159">
            <v>1</v>
          </cell>
          <cell r="HF159">
            <v>1</v>
          </cell>
          <cell r="HG159">
            <v>1</v>
          </cell>
          <cell r="HH159">
            <v>1</v>
          </cell>
          <cell r="HI159">
            <v>1</v>
          </cell>
          <cell r="HJ159">
            <v>1</v>
          </cell>
          <cell r="HK159">
            <v>1</v>
          </cell>
          <cell r="HL159">
            <v>1</v>
          </cell>
          <cell r="HM159">
            <v>1</v>
          </cell>
          <cell r="HN159">
            <v>1</v>
          </cell>
          <cell r="HO159">
            <v>1</v>
          </cell>
          <cell r="HP159">
            <v>1</v>
          </cell>
          <cell r="HQ159">
            <v>1</v>
          </cell>
          <cell r="HR159">
            <v>1</v>
          </cell>
          <cell r="HS159">
            <v>1</v>
          </cell>
          <cell r="HT159">
            <v>1</v>
          </cell>
          <cell r="HU159">
            <v>1</v>
          </cell>
          <cell r="HV159">
            <v>1</v>
          </cell>
          <cell r="HW159">
            <v>1</v>
          </cell>
          <cell r="HX159">
            <v>1</v>
          </cell>
          <cell r="HY159">
            <v>1</v>
          </cell>
          <cell r="HZ159">
            <v>1</v>
          </cell>
          <cell r="IA159">
            <v>1</v>
          </cell>
          <cell r="IB159">
            <v>2</v>
          </cell>
          <cell r="IC159">
            <v>2</v>
          </cell>
          <cell r="ID159">
            <v>2</v>
          </cell>
          <cell r="IE159">
            <v>2</v>
          </cell>
          <cell r="IF159">
            <v>2</v>
          </cell>
          <cell r="IG159">
            <v>2</v>
          </cell>
          <cell r="IH159">
            <v>2</v>
          </cell>
          <cell r="II159">
            <v>2</v>
          </cell>
          <cell r="IJ159">
            <v>2</v>
          </cell>
          <cell r="IK159">
            <v>2</v>
          </cell>
          <cell r="IL159">
            <v>2</v>
          </cell>
          <cell r="IM159">
            <v>2</v>
          </cell>
          <cell r="IN159">
            <v>2</v>
          </cell>
          <cell r="IO159">
            <v>2</v>
          </cell>
          <cell r="IP159">
            <v>2</v>
          </cell>
          <cell r="IQ159">
            <v>2</v>
          </cell>
          <cell r="IR159">
            <v>2</v>
          </cell>
          <cell r="IS159">
            <v>2</v>
          </cell>
          <cell r="IT159">
            <v>2</v>
          </cell>
          <cell r="IU159">
            <v>2</v>
          </cell>
          <cell r="IV159">
            <v>2</v>
          </cell>
          <cell r="IW159">
            <v>2</v>
          </cell>
          <cell r="IX159">
            <v>2</v>
          </cell>
          <cell r="IY159">
            <v>2</v>
          </cell>
          <cell r="IZ159">
            <v>2</v>
          </cell>
          <cell r="JA159">
            <v>2</v>
          </cell>
          <cell r="JB159">
            <v>2</v>
          </cell>
          <cell r="JC159">
            <v>2</v>
          </cell>
          <cell r="JD159">
            <v>2</v>
          </cell>
          <cell r="JE159">
            <v>2</v>
          </cell>
          <cell r="JF159">
            <v>2</v>
          </cell>
          <cell r="JG159">
            <v>2</v>
          </cell>
          <cell r="JH159">
            <v>2</v>
          </cell>
          <cell r="JI159">
            <v>2</v>
          </cell>
          <cell r="JJ159">
            <v>2</v>
          </cell>
          <cell r="JK159">
            <v>2</v>
          </cell>
          <cell r="JL159">
            <v>2</v>
          </cell>
          <cell r="JM159">
            <v>2</v>
          </cell>
          <cell r="JN159">
            <v>2</v>
          </cell>
          <cell r="JO159">
            <v>2</v>
          </cell>
          <cell r="JP159">
            <v>2</v>
          </cell>
          <cell r="JQ159">
            <v>2</v>
          </cell>
          <cell r="JR159">
            <v>2</v>
          </cell>
          <cell r="JS159">
            <v>2</v>
          </cell>
          <cell r="JT159">
            <v>2</v>
          </cell>
          <cell r="JU159">
            <v>2</v>
          </cell>
          <cell r="JV159">
            <v>2</v>
          </cell>
          <cell r="JW159">
            <v>2</v>
          </cell>
        </row>
        <row r="160">
          <cell r="B160" t="str">
            <v>Prueba hidrostatica, limpieza y pintura</v>
          </cell>
          <cell r="C160" t="str">
            <v>Materiales</v>
          </cell>
          <cell r="D160">
            <v>4</v>
          </cell>
          <cell r="H160">
            <v>8</v>
          </cell>
          <cell r="I160">
            <v>8</v>
          </cell>
          <cell r="J160">
            <v>8</v>
          </cell>
          <cell r="K160">
            <v>8</v>
          </cell>
          <cell r="L160">
            <v>8</v>
          </cell>
          <cell r="M160">
            <v>8</v>
          </cell>
          <cell r="N160">
            <v>8</v>
          </cell>
          <cell r="O160">
            <v>8</v>
          </cell>
          <cell r="P160">
            <v>8</v>
          </cell>
          <cell r="Q160">
            <v>8</v>
          </cell>
          <cell r="R160">
            <v>8</v>
          </cell>
          <cell r="S160">
            <v>8</v>
          </cell>
          <cell r="T160">
            <v>8</v>
          </cell>
          <cell r="U160">
            <v>8</v>
          </cell>
          <cell r="V160">
            <v>8</v>
          </cell>
          <cell r="W160">
            <v>8</v>
          </cell>
          <cell r="X160">
            <v>8</v>
          </cell>
          <cell r="Y160">
            <v>8</v>
          </cell>
          <cell r="Z160">
            <v>8</v>
          </cell>
          <cell r="AA160">
            <v>8</v>
          </cell>
          <cell r="AB160">
            <v>8</v>
          </cell>
          <cell r="AC160">
            <v>8</v>
          </cell>
          <cell r="AD160">
            <v>8</v>
          </cell>
          <cell r="AE160">
            <v>8</v>
          </cell>
          <cell r="AF160">
            <v>8</v>
          </cell>
          <cell r="AG160">
            <v>8</v>
          </cell>
          <cell r="AH160">
            <v>8</v>
          </cell>
          <cell r="AI160">
            <v>8</v>
          </cell>
          <cell r="AJ160">
            <v>8</v>
          </cell>
          <cell r="AK160">
            <v>8</v>
          </cell>
          <cell r="AL160">
            <v>8</v>
          </cell>
          <cell r="AM160">
            <v>8</v>
          </cell>
          <cell r="AN160">
            <v>8</v>
          </cell>
          <cell r="AO160">
            <v>8</v>
          </cell>
          <cell r="AP160">
            <v>8</v>
          </cell>
          <cell r="AQ160">
            <v>8</v>
          </cell>
          <cell r="AR160">
            <v>8</v>
          </cell>
          <cell r="AS160">
            <v>8</v>
          </cell>
          <cell r="AT160">
            <v>8</v>
          </cell>
          <cell r="AU160">
            <v>8</v>
          </cell>
          <cell r="AV160">
            <v>8</v>
          </cell>
          <cell r="AW160">
            <v>8</v>
          </cell>
          <cell r="AX160">
            <v>8</v>
          </cell>
          <cell r="AY160">
            <v>8</v>
          </cell>
          <cell r="AZ160">
            <v>8</v>
          </cell>
          <cell r="BA160">
            <v>8</v>
          </cell>
          <cell r="BB160">
            <v>8</v>
          </cell>
          <cell r="BC160">
            <v>8</v>
          </cell>
          <cell r="BD160">
            <v>12</v>
          </cell>
          <cell r="BE160">
            <v>12</v>
          </cell>
          <cell r="BF160">
            <v>12</v>
          </cell>
          <cell r="BG160">
            <v>12</v>
          </cell>
          <cell r="BH160">
            <v>12</v>
          </cell>
          <cell r="BI160">
            <v>12</v>
          </cell>
          <cell r="BJ160">
            <v>12</v>
          </cell>
          <cell r="BK160">
            <v>12</v>
          </cell>
          <cell r="BL160">
            <v>12</v>
          </cell>
          <cell r="BM160">
            <v>12</v>
          </cell>
          <cell r="BN160">
            <v>12</v>
          </cell>
          <cell r="BO160">
            <v>12</v>
          </cell>
          <cell r="BP160">
            <v>6</v>
          </cell>
          <cell r="BQ160">
            <v>6</v>
          </cell>
          <cell r="BR160">
            <v>6</v>
          </cell>
          <cell r="BS160">
            <v>6</v>
          </cell>
          <cell r="BT160">
            <v>6</v>
          </cell>
          <cell r="BU160">
            <v>6</v>
          </cell>
          <cell r="BV160">
            <v>6</v>
          </cell>
          <cell r="BW160">
            <v>6</v>
          </cell>
          <cell r="BX160">
            <v>6</v>
          </cell>
          <cell r="BY160">
            <v>6</v>
          </cell>
          <cell r="BZ160">
            <v>6</v>
          </cell>
          <cell r="CA160">
            <v>6</v>
          </cell>
          <cell r="CB160">
            <v>8</v>
          </cell>
          <cell r="CC160">
            <v>8</v>
          </cell>
          <cell r="CD160">
            <v>8</v>
          </cell>
          <cell r="CE160">
            <v>8</v>
          </cell>
          <cell r="CF160">
            <v>8</v>
          </cell>
          <cell r="CG160">
            <v>8</v>
          </cell>
          <cell r="CH160">
            <v>8</v>
          </cell>
          <cell r="CI160">
            <v>8</v>
          </cell>
          <cell r="CJ160">
            <v>8</v>
          </cell>
          <cell r="CK160">
            <v>8</v>
          </cell>
          <cell r="CL160">
            <v>8</v>
          </cell>
          <cell r="CM160">
            <v>8</v>
          </cell>
          <cell r="CN160">
            <v>8</v>
          </cell>
          <cell r="CO160">
            <v>8</v>
          </cell>
          <cell r="CP160">
            <v>8</v>
          </cell>
          <cell r="CQ160">
            <v>8</v>
          </cell>
          <cell r="CR160">
            <v>8</v>
          </cell>
          <cell r="CS160">
            <v>8</v>
          </cell>
          <cell r="CT160">
            <v>8</v>
          </cell>
          <cell r="CU160">
            <v>8</v>
          </cell>
          <cell r="CV160">
            <v>8</v>
          </cell>
          <cell r="CW160">
            <v>8</v>
          </cell>
          <cell r="CX160">
            <v>8</v>
          </cell>
          <cell r="CY160">
            <v>8</v>
          </cell>
          <cell r="CZ160">
            <v>8</v>
          </cell>
          <cell r="DA160">
            <v>8</v>
          </cell>
          <cell r="DB160">
            <v>8</v>
          </cell>
          <cell r="DC160">
            <v>8</v>
          </cell>
          <cell r="DD160">
            <v>8</v>
          </cell>
          <cell r="DE160">
            <v>8</v>
          </cell>
          <cell r="DF160">
            <v>8</v>
          </cell>
          <cell r="DG160">
            <v>8</v>
          </cell>
          <cell r="DH160">
            <v>8</v>
          </cell>
          <cell r="DI160">
            <v>8</v>
          </cell>
          <cell r="DJ160">
            <v>8</v>
          </cell>
          <cell r="DK160">
            <v>8</v>
          </cell>
          <cell r="DL160">
            <v>12</v>
          </cell>
          <cell r="DM160">
            <v>12</v>
          </cell>
          <cell r="DN160">
            <v>12</v>
          </cell>
          <cell r="DO160">
            <v>12</v>
          </cell>
          <cell r="DP160">
            <v>12</v>
          </cell>
          <cell r="DQ160">
            <v>12</v>
          </cell>
          <cell r="DR160">
            <v>12</v>
          </cell>
          <cell r="DS160">
            <v>12</v>
          </cell>
          <cell r="DT160">
            <v>12</v>
          </cell>
          <cell r="DU160">
            <v>12</v>
          </cell>
          <cell r="DV160">
            <v>12</v>
          </cell>
          <cell r="DW160">
            <v>12</v>
          </cell>
          <cell r="DX160">
            <v>16</v>
          </cell>
          <cell r="DY160">
            <v>16</v>
          </cell>
          <cell r="DZ160">
            <v>16</v>
          </cell>
          <cell r="EA160">
            <v>16</v>
          </cell>
          <cell r="EB160">
            <v>16</v>
          </cell>
          <cell r="EC160">
            <v>16</v>
          </cell>
          <cell r="ED160">
            <v>16</v>
          </cell>
          <cell r="EE160">
            <v>16</v>
          </cell>
          <cell r="EF160">
            <v>16</v>
          </cell>
          <cell r="EG160">
            <v>16</v>
          </cell>
          <cell r="EH160">
            <v>16</v>
          </cell>
          <cell r="EI160">
            <v>16</v>
          </cell>
          <cell r="EJ160">
            <v>16</v>
          </cell>
          <cell r="EK160">
            <v>16</v>
          </cell>
          <cell r="EL160">
            <v>16</v>
          </cell>
          <cell r="EM160">
            <v>16</v>
          </cell>
          <cell r="EN160">
            <v>16</v>
          </cell>
          <cell r="EO160">
            <v>16</v>
          </cell>
          <cell r="EP160">
            <v>16</v>
          </cell>
          <cell r="EQ160">
            <v>16</v>
          </cell>
          <cell r="ER160">
            <v>16</v>
          </cell>
          <cell r="ES160">
            <v>16</v>
          </cell>
          <cell r="ET160">
            <v>16</v>
          </cell>
          <cell r="EU160">
            <v>16</v>
          </cell>
          <cell r="EV160">
            <v>6</v>
          </cell>
          <cell r="EW160">
            <v>6</v>
          </cell>
          <cell r="EX160">
            <v>6</v>
          </cell>
          <cell r="EY160">
            <v>6</v>
          </cell>
          <cell r="EZ160">
            <v>6</v>
          </cell>
          <cell r="FA160">
            <v>6</v>
          </cell>
          <cell r="FB160">
            <v>6</v>
          </cell>
          <cell r="FC160">
            <v>6</v>
          </cell>
          <cell r="FD160">
            <v>6</v>
          </cell>
          <cell r="FE160">
            <v>6</v>
          </cell>
          <cell r="FF160">
            <v>6</v>
          </cell>
          <cell r="FG160">
            <v>6</v>
          </cell>
          <cell r="FH160">
            <v>8</v>
          </cell>
          <cell r="FI160">
            <v>8</v>
          </cell>
          <cell r="FJ160">
            <v>8</v>
          </cell>
          <cell r="FK160">
            <v>8</v>
          </cell>
          <cell r="FL160">
            <v>8</v>
          </cell>
          <cell r="FM160">
            <v>8</v>
          </cell>
          <cell r="FN160">
            <v>8</v>
          </cell>
          <cell r="FO160">
            <v>8</v>
          </cell>
          <cell r="FP160">
            <v>8</v>
          </cell>
          <cell r="FQ160">
            <v>8</v>
          </cell>
          <cell r="FR160">
            <v>8</v>
          </cell>
          <cell r="FS160">
            <v>8</v>
          </cell>
          <cell r="FT160">
            <v>8</v>
          </cell>
          <cell r="FU160">
            <v>8</v>
          </cell>
          <cell r="FV160">
            <v>8</v>
          </cell>
          <cell r="FW160">
            <v>8</v>
          </cell>
          <cell r="FX160">
            <v>8</v>
          </cell>
          <cell r="FY160">
            <v>8</v>
          </cell>
          <cell r="FZ160">
            <v>8</v>
          </cell>
          <cell r="GA160">
            <v>8</v>
          </cell>
          <cell r="GB160">
            <v>8</v>
          </cell>
          <cell r="GC160">
            <v>8</v>
          </cell>
          <cell r="GD160">
            <v>8</v>
          </cell>
          <cell r="GE160">
            <v>8</v>
          </cell>
          <cell r="GF160">
            <v>12</v>
          </cell>
          <cell r="GG160">
            <v>12</v>
          </cell>
          <cell r="GH160">
            <v>12</v>
          </cell>
          <cell r="GI160">
            <v>12</v>
          </cell>
          <cell r="GJ160">
            <v>12</v>
          </cell>
          <cell r="GK160">
            <v>12</v>
          </cell>
          <cell r="GL160">
            <v>12</v>
          </cell>
          <cell r="GM160">
            <v>12</v>
          </cell>
          <cell r="GN160">
            <v>12</v>
          </cell>
          <cell r="GO160">
            <v>12</v>
          </cell>
          <cell r="GP160">
            <v>12</v>
          </cell>
          <cell r="GQ160">
            <v>12</v>
          </cell>
          <cell r="GR160">
            <v>16</v>
          </cell>
          <cell r="GS160">
            <v>16</v>
          </cell>
          <cell r="GT160">
            <v>16</v>
          </cell>
          <cell r="GU160">
            <v>16</v>
          </cell>
          <cell r="GV160">
            <v>16</v>
          </cell>
          <cell r="GW160">
            <v>16</v>
          </cell>
          <cell r="GX160">
            <v>16</v>
          </cell>
          <cell r="GY160">
            <v>16</v>
          </cell>
          <cell r="GZ160">
            <v>16</v>
          </cell>
          <cell r="HA160">
            <v>16</v>
          </cell>
          <cell r="HB160">
            <v>16</v>
          </cell>
          <cell r="HC160">
            <v>16</v>
          </cell>
          <cell r="HD160">
            <v>6</v>
          </cell>
          <cell r="HE160">
            <v>6</v>
          </cell>
          <cell r="HF160">
            <v>6</v>
          </cell>
          <cell r="HG160">
            <v>6</v>
          </cell>
          <cell r="HH160">
            <v>6</v>
          </cell>
          <cell r="HI160">
            <v>6</v>
          </cell>
          <cell r="HJ160">
            <v>6</v>
          </cell>
          <cell r="HK160">
            <v>6</v>
          </cell>
          <cell r="HL160">
            <v>6</v>
          </cell>
          <cell r="HM160">
            <v>6</v>
          </cell>
          <cell r="HN160">
            <v>6</v>
          </cell>
          <cell r="HO160">
            <v>6</v>
          </cell>
          <cell r="HP160">
            <v>8</v>
          </cell>
          <cell r="HQ160">
            <v>8</v>
          </cell>
          <cell r="HR160">
            <v>8</v>
          </cell>
          <cell r="HS160">
            <v>8</v>
          </cell>
          <cell r="HT160">
            <v>8</v>
          </cell>
          <cell r="HU160">
            <v>8</v>
          </cell>
          <cell r="HV160">
            <v>8</v>
          </cell>
          <cell r="HW160">
            <v>8</v>
          </cell>
          <cell r="HX160">
            <v>8</v>
          </cell>
          <cell r="HY160">
            <v>8</v>
          </cell>
          <cell r="HZ160">
            <v>8</v>
          </cell>
          <cell r="IA160">
            <v>8</v>
          </cell>
          <cell r="IB160">
            <v>8</v>
          </cell>
          <cell r="IC160">
            <v>8</v>
          </cell>
          <cell r="ID160">
            <v>8</v>
          </cell>
          <cell r="IE160">
            <v>8</v>
          </cell>
          <cell r="IF160">
            <v>8</v>
          </cell>
          <cell r="IG160">
            <v>8</v>
          </cell>
          <cell r="IH160">
            <v>8</v>
          </cell>
          <cell r="II160">
            <v>8</v>
          </cell>
          <cell r="IJ160">
            <v>8</v>
          </cell>
          <cell r="IK160">
            <v>8</v>
          </cell>
          <cell r="IL160">
            <v>8</v>
          </cell>
          <cell r="IM160">
            <v>8</v>
          </cell>
          <cell r="IN160">
            <v>16</v>
          </cell>
          <cell r="IO160">
            <v>16</v>
          </cell>
          <cell r="IP160">
            <v>16</v>
          </cell>
          <cell r="IQ160">
            <v>16</v>
          </cell>
          <cell r="IR160">
            <v>16</v>
          </cell>
          <cell r="IS160">
            <v>16</v>
          </cell>
          <cell r="IT160">
            <v>16</v>
          </cell>
          <cell r="IU160">
            <v>16</v>
          </cell>
          <cell r="IV160">
            <v>16</v>
          </cell>
          <cell r="IW160">
            <v>16</v>
          </cell>
          <cell r="IX160">
            <v>16</v>
          </cell>
          <cell r="IY160">
            <v>16</v>
          </cell>
          <cell r="IZ160">
            <v>16</v>
          </cell>
          <cell r="JA160">
            <v>16</v>
          </cell>
          <cell r="JB160">
            <v>16</v>
          </cell>
          <cell r="JC160">
            <v>16</v>
          </cell>
          <cell r="JD160">
            <v>16</v>
          </cell>
          <cell r="JE160">
            <v>16</v>
          </cell>
          <cell r="JF160">
            <v>16</v>
          </cell>
          <cell r="JG160">
            <v>16</v>
          </cell>
          <cell r="JH160">
            <v>16</v>
          </cell>
          <cell r="JI160">
            <v>16</v>
          </cell>
          <cell r="JJ160">
            <v>16</v>
          </cell>
          <cell r="JK160">
            <v>16</v>
          </cell>
          <cell r="JL160">
            <v>16</v>
          </cell>
          <cell r="JM160">
            <v>16</v>
          </cell>
          <cell r="JN160">
            <v>16</v>
          </cell>
          <cell r="JO160">
            <v>16</v>
          </cell>
          <cell r="JP160">
            <v>16</v>
          </cell>
          <cell r="JQ160">
            <v>16</v>
          </cell>
          <cell r="JR160">
            <v>16</v>
          </cell>
          <cell r="JS160">
            <v>16</v>
          </cell>
          <cell r="JT160">
            <v>16</v>
          </cell>
          <cell r="JU160">
            <v>16</v>
          </cell>
          <cell r="JV160">
            <v>16</v>
          </cell>
          <cell r="JW160">
            <v>16</v>
          </cell>
        </row>
        <row r="161">
          <cell r="B161" t="str">
            <v>Prueba hidrostatica, limpieza y pintura</v>
          </cell>
          <cell r="C161" t="str">
            <v>Materiales</v>
          </cell>
          <cell r="D161">
            <v>5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  <cell r="JW161">
            <v>0</v>
          </cell>
        </row>
        <row r="162">
          <cell r="B162" t="str">
            <v>Prueba hidrostatica, limpieza y pintura</v>
          </cell>
          <cell r="C162" t="str">
            <v>Materiales</v>
          </cell>
          <cell r="D162">
            <v>6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  <cell r="JW162">
            <v>0</v>
          </cell>
        </row>
        <row r="163">
          <cell r="B163" t="str">
            <v>Prueba hidrostatica, limpieza y pintura</v>
          </cell>
          <cell r="C163" t="str">
            <v>Materiales</v>
          </cell>
          <cell r="D163">
            <v>7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0</v>
          </cell>
          <cell r="JW163">
            <v>0</v>
          </cell>
        </row>
        <row r="164">
          <cell r="B164" t="str">
            <v>Prueba hidrostatica, limpieza y pintura</v>
          </cell>
          <cell r="C164" t="str">
            <v>Materiales</v>
          </cell>
          <cell r="D164">
            <v>8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0</v>
          </cell>
          <cell r="JW164">
            <v>0</v>
          </cell>
        </row>
        <row r="165">
          <cell r="B165" t="str">
            <v>Prueba hidrostatica, limpieza y pintura</v>
          </cell>
          <cell r="C165" t="str">
            <v>Materiales</v>
          </cell>
          <cell r="D165">
            <v>9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  <cell r="JW165">
            <v>0</v>
          </cell>
        </row>
        <row r="166">
          <cell r="B166" t="str">
            <v>Prueba hidrostatica, limpieza y pintura</v>
          </cell>
          <cell r="C166" t="str">
            <v>Materiales</v>
          </cell>
          <cell r="D166">
            <v>10</v>
          </cell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/>
          <cell r="BA166"/>
          <cell r="BB166"/>
          <cell r="BC166"/>
          <cell r="BD166"/>
          <cell r="BE166"/>
          <cell r="BF166"/>
          <cell r="BG166"/>
          <cell r="BH166"/>
          <cell r="BI166"/>
          <cell r="BJ166"/>
          <cell r="BK166"/>
          <cell r="BL166"/>
          <cell r="BM166"/>
          <cell r="BN166"/>
          <cell r="BO166"/>
          <cell r="BP166"/>
          <cell r="BQ166"/>
          <cell r="BR166"/>
          <cell r="BS166"/>
          <cell r="BT166"/>
          <cell r="BU166"/>
          <cell r="BV166"/>
          <cell r="BW166"/>
          <cell r="BX166"/>
          <cell r="BY166"/>
          <cell r="BZ166"/>
          <cell r="CA166"/>
          <cell r="CB166"/>
          <cell r="CC166"/>
          <cell r="CD166"/>
          <cell r="CE166"/>
          <cell r="CF166"/>
          <cell r="CG166"/>
          <cell r="CH166"/>
          <cell r="CI166"/>
          <cell r="CJ166"/>
          <cell r="CK166"/>
          <cell r="CL166"/>
          <cell r="CM166"/>
          <cell r="CN166"/>
          <cell r="CO166"/>
          <cell r="CP166"/>
          <cell r="CQ166"/>
          <cell r="CR166"/>
          <cell r="CS166"/>
          <cell r="CT166"/>
          <cell r="CU166"/>
          <cell r="CV166"/>
          <cell r="CW166"/>
          <cell r="CX166"/>
          <cell r="CY166"/>
          <cell r="CZ166"/>
          <cell r="DA166"/>
          <cell r="DB166"/>
          <cell r="DC166"/>
          <cell r="DD166"/>
          <cell r="DE166"/>
          <cell r="DF166"/>
          <cell r="DG166"/>
          <cell r="DH166"/>
          <cell r="DI166"/>
          <cell r="DJ166"/>
          <cell r="DK166"/>
          <cell r="DL166"/>
          <cell r="DM166"/>
          <cell r="DN166"/>
          <cell r="DO166"/>
          <cell r="DP166"/>
          <cell r="DQ166"/>
          <cell r="DR166"/>
          <cell r="DS166"/>
          <cell r="DT166"/>
          <cell r="DU166"/>
          <cell r="DV166"/>
          <cell r="DW166"/>
          <cell r="DX166"/>
          <cell r="DY166"/>
          <cell r="DZ166"/>
          <cell r="EA166"/>
          <cell r="EB166"/>
          <cell r="EC166"/>
          <cell r="ED166"/>
          <cell r="EE166"/>
          <cell r="EF166"/>
          <cell r="EG166"/>
          <cell r="EH166"/>
          <cell r="EI166"/>
          <cell r="EJ166"/>
          <cell r="EK166"/>
          <cell r="EL166"/>
          <cell r="EM166"/>
          <cell r="EN166"/>
          <cell r="EO166"/>
          <cell r="EP166"/>
          <cell r="EQ166"/>
          <cell r="ER166"/>
          <cell r="ES166"/>
          <cell r="ET166"/>
          <cell r="EU166"/>
          <cell r="EV166"/>
          <cell r="EW166"/>
          <cell r="EX166"/>
          <cell r="EY166"/>
          <cell r="EZ166"/>
          <cell r="FA166"/>
          <cell r="FB166"/>
          <cell r="FC166"/>
          <cell r="FD166"/>
          <cell r="FE166"/>
          <cell r="FF166"/>
          <cell r="FG166"/>
          <cell r="FH166"/>
          <cell r="FI166"/>
          <cell r="FJ166"/>
          <cell r="FK166"/>
          <cell r="FL166"/>
          <cell r="FM166"/>
          <cell r="FN166"/>
          <cell r="FO166"/>
          <cell r="FP166"/>
          <cell r="FQ166"/>
          <cell r="FR166"/>
          <cell r="FS166"/>
          <cell r="FT166"/>
          <cell r="FU166"/>
          <cell r="FV166"/>
          <cell r="FW166"/>
          <cell r="FX166"/>
          <cell r="FY166"/>
          <cell r="FZ166"/>
          <cell r="GA166"/>
          <cell r="GB166"/>
          <cell r="GC166"/>
          <cell r="GD166"/>
          <cell r="GE166"/>
          <cell r="GF166"/>
          <cell r="GG166"/>
          <cell r="GH166"/>
          <cell r="GI166"/>
          <cell r="GJ166"/>
          <cell r="GK166"/>
          <cell r="GL166"/>
          <cell r="GM166"/>
          <cell r="GN166"/>
          <cell r="GO166"/>
          <cell r="GP166"/>
          <cell r="GQ166"/>
          <cell r="GR166"/>
          <cell r="GS166"/>
          <cell r="GT166"/>
          <cell r="GU166"/>
          <cell r="GV166"/>
          <cell r="GW166"/>
          <cell r="GX166"/>
          <cell r="GY166"/>
          <cell r="GZ166"/>
          <cell r="HA166"/>
          <cell r="HB166"/>
          <cell r="HC166"/>
          <cell r="HD166"/>
          <cell r="HE166"/>
          <cell r="HF166"/>
          <cell r="HG166"/>
          <cell r="HH166"/>
          <cell r="HI166"/>
          <cell r="HJ166"/>
          <cell r="HK166"/>
          <cell r="HL166"/>
          <cell r="HM166"/>
          <cell r="HN166"/>
          <cell r="HO166"/>
          <cell r="HP166"/>
          <cell r="HQ166"/>
          <cell r="HR166"/>
          <cell r="HS166"/>
          <cell r="HT166"/>
          <cell r="HU166"/>
          <cell r="HV166"/>
          <cell r="HW166"/>
          <cell r="HX166"/>
          <cell r="HY166"/>
          <cell r="HZ166"/>
          <cell r="IA166"/>
          <cell r="IB166"/>
          <cell r="IC166"/>
          <cell r="ID166"/>
          <cell r="IE166"/>
          <cell r="IF166"/>
          <cell r="IG166"/>
          <cell r="IH166"/>
          <cell r="II166"/>
          <cell r="IJ166"/>
          <cell r="IK166"/>
          <cell r="IL166"/>
          <cell r="IM166"/>
          <cell r="IN166"/>
          <cell r="IO166"/>
          <cell r="IP166"/>
          <cell r="IQ166"/>
          <cell r="IR166"/>
          <cell r="IS166"/>
          <cell r="IT166"/>
          <cell r="IU166"/>
          <cell r="IV166"/>
          <cell r="IW166"/>
          <cell r="IX166"/>
          <cell r="IY166"/>
          <cell r="IZ166"/>
          <cell r="JA166"/>
          <cell r="JB166"/>
          <cell r="JC166"/>
          <cell r="JD166"/>
          <cell r="JE166"/>
          <cell r="JF166"/>
          <cell r="JG166"/>
          <cell r="JH166"/>
          <cell r="JI166"/>
          <cell r="JJ166"/>
          <cell r="JK166"/>
          <cell r="JL166"/>
          <cell r="JM166"/>
          <cell r="JN166"/>
          <cell r="JO166"/>
          <cell r="JP166"/>
          <cell r="JQ166"/>
          <cell r="JR166"/>
          <cell r="JS166"/>
          <cell r="JT166"/>
          <cell r="JU166"/>
          <cell r="JV166"/>
          <cell r="JW166"/>
        </row>
        <row r="167">
          <cell r="B167" t="str">
            <v>Prueba hidrostatica, limpieza y pintura</v>
          </cell>
          <cell r="C167" t="str">
            <v>Mano de Obra</v>
          </cell>
          <cell r="D167">
            <v>1</v>
          </cell>
          <cell r="H167">
            <v>2</v>
          </cell>
          <cell r="I167">
            <v>2</v>
          </cell>
          <cell r="J167">
            <v>2</v>
          </cell>
          <cell r="K167">
            <v>2</v>
          </cell>
          <cell r="L167">
            <v>2</v>
          </cell>
          <cell r="M167">
            <v>2</v>
          </cell>
          <cell r="N167">
            <v>2</v>
          </cell>
          <cell r="O167">
            <v>2</v>
          </cell>
          <cell r="P167">
            <v>2</v>
          </cell>
          <cell r="Q167">
            <v>2</v>
          </cell>
          <cell r="R167">
            <v>2</v>
          </cell>
          <cell r="S167">
            <v>2</v>
          </cell>
          <cell r="T167">
            <v>2.4</v>
          </cell>
          <cell r="U167">
            <v>2.4</v>
          </cell>
          <cell r="V167">
            <v>2.4</v>
          </cell>
          <cell r="W167">
            <v>2.4</v>
          </cell>
          <cell r="X167">
            <v>2.4</v>
          </cell>
          <cell r="Y167">
            <v>2.4</v>
          </cell>
          <cell r="Z167">
            <v>2.4</v>
          </cell>
          <cell r="AA167">
            <v>2.4</v>
          </cell>
          <cell r="AB167">
            <v>2.4</v>
          </cell>
          <cell r="AC167">
            <v>2.4</v>
          </cell>
          <cell r="AD167">
            <v>2.4</v>
          </cell>
          <cell r="AE167">
            <v>2.4</v>
          </cell>
          <cell r="AF167">
            <v>2</v>
          </cell>
          <cell r="AG167">
            <v>2</v>
          </cell>
          <cell r="AH167">
            <v>2</v>
          </cell>
          <cell r="AI167">
            <v>2</v>
          </cell>
          <cell r="AJ167">
            <v>2</v>
          </cell>
          <cell r="AK167">
            <v>2</v>
          </cell>
          <cell r="AL167">
            <v>2</v>
          </cell>
          <cell r="AM167">
            <v>2</v>
          </cell>
          <cell r="AN167">
            <v>2</v>
          </cell>
          <cell r="AO167">
            <v>2</v>
          </cell>
          <cell r="AP167">
            <v>2</v>
          </cell>
          <cell r="AQ167">
            <v>2</v>
          </cell>
          <cell r="AR167">
            <v>2.4</v>
          </cell>
          <cell r="AS167">
            <v>2.4</v>
          </cell>
          <cell r="AT167">
            <v>2.4</v>
          </cell>
          <cell r="AU167">
            <v>2.4</v>
          </cell>
          <cell r="AV167">
            <v>2.4</v>
          </cell>
          <cell r="AW167">
            <v>2.4</v>
          </cell>
          <cell r="AX167">
            <v>2.4</v>
          </cell>
          <cell r="AY167">
            <v>2.4</v>
          </cell>
          <cell r="AZ167">
            <v>2.4</v>
          </cell>
          <cell r="BA167">
            <v>2.4</v>
          </cell>
          <cell r="BB167">
            <v>2.4</v>
          </cell>
          <cell r="BC167">
            <v>2.4</v>
          </cell>
          <cell r="BD167">
            <v>2.4</v>
          </cell>
          <cell r="BE167">
            <v>2.4</v>
          </cell>
          <cell r="BF167">
            <v>2.4</v>
          </cell>
          <cell r="BG167">
            <v>2.4</v>
          </cell>
          <cell r="BH167">
            <v>2.4</v>
          </cell>
          <cell r="BI167">
            <v>2.4</v>
          </cell>
          <cell r="BJ167">
            <v>2.4</v>
          </cell>
          <cell r="BK167">
            <v>2.4</v>
          </cell>
          <cell r="BL167">
            <v>2.4</v>
          </cell>
          <cell r="BM167">
            <v>2.4</v>
          </cell>
          <cell r="BN167">
            <v>2.4</v>
          </cell>
          <cell r="BO167">
            <v>2.4</v>
          </cell>
          <cell r="BP167">
            <v>2</v>
          </cell>
          <cell r="BQ167">
            <v>2</v>
          </cell>
          <cell r="BR167">
            <v>2</v>
          </cell>
          <cell r="BS167">
            <v>2</v>
          </cell>
          <cell r="BT167">
            <v>2</v>
          </cell>
          <cell r="BU167">
            <v>2</v>
          </cell>
          <cell r="BV167">
            <v>2</v>
          </cell>
          <cell r="BW167">
            <v>2</v>
          </cell>
          <cell r="BX167">
            <v>2</v>
          </cell>
          <cell r="BY167">
            <v>2</v>
          </cell>
          <cell r="BZ167">
            <v>2</v>
          </cell>
          <cell r="CA167">
            <v>2</v>
          </cell>
          <cell r="CB167">
            <v>2</v>
          </cell>
          <cell r="CC167">
            <v>2</v>
          </cell>
          <cell r="CD167">
            <v>2</v>
          </cell>
          <cell r="CE167">
            <v>2</v>
          </cell>
          <cell r="CF167">
            <v>2</v>
          </cell>
          <cell r="CG167">
            <v>2</v>
          </cell>
          <cell r="CH167">
            <v>2</v>
          </cell>
          <cell r="CI167">
            <v>2</v>
          </cell>
          <cell r="CJ167">
            <v>2</v>
          </cell>
          <cell r="CK167">
            <v>2</v>
          </cell>
          <cell r="CL167">
            <v>2</v>
          </cell>
          <cell r="CM167">
            <v>2</v>
          </cell>
          <cell r="CN167">
            <v>2.4</v>
          </cell>
          <cell r="CO167">
            <v>2.4</v>
          </cell>
          <cell r="CP167">
            <v>2.4</v>
          </cell>
          <cell r="CQ167">
            <v>2.4</v>
          </cell>
          <cell r="CR167">
            <v>2.4</v>
          </cell>
          <cell r="CS167">
            <v>2.4</v>
          </cell>
          <cell r="CT167">
            <v>2.4</v>
          </cell>
          <cell r="CU167">
            <v>2.4</v>
          </cell>
          <cell r="CV167">
            <v>2.4</v>
          </cell>
          <cell r="CW167">
            <v>2.4</v>
          </cell>
          <cell r="CX167">
            <v>2.4</v>
          </cell>
          <cell r="CY167">
            <v>2.4</v>
          </cell>
          <cell r="CZ167">
            <v>2.4</v>
          </cell>
          <cell r="DA167">
            <v>2.4</v>
          </cell>
          <cell r="DB167">
            <v>2.4</v>
          </cell>
          <cell r="DC167">
            <v>2.4</v>
          </cell>
          <cell r="DD167">
            <v>2.4</v>
          </cell>
          <cell r="DE167">
            <v>2.4</v>
          </cell>
          <cell r="DF167">
            <v>2.4</v>
          </cell>
          <cell r="DG167">
            <v>2.4</v>
          </cell>
          <cell r="DH167">
            <v>2.4</v>
          </cell>
          <cell r="DI167">
            <v>2.4</v>
          </cell>
          <cell r="DJ167">
            <v>2.4</v>
          </cell>
          <cell r="DK167">
            <v>2.4</v>
          </cell>
          <cell r="DL167">
            <v>2.4</v>
          </cell>
          <cell r="DM167">
            <v>2.4</v>
          </cell>
          <cell r="DN167">
            <v>2.4</v>
          </cell>
          <cell r="DO167">
            <v>2.4</v>
          </cell>
          <cell r="DP167">
            <v>2.4</v>
          </cell>
          <cell r="DQ167">
            <v>2.4</v>
          </cell>
          <cell r="DR167">
            <v>2.4</v>
          </cell>
          <cell r="DS167">
            <v>2.4</v>
          </cell>
          <cell r="DT167">
            <v>2.4</v>
          </cell>
          <cell r="DU167">
            <v>2.4</v>
          </cell>
          <cell r="DV167">
            <v>2.4</v>
          </cell>
          <cell r="DW167">
            <v>2.4</v>
          </cell>
          <cell r="DX167">
            <v>2.4</v>
          </cell>
          <cell r="DY167">
            <v>2.4</v>
          </cell>
          <cell r="DZ167">
            <v>2.4</v>
          </cell>
          <cell r="EA167">
            <v>2.4</v>
          </cell>
          <cell r="EB167">
            <v>2.4</v>
          </cell>
          <cell r="EC167">
            <v>2.4</v>
          </cell>
          <cell r="ED167">
            <v>2.4</v>
          </cell>
          <cell r="EE167">
            <v>2.4</v>
          </cell>
          <cell r="EF167">
            <v>2.4</v>
          </cell>
          <cell r="EG167">
            <v>2.4</v>
          </cell>
          <cell r="EH167">
            <v>2.4</v>
          </cell>
          <cell r="EI167">
            <v>2.4</v>
          </cell>
          <cell r="EJ167">
            <v>2.4</v>
          </cell>
          <cell r="EK167">
            <v>2.4</v>
          </cell>
          <cell r="EL167">
            <v>2.4</v>
          </cell>
          <cell r="EM167">
            <v>2.4</v>
          </cell>
          <cell r="EN167">
            <v>2.4</v>
          </cell>
          <cell r="EO167">
            <v>2.4</v>
          </cell>
          <cell r="EP167">
            <v>2.4</v>
          </cell>
          <cell r="EQ167">
            <v>2.4</v>
          </cell>
          <cell r="ER167">
            <v>2.4</v>
          </cell>
          <cell r="ES167">
            <v>2.4</v>
          </cell>
          <cell r="ET167">
            <v>2.4</v>
          </cell>
          <cell r="EU167">
            <v>2.4</v>
          </cell>
          <cell r="EV167">
            <v>2</v>
          </cell>
          <cell r="EW167">
            <v>2</v>
          </cell>
          <cell r="EX167">
            <v>2</v>
          </cell>
          <cell r="EY167">
            <v>2</v>
          </cell>
          <cell r="EZ167">
            <v>2</v>
          </cell>
          <cell r="FA167">
            <v>2</v>
          </cell>
          <cell r="FB167">
            <v>2</v>
          </cell>
          <cell r="FC167">
            <v>2</v>
          </cell>
          <cell r="FD167">
            <v>2</v>
          </cell>
          <cell r="FE167">
            <v>2</v>
          </cell>
          <cell r="FF167">
            <v>2</v>
          </cell>
          <cell r="FG167">
            <v>2</v>
          </cell>
          <cell r="FH167">
            <v>2</v>
          </cell>
          <cell r="FI167">
            <v>2</v>
          </cell>
          <cell r="FJ167">
            <v>2</v>
          </cell>
          <cell r="FK167">
            <v>2</v>
          </cell>
          <cell r="FL167">
            <v>2</v>
          </cell>
          <cell r="FM167">
            <v>2</v>
          </cell>
          <cell r="FN167">
            <v>2</v>
          </cell>
          <cell r="FO167">
            <v>2</v>
          </cell>
          <cell r="FP167">
            <v>2</v>
          </cell>
          <cell r="FQ167">
            <v>2</v>
          </cell>
          <cell r="FR167">
            <v>2</v>
          </cell>
          <cell r="FS167">
            <v>2</v>
          </cell>
          <cell r="FT167">
            <v>2.4</v>
          </cell>
          <cell r="FU167">
            <v>2.4</v>
          </cell>
          <cell r="FV167">
            <v>2.4</v>
          </cell>
          <cell r="FW167">
            <v>2.4</v>
          </cell>
          <cell r="FX167">
            <v>2.4</v>
          </cell>
          <cell r="FY167">
            <v>2.4</v>
          </cell>
          <cell r="FZ167">
            <v>2.4</v>
          </cell>
          <cell r="GA167">
            <v>2.4</v>
          </cell>
          <cell r="GB167">
            <v>2.4</v>
          </cell>
          <cell r="GC167">
            <v>2.4</v>
          </cell>
          <cell r="GD167">
            <v>2.4</v>
          </cell>
          <cell r="GE167">
            <v>2.4</v>
          </cell>
          <cell r="GF167">
            <v>2.4</v>
          </cell>
          <cell r="GG167">
            <v>2.4</v>
          </cell>
          <cell r="GH167">
            <v>2.4</v>
          </cell>
          <cell r="GI167">
            <v>2.4</v>
          </cell>
          <cell r="GJ167">
            <v>2.4</v>
          </cell>
          <cell r="GK167">
            <v>2.4</v>
          </cell>
          <cell r="GL167">
            <v>2.4</v>
          </cell>
          <cell r="GM167">
            <v>2.4</v>
          </cell>
          <cell r="GN167">
            <v>2.4</v>
          </cell>
          <cell r="GO167">
            <v>2.4</v>
          </cell>
          <cell r="GP167">
            <v>2.4</v>
          </cell>
          <cell r="GQ167">
            <v>2.4</v>
          </cell>
          <cell r="GR167">
            <v>2.4</v>
          </cell>
          <cell r="GS167">
            <v>2.4</v>
          </cell>
          <cell r="GT167">
            <v>2.4</v>
          </cell>
          <cell r="GU167">
            <v>2.4</v>
          </cell>
          <cell r="GV167">
            <v>2.4</v>
          </cell>
          <cell r="GW167">
            <v>2.4</v>
          </cell>
          <cell r="GX167">
            <v>2.4</v>
          </cell>
          <cell r="GY167">
            <v>2.4</v>
          </cell>
          <cell r="GZ167">
            <v>2.4</v>
          </cell>
          <cell r="HA167">
            <v>2.4</v>
          </cell>
          <cell r="HB167">
            <v>2.4</v>
          </cell>
          <cell r="HC167">
            <v>2.4</v>
          </cell>
          <cell r="HD167">
            <v>2</v>
          </cell>
          <cell r="HE167">
            <v>2</v>
          </cell>
          <cell r="HF167">
            <v>2</v>
          </cell>
          <cell r="HG167">
            <v>2</v>
          </cell>
          <cell r="HH167">
            <v>2</v>
          </cell>
          <cell r="HI167">
            <v>2</v>
          </cell>
          <cell r="HJ167">
            <v>2</v>
          </cell>
          <cell r="HK167">
            <v>2</v>
          </cell>
          <cell r="HL167">
            <v>2</v>
          </cell>
          <cell r="HM167">
            <v>2</v>
          </cell>
          <cell r="HN167">
            <v>2</v>
          </cell>
          <cell r="HO167">
            <v>2</v>
          </cell>
          <cell r="HP167">
            <v>2</v>
          </cell>
          <cell r="HQ167">
            <v>2</v>
          </cell>
          <cell r="HR167">
            <v>2</v>
          </cell>
          <cell r="HS167">
            <v>2</v>
          </cell>
          <cell r="HT167">
            <v>2</v>
          </cell>
          <cell r="HU167">
            <v>2</v>
          </cell>
          <cell r="HV167">
            <v>2</v>
          </cell>
          <cell r="HW167">
            <v>2</v>
          </cell>
          <cell r="HX167">
            <v>2</v>
          </cell>
          <cell r="HY167">
            <v>2</v>
          </cell>
          <cell r="HZ167">
            <v>2</v>
          </cell>
          <cell r="IA167">
            <v>2</v>
          </cell>
          <cell r="IB167">
            <v>2.4</v>
          </cell>
          <cell r="IC167">
            <v>2.4</v>
          </cell>
          <cell r="ID167">
            <v>2.4</v>
          </cell>
          <cell r="IE167">
            <v>2.4</v>
          </cell>
          <cell r="IF167">
            <v>2.4</v>
          </cell>
          <cell r="IG167">
            <v>2.4</v>
          </cell>
          <cell r="IH167">
            <v>2.4</v>
          </cell>
          <cell r="II167">
            <v>2.4</v>
          </cell>
          <cell r="IJ167">
            <v>2.4</v>
          </cell>
          <cell r="IK167">
            <v>2.4</v>
          </cell>
          <cell r="IL167">
            <v>2.4</v>
          </cell>
          <cell r="IM167">
            <v>2.4</v>
          </cell>
          <cell r="IN167">
            <v>2.4</v>
          </cell>
          <cell r="IO167">
            <v>2.4</v>
          </cell>
          <cell r="IP167">
            <v>2.4</v>
          </cell>
          <cell r="IQ167">
            <v>2.4</v>
          </cell>
          <cell r="IR167">
            <v>2.4</v>
          </cell>
          <cell r="IS167">
            <v>2.4</v>
          </cell>
          <cell r="IT167">
            <v>2.4</v>
          </cell>
          <cell r="IU167">
            <v>2.4</v>
          </cell>
          <cell r="IV167">
            <v>2.4</v>
          </cell>
          <cell r="IW167">
            <v>2.4</v>
          </cell>
          <cell r="IX167">
            <v>2.4</v>
          </cell>
          <cell r="IY167">
            <v>2.4</v>
          </cell>
          <cell r="IZ167">
            <v>2.4</v>
          </cell>
          <cell r="JA167">
            <v>2.4</v>
          </cell>
          <cell r="JB167">
            <v>2.4</v>
          </cell>
          <cell r="JC167">
            <v>2.4</v>
          </cell>
          <cell r="JD167">
            <v>2.4</v>
          </cell>
          <cell r="JE167">
            <v>2.4</v>
          </cell>
          <cell r="JF167">
            <v>2.4</v>
          </cell>
          <cell r="JG167">
            <v>2.4</v>
          </cell>
          <cell r="JH167">
            <v>2.4</v>
          </cell>
          <cell r="JI167">
            <v>2.4</v>
          </cell>
          <cell r="JJ167">
            <v>2.4</v>
          </cell>
          <cell r="JK167">
            <v>2.4</v>
          </cell>
          <cell r="JL167">
            <v>2.4</v>
          </cell>
          <cell r="JM167">
            <v>2.4</v>
          </cell>
          <cell r="JN167">
            <v>2.4</v>
          </cell>
          <cell r="JO167">
            <v>2.4</v>
          </cell>
          <cell r="JP167">
            <v>2.4</v>
          </cell>
          <cell r="JQ167">
            <v>2.4</v>
          </cell>
          <cell r="JR167">
            <v>2.4</v>
          </cell>
          <cell r="JS167">
            <v>2.4</v>
          </cell>
          <cell r="JT167">
            <v>2.4</v>
          </cell>
          <cell r="JU167">
            <v>2.4</v>
          </cell>
          <cell r="JV167">
            <v>2.4</v>
          </cell>
          <cell r="JW167">
            <v>2.4</v>
          </cell>
        </row>
        <row r="168">
          <cell r="B168" t="str">
            <v>Prueba hidrostatica, limpieza y pintura</v>
          </cell>
          <cell r="C168" t="str">
            <v>Mano de Obra</v>
          </cell>
          <cell r="D168">
            <v>2</v>
          </cell>
          <cell r="H168">
            <v>2</v>
          </cell>
          <cell r="I168">
            <v>2</v>
          </cell>
          <cell r="J168">
            <v>2</v>
          </cell>
          <cell r="K168">
            <v>2</v>
          </cell>
          <cell r="L168">
            <v>2</v>
          </cell>
          <cell r="M168">
            <v>2</v>
          </cell>
          <cell r="N168">
            <v>2</v>
          </cell>
          <cell r="O168">
            <v>2</v>
          </cell>
          <cell r="P168">
            <v>2</v>
          </cell>
          <cell r="Q168">
            <v>2</v>
          </cell>
          <cell r="R168">
            <v>2</v>
          </cell>
          <cell r="S168">
            <v>2</v>
          </cell>
          <cell r="T168">
            <v>2.4</v>
          </cell>
          <cell r="U168">
            <v>2.4</v>
          </cell>
          <cell r="V168">
            <v>2.4</v>
          </cell>
          <cell r="W168">
            <v>2.4</v>
          </cell>
          <cell r="X168">
            <v>2.4</v>
          </cell>
          <cell r="Y168">
            <v>2.4</v>
          </cell>
          <cell r="Z168">
            <v>2.4</v>
          </cell>
          <cell r="AA168">
            <v>2.4</v>
          </cell>
          <cell r="AB168">
            <v>2.4</v>
          </cell>
          <cell r="AC168">
            <v>2.4</v>
          </cell>
          <cell r="AD168">
            <v>2.4</v>
          </cell>
          <cell r="AE168">
            <v>2.4</v>
          </cell>
          <cell r="AF168">
            <v>2</v>
          </cell>
          <cell r="AG168">
            <v>2</v>
          </cell>
          <cell r="AH168">
            <v>2</v>
          </cell>
          <cell r="AI168">
            <v>2</v>
          </cell>
          <cell r="AJ168">
            <v>2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2.4</v>
          </cell>
          <cell r="AS168">
            <v>2.4</v>
          </cell>
          <cell r="AT168">
            <v>2.4</v>
          </cell>
          <cell r="AU168">
            <v>2.4</v>
          </cell>
          <cell r="AV168">
            <v>2.4</v>
          </cell>
          <cell r="AW168">
            <v>2.4</v>
          </cell>
          <cell r="AX168">
            <v>2.4</v>
          </cell>
          <cell r="AY168">
            <v>2.4</v>
          </cell>
          <cell r="AZ168">
            <v>2.4</v>
          </cell>
          <cell r="BA168">
            <v>2.4</v>
          </cell>
          <cell r="BB168">
            <v>2.4</v>
          </cell>
          <cell r="BC168">
            <v>2.4</v>
          </cell>
          <cell r="BD168">
            <v>2.4</v>
          </cell>
          <cell r="BE168">
            <v>2.4</v>
          </cell>
          <cell r="BF168">
            <v>2.4</v>
          </cell>
          <cell r="BG168">
            <v>2.4</v>
          </cell>
          <cell r="BH168">
            <v>2.4</v>
          </cell>
          <cell r="BI168">
            <v>2.4</v>
          </cell>
          <cell r="BJ168">
            <v>2.4</v>
          </cell>
          <cell r="BK168">
            <v>2.4</v>
          </cell>
          <cell r="BL168">
            <v>2.4</v>
          </cell>
          <cell r="BM168">
            <v>2.4</v>
          </cell>
          <cell r="BN168">
            <v>2.4</v>
          </cell>
          <cell r="BO168">
            <v>2.4</v>
          </cell>
          <cell r="BP168">
            <v>2</v>
          </cell>
          <cell r="BQ168">
            <v>2</v>
          </cell>
          <cell r="BR168">
            <v>2</v>
          </cell>
          <cell r="BS168">
            <v>2</v>
          </cell>
          <cell r="BT168">
            <v>2</v>
          </cell>
          <cell r="BU168">
            <v>2</v>
          </cell>
          <cell r="BV168">
            <v>2</v>
          </cell>
          <cell r="BW168">
            <v>2</v>
          </cell>
          <cell r="BX168">
            <v>2</v>
          </cell>
          <cell r="BY168">
            <v>2</v>
          </cell>
          <cell r="BZ168">
            <v>2</v>
          </cell>
          <cell r="CA168">
            <v>2</v>
          </cell>
          <cell r="CB168">
            <v>2</v>
          </cell>
          <cell r="CC168">
            <v>2</v>
          </cell>
          <cell r="CD168">
            <v>2</v>
          </cell>
          <cell r="CE168">
            <v>2</v>
          </cell>
          <cell r="CF168">
            <v>2</v>
          </cell>
          <cell r="CG168">
            <v>2</v>
          </cell>
          <cell r="CH168">
            <v>2</v>
          </cell>
          <cell r="CI168">
            <v>2</v>
          </cell>
          <cell r="CJ168">
            <v>2</v>
          </cell>
          <cell r="CK168">
            <v>2</v>
          </cell>
          <cell r="CL168">
            <v>2</v>
          </cell>
          <cell r="CM168">
            <v>2</v>
          </cell>
          <cell r="CN168">
            <v>2.4</v>
          </cell>
          <cell r="CO168">
            <v>2.4</v>
          </cell>
          <cell r="CP168">
            <v>2.4</v>
          </cell>
          <cell r="CQ168">
            <v>2.4</v>
          </cell>
          <cell r="CR168">
            <v>2.4</v>
          </cell>
          <cell r="CS168">
            <v>2.4</v>
          </cell>
          <cell r="CT168">
            <v>2.4</v>
          </cell>
          <cell r="CU168">
            <v>2.4</v>
          </cell>
          <cell r="CV168">
            <v>2.4</v>
          </cell>
          <cell r="CW168">
            <v>2.4</v>
          </cell>
          <cell r="CX168">
            <v>2.4</v>
          </cell>
          <cell r="CY168">
            <v>2.4</v>
          </cell>
          <cell r="CZ168">
            <v>2.4</v>
          </cell>
          <cell r="DA168">
            <v>2.4</v>
          </cell>
          <cell r="DB168">
            <v>2.4</v>
          </cell>
          <cell r="DC168">
            <v>2.4</v>
          </cell>
          <cell r="DD168">
            <v>2.4</v>
          </cell>
          <cell r="DE168">
            <v>2.4</v>
          </cell>
          <cell r="DF168">
            <v>2.4</v>
          </cell>
          <cell r="DG168">
            <v>2.4</v>
          </cell>
          <cell r="DH168">
            <v>2.4</v>
          </cell>
          <cell r="DI168">
            <v>2.4</v>
          </cell>
          <cell r="DJ168">
            <v>2.4</v>
          </cell>
          <cell r="DK168">
            <v>2.4</v>
          </cell>
          <cell r="DL168">
            <v>2.4</v>
          </cell>
          <cell r="DM168">
            <v>2.4</v>
          </cell>
          <cell r="DN168">
            <v>2.4</v>
          </cell>
          <cell r="DO168">
            <v>2.4</v>
          </cell>
          <cell r="DP168">
            <v>2.4</v>
          </cell>
          <cell r="DQ168">
            <v>2.4</v>
          </cell>
          <cell r="DR168">
            <v>2.4</v>
          </cell>
          <cell r="DS168">
            <v>2.4</v>
          </cell>
          <cell r="DT168">
            <v>2.4</v>
          </cell>
          <cell r="DU168">
            <v>2.4</v>
          </cell>
          <cell r="DV168">
            <v>2.4</v>
          </cell>
          <cell r="DW168">
            <v>2.4</v>
          </cell>
          <cell r="DX168">
            <v>2.4</v>
          </cell>
          <cell r="DY168">
            <v>2.4</v>
          </cell>
          <cell r="DZ168">
            <v>2.4</v>
          </cell>
          <cell r="EA168">
            <v>2.4</v>
          </cell>
          <cell r="EB168">
            <v>2.4</v>
          </cell>
          <cell r="EC168">
            <v>2.4</v>
          </cell>
          <cell r="ED168">
            <v>2.4</v>
          </cell>
          <cell r="EE168">
            <v>2.4</v>
          </cell>
          <cell r="EF168">
            <v>2.4</v>
          </cell>
          <cell r="EG168">
            <v>2.4</v>
          </cell>
          <cell r="EH168">
            <v>2.4</v>
          </cell>
          <cell r="EI168">
            <v>2.4</v>
          </cell>
          <cell r="EJ168">
            <v>2.4</v>
          </cell>
          <cell r="EK168">
            <v>2.4</v>
          </cell>
          <cell r="EL168">
            <v>2.4</v>
          </cell>
          <cell r="EM168">
            <v>2.4</v>
          </cell>
          <cell r="EN168">
            <v>2.4</v>
          </cell>
          <cell r="EO168">
            <v>2.4</v>
          </cell>
          <cell r="EP168">
            <v>2.4</v>
          </cell>
          <cell r="EQ168">
            <v>2.4</v>
          </cell>
          <cell r="ER168">
            <v>2.4</v>
          </cell>
          <cell r="ES168">
            <v>2.4</v>
          </cell>
          <cell r="ET168">
            <v>2.4</v>
          </cell>
          <cell r="EU168">
            <v>2.4</v>
          </cell>
          <cell r="EV168">
            <v>2</v>
          </cell>
          <cell r="EW168">
            <v>2</v>
          </cell>
          <cell r="EX168">
            <v>2</v>
          </cell>
          <cell r="EY168">
            <v>2</v>
          </cell>
          <cell r="EZ168">
            <v>2</v>
          </cell>
          <cell r="FA168">
            <v>2</v>
          </cell>
          <cell r="FB168">
            <v>2</v>
          </cell>
          <cell r="FC168">
            <v>2</v>
          </cell>
          <cell r="FD168">
            <v>2</v>
          </cell>
          <cell r="FE168">
            <v>2</v>
          </cell>
          <cell r="FF168">
            <v>2</v>
          </cell>
          <cell r="FG168">
            <v>2</v>
          </cell>
          <cell r="FH168">
            <v>2</v>
          </cell>
          <cell r="FI168">
            <v>2</v>
          </cell>
          <cell r="FJ168">
            <v>2</v>
          </cell>
          <cell r="FK168">
            <v>2</v>
          </cell>
          <cell r="FL168">
            <v>2</v>
          </cell>
          <cell r="FM168">
            <v>2</v>
          </cell>
          <cell r="FN168">
            <v>2</v>
          </cell>
          <cell r="FO168">
            <v>2</v>
          </cell>
          <cell r="FP168">
            <v>2</v>
          </cell>
          <cell r="FQ168">
            <v>2</v>
          </cell>
          <cell r="FR168">
            <v>2</v>
          </cell>
          <cell r="FS168">
            <v>2</v>
          </cell>
          <cell r="FT168">
            <v>2.4</v>
          </cell>
          <cell r="FU168">
            <v>2.4</v>
          </cell>
          <cell r="FV168">
            <v>2.4</v>
          </cell>
          <cell r="FW168">
            <v>2.4</v>
          </cell>
          <cell r="FX168">
            <v>2.4</v>
          </cell>
          <cell r="FY168">
            <v>2.4</v>
          </cell>
          <cell r="FZ168">
            <v>2.4</v>
          </cell>
          <cell r="GA168">
            <v>2.4</v>
          </cell>
          <cell r="GB168">
            <v>2.4</v>
          </cell>
          <cell r="GC168">
            <v>2.4</v>
          </cell>
          <cell r="GD168">
            <v>2.4</v>
          </cell>
          <cell r="GE168">
            <v>2.4</v>
          </cell>
          <cell r="GF168">
            <v>2.4</v>
          </cell>
          <cell r="GG168">
            <v>2.4</v>
          </cell>
          <cell r="GH168">
            <v>2.4</v>
          </cell>
          <cell r="GI168">
            <v>2.4</v>
          </cell>
          <cell r="GJ168">
            <v>2.4</v>
          </cell>
          <cell r="GK168">
            <v>2.4</v>
          </cell>
          <cell r="GL168">
            <v>2.4</v>
          </cell>
          <cell r="GM168">
            <v>2.4</v>
          </cell>
          <cell r="GN168">
            <v>2.4</v>
          </cell>
          <cell r="GO168">
            <v>2.4</v>
          </cell>
          <cell r="GP168">
            <v>2.4</v>
          </cell>
          <cell r="GQ168">
            <v>2.4</v>
          </cell>
          <cell r="GR168">
            <v>2.4</v>
          </cell>
          <cell r="GS168">
            <v>2.4</v>
          </cell>
          <cell r="GT168">
            <v>2.4</v>
          </cell>
          <cell r="GU168">
            <v>2.4</v>
          </cell>
          <cell r="GV168">
            <v>2.4</v>
          </cell>
          <cell r="GW168">
            <v>2.4</v>
          </cell>
          <cell r="GX168">
            <v>2.4</v>
          </cell>
          <cell r="GY168">
            <v>2.4</v>
          </cell>
          <cell r="GZ168">
            <v>2.4</v>
          </cell>
          <cell r="HA168">
            <v>2.4</v>
          </cell>
          <cell r="HB168">
            <v>2.4</v>
          </cell>
          <cell r="HC168">
            <v>2.4</v>
          </cell>
          <cell r="HD168">
            <v>2</v>
          </cell>
          <cell r="HE168">
            <v>2</v>
          </cell>
          <cell r="HF168">
            <v>2</v>
          </cell>
          <cell r="HG168">
            <v>2</v>
          </cell>
          <cell r="HH168">
            <v>2</v>
          </cell>
          <cell r="HI168">
            <v>2</v>
          </cell>
          <cell r="HJ168">
            <v>2</v>
          </cell>
          <cell r="HK168">
            <v>2</v>
          </cell>
          <cell r="HL168">
            <v>2</v>
          </cell>
          <cell r="HM168">
            <v>2</v>
          </cell>
          <cell r="HN168">
            <v>2</v>
          </cell>
          <cell r="HO168">
            <v>2</v>
          </cell>
          <cell r="HP168">
            <v>2</v>
          </cell>
          <cell r="HQ168">
            <v>2</v>
          </cell>
          <cell r="HR168">
            <v>2</v>
          </cell>
          <cell r="HS168">
            <v>2</v>
          </cell>
          <cell r="HT168">
            <v>2</v>
          </cell>
          <cell r="HU168">
            <v>2</v>
          </cell>
          <cell r="HV168">
            <v>2</v>
          </cell>
          <cell r="HW168">
            <v>2</v>
          </cell>
          <cell r="HX168">
            <v>2</v>
          </cell>
          <cell r="HY168">
            <v>2</v>
          </cell>
          <cell r="HZ168">
            <v>2</v>
          </cell>
          <cell r="IA168">
            <v>2</v>
          </cell>
          <cell r="IB168">
            <v>2.4</v>
          </cell>
          <cell r="IC168">
            <v>2.4</v>
          </cell>
          <cell r="ID168">
            <v>2.4</v>
          </cell>
          <cell r="IE168">
            <v>2.4</v>
          </cell>
          <cell r="IF168">
            <v>2.4</v>
          </cell>
          <cell r="IG168">
            <v>2.4</v>
          </cell>
          <cell r="IH168">
            <v>2.4</v>
          </cell>
          <cell r="II168">
            <v>2.4</v>
          </cell>
          <cell r="IJ168">
            <v>2.4</v>
          </cell>
          <cell r="IK168">
            <v>2.4</v>
          </cell>
          <cell r="IL168">
            <v>2.4</v>
          </cell>
          <cell r="IM168">
            <v>2.4</v>
          </cell>
          <cell r="IN168">
            <v>2.4</v>
          </cell>
          <cell r="IO168">
            <v>2.4</v>
          </cell>
          <cell r="IP168">
            <v>2.4</v>
          </cell>
          <cell r="IQ168">
            <v>2.4</v>
          </cell>
          <cell r="IR168">
            <v>2.4</v>
          </cell>
          <cell r="IS168">
            <v>2.4</v>
          </cell>
          <cell r="IT168">
            <v>2.4</v>
          </cell>
          <cell r="IU168">
            <v>2.4</v>
          </cell>
          <cell r="IV168">
            <v>2.4</v>
          </cell>
          <cell r="IW168">
            <v>2.4</v>
          </cell>
          <cell r="IX168">
            <v>2.4</v>
          </cell>
          <cell r="IY168">
            <v>2.4</v>
          </cell>
          <cell r="IZ168">
            <v>2.4</v>
          </cell>
          <cell r="JA168">
            <v>2.4</v>
          </cell>
          <cell r="JB168">
            <v>2.4</v>
          </cell>
          <cell r="JC168">
            <v>2.4</v>
          </cell>
          <cell r="JD168">
            <v>2.4</v>
          </cell>
          <cell r="JE168">
            <v>2.4</v>
          </cell>
          <cell r="JF168">
            <v>2.4</v>
          </cell>
          <cell r="JG168">
            <v>2.4</v>
          </cell>
          <cell r="JH168">
            <v>2.4</v>
          </cell>
          <cell r="JI168">
            <v>2.4</v>
          </cell>
          <cell r="JJ168">
            <v>2.4</v>
          </cell>
          <cell r="JK168">
            <v>2.4</v>
          </cell>
          <cell r="JL168">
            <v>2.4</v>
          </cell>
          <cell r="JM168">
            <v>2.4</v>
          </cell>
          <cell r="JN168">
            <v>2.4</v>
          </cell>
          <cell r="JO168">
            <v>2.4</v>
          </cell>
          <cell r="JP168">
            <v>2.4</v>
          </cell>
          <cell r="JQ168">
            <v>2.4</v>
          </cell>
          <cell r="JR168">
            <v>2.4</v>
          </cell>
          <cell r="JS168">
            <v>2.4</v>
          </cell>
          <cell r="JT168">
            <v>2.4</v>
          </cell>
          <cell r="JU168">
            <v>2.4</v>
          </cell>
          <cell r="JV168">
            <v>2.4</v>
          </cell>
          <cell r="JW168">
            <v>2.4</v>
          </cell>
        </row>
        <row r="169">
          <cell r="B169" t="str">
            <v>Prueba hidrostatica, limpieza y pintura</v>
          </cell>
          <cell r="C169" t="str">
            <v>Mano de Obra</v>
          </cell>
          <cell r="D169">
            <v>3</v>
          </cell>
          <cell r="H169">
            <v>2</v>
          </cell>
          <cell r="I169">
            <v>2</v>
          </cell>
          <cell r="J169">
            <v>2</v>
          </cell>
          <cell r="K169">
            <v>2</v>
          </cell>
          <cell r="L169">
            <v>2</v>
          </cell>
          <cell r="M169">
            <v>2</v>
          </cell>
          <cell r="N169">
            <v>2</v>
          </cell>
          <cell r="O169">
            <v>2</v>
          </cell>
          <cell r="P169">
            <v>2</v>
          </cell>
          <cell r="Q169">
            <v>2</v>
          </cell>
          <cell r="R169">
            <v>2</v>
          </cell>
          <cell r="S169">
            <v>2</v>
          </cell>
          <cell r="T169">
            <v>2.4</v>
          </cell>
          <cell r="U169">
            <v>2.4</v>
          </cell>
          <cell r="V169">
            <v>2.4</v>
          </cell>
          <cell r="W169">
            <v>2.4</v>
          </cell>
          <cell r="X169">
            <v>2.4</v>
          </cell>
          <cell r="Y169">
            <v>2.4</v>
          </cell>
          <cell r="Z169">
            <v>2.4</v>
          </cell>
          <cell r="AA169">
            <v>2.4</v>
          </cell>
          <cell r="AB169">
            <v>2.4</v>
          </cell>
          <cell r="AC169">
            <v>2.4</v>
          </cell>
          <cell r="AD169">
            <v>2.4</v>
          </cell>
          <cell r="AE169">
            <v>2.4</v>
          </cell>
          <cell r="AF169">
            <v>2</v>
          </cell>
          <cell r="AG169">
            <v>2</v>
          </cell>
          <cell r="AH169">
            <v>2</v>
          </cell>
          <cell r="AI169">
            <v>2</v>
          </cell>
          <cell r="AJ169">
            <v>2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2</v>
          </cell>
          <cell r="AP169">
            <v>2</v>
          </cell>
          <cell r="AQ169">
            <v>2</v>
          </cell>
          <cell r="AR169">
            <v>2.4</v>
          </cell>
          <cell r="AS169">
            <v>2.4</v>
          </cell>
          <cell r="AT169">
            <v>2.4</v>
          </cell>
          <cell r="AU169">
            <v>2.4</v>
          </cell>
          <cell r="AV169">
            <v>2.4</v>
          </cell>
          <cell r="AW169">
            <v>2.4</v>
          </cell>
          <cell r="AX169">
            <v>2.4</v>
          </cell>
          <cell r="AY169">
            <v>2.4</v>
          </cell>
          <cell r="AZ169">
            <v>2.4</v>
          </cell>
          <cell r="BA169">
            <v>2.4</v>
          </cell>
          <cell r="BB169">
            <v>2.4</v>
          </cell>
          <cell r="BC169">
            <v>2.4</v>
          </cell>
          <cell r="BD169">
            <v>2.4</v>
          </cell>
          <cell r="BE169">
            <v>2.4</v>
          </cell>
          <cell r="BF169">
            <v>2.4</v>
          </cell>
          <cell r="BG169">
            <v>2.4</v>
          </cell>
          <cell r="BH169">
            <v>2.4</v>
          </cell>
          <cell r="BI169">
            <v>2.4</v>
          </cell>
          <cell r="BJ169">
            <v>2.4</v>
          </cell>
          <cell r="BK169">
            <v>2.4</v>
          </cell>
          <cell r="BL169">
            <v>2.4</v>
          </cell>
          <cell r="BM169">
            <v>2.4</v>
          </cell>
          <cell r="BN169">
            <v>2.4</v>
          </cell>
          <cell r="BO169">
            <v>2.4</v>
          </cell>
          <cell r="BP169">
            <v>2</v>
          </cell>
          <cell r="BQ169">
            <v>2</v>
          </cell>
          <cell r="BR169">
            <v>2</v>
          </cell>
          <cell r="BS169">
            <v>2</v>
          </cell>
          <cell r="BT169">
            <v>2</v>
          </cell>
          <cell r="BU169">
            <v>2</v>
          </cell>
          <cell r="BV169">
            <v>2</v>
          </cell>
          <cell r="BW169">
            <v>2</v>
          </cell>
          <cell r="BX169">
            <v>2</v>
          </cell>
          <cell r="BY169">
            <v>2</v>
          </cell>
          <cell r="BZ169">
            <v>2</v>
          </cell>
          <cell r="CA169">
            <v>2</v>
          </cell>
          <cell r="CB169">
            <v>2</v>
          </cell>
          <cell r="CC169">
            <v>2</v>
          </cell>
          <cell r="CD169">
            <v>2</v>
          </cell>
          <cell r="CE169">
            <v>2</v>
          </cell>
          <cell r="CF169">
            <v>2</v>
          </cell>
          <cell r="CG169">
            <v>2</v>
          </cell>
          <cell r="CH169">
            <v>2</v>
          </cell>
          <cell r="CI169">
            <v>2</v>
          </cell>
          <cell r="CJ169">
            <v>2</v>
          </cell>
          <cell r="CK169">
            <v>2</v>
          </cell>
          <cell r="CL169">
            <v>2</v>
          </cell>
          <cell r="CM169">
            <v>2</v>
          </cell>
          <cell r="CN169">
            <v>2.4</v>
          </cell>
          <cell r="CO169">
            <v>2.4</v>
          </cell>
          <cell r="CP169">
            <v>2.4</v>
          </cell>
          <cell r="CQ169">
            <v>2.4</v>
          </cell>
          <cell r="CR169">
            <v>2.4</v>
          </cell>
          <cell r="CS169">
            <v>2.4</v>
          </cell>
          <cell r="CT169">
            <v>2.4</v>
          </cell>
          <cell r="CU169">
            <v>2.4</v>
          </cell>
          <cell r="CV169">
            <v>2.4</v>
          </cell>
          <cell r="CW169">
            <v>2.4</v>
          </cell>
          <cell r="CX169">
            <v>2.4</v>
          </cell>
          <cell r="CY169">
            <v>2.4</v>
          </cell>
          <cell r="CZ169">
            <v>2.4</v>
          </cell>
          <cell r="DA169">
            <v>2.4</v>
          </cell>
          <cell r="DB169">
            <v>2.4</v>
          </cell>
          <cell r="DC169">
            <v>2.4</v>
          </cell>
          <cell r="DD169">
            <v>2.4</v>
          </cell>
          <cell r="DE169">
            <v>2.4</v>
          </cell>
          <cell r="DF169">
            <v>2.4</v>
          </cell>
          <cell r="DG169">
            <v>2.4</v>
          </cell>
          <cell r="DH169">
            <v>2.4</v>
          </cell>
          <cell r="DI169">
            <v>2.4</v>
          </cell>
          <cell r="DJ169">
            <v>2.4</v>
          </cell>
          <cell r="DK169">
            <v>2.4</v>
          </cell>
          <cell r="DL169">
            <v>2.4</v>
          </cell>
          <cell r="DM169">
            <v>2.4</v>
          </cell>
          <cell r="DN169">
            <v>2.4</v>
          </cell>
          <cell r="DO169">
            <v>2.4</v>
          </cell>
          <cell r="DP169">
            <v>2.4</v>
          </cell>
          <cell r="DQ169">
            <v>2.4</v>
          </cell>
          <cell r="DR169">
            <v>2.4</v>
          </cell>
          <cell r="DS169">
            <v>2.4</v>
          </cell>
          <cell r="DT169">
            <v>2.4</v>
          </cell>
          <cell r="DU169">
            <v>2.4</v>
          </cell>
          <cell r="DV169">
            <v>2.4</v>
          </cell>
          <cell r="DW169">
            <v>2.4</v>
          </cell>
          <cell r="DX169">
            <v>2.4</v>
          </cell>
          <cell r="DY169">
            <v>2.4</v>
          </cell>
          <cell r="DZ169">
            <v>2.4</v>
          </cell>
          <cell r="EA169">
            <v>2.4</v>
          </cell>
          <cell r="EB169">
            <v>2.4</v>
          </cell>
          <cell r="EC169">
            <v>2.4</v>
          </cell>
          <cell r="ED169">
            <v>2.4</v>
          </cell>
          <cell r="EE169">
            <v>2.4</v>
          </cell>
          <cell r="EF169">
            <v>2.4</v>
          </cell>
          <cell r="EG169">
            <v>2.4</v>
          </cell>
          <cell r="EH169">
            <v>2.4</v>
          </cell>
          <cell r="EI169">
            <v>2.4</v>
          </cell>
          <cell r="EJ169">
            <v>2.4</v>
          </cell>
          <cell r="EK169">
            <v>2.4</v>
          </cell>
          <cell r="EL169">
            <v>2.4</v>
          </cell>
          <cell r="EM169">
            <v>2.4</v>
          </cell>
          <cell r="EN169">
            <v>2.4</v>
          </cell>
          <cell r="EO169">
            <v>2.4</v>
          </cell>
          <cell r="EP169">
            <v>2.4</v>
          </cell>
          <cell r="EQ169">
            <v>2.4</v>
          </cell>
          <cell r="ER169">
            <v>2.4</v>
          </cell>
          <cell r="ES169">
            <v>2.4</v>
          </cell>
          <cell r="ET169">
            <v>2.4</v>
          </cell>
          <cell r="EU169">
            <v>2.4</v>
          </cell>
          <cell r="EV169">
            <v>2</v>
          </cell>
          <cell r="EW169">
            <v>2</v>
          </cell>
          <cell r="EX169">
            <v>2</v>
          </cell>
          <cell r="EY169">
            <v>2</v>
          </cell>
          <cell r="EZ169">
            <v>2</v>
          </cell>
          <cell r="FA169">
            <v>2</v>
          </cell>
          <cell r="FB169">
            <v>2</v>
          </cell>
          <cell r="FC169">
            <v>2</v>
          </cell>
          <cell r="FD169">
            <v>2</v>
          </cell>
          <cell r="FE169">
            <v>2</v>
          </cell>
          <cell r="FF169">
            <v>2</v>
          </cell>
          <cell r="FG169">
            <v>2</v>
          </cell>
          <cell r="FH169">
            <v>2</v>
          </cell>
          <cell r="FI169">
            <v>2</v>
          </cell>
          <cell r="FJ169">
            <v>2</v>
          </cell>
          <cell r="FK169">
            <v>2</v>
          </cell>
          <cell r="FL169">
            <v>2</v>
          </cell>
          <cell r="FM169">
            <v>2</v>
          </cell>
          <cell r="FN169">
            <v>2</v>
          </cell>
          <cell r="FO169">
            <v>2</v>
          </cell>
          <cell r="FP169">
            <v>2</v>
          </cell>
          <cell r="FQ169">
            <v>2</v>
          </cell>
          <cell r="FR169">
            <v>2</v>
          </cell>
          <cell r="FS169">
            <v>2</v>
          </cell>
          <cell r="FT169">
            <v>2.4</v>
          </cell>
          <cell r="FU169">
            <v>2.4</v>
          </cell>
          <cell r="FV169">
            <v>2.4</v>
          </cell>
          <cell r="FW169">
            <v>2.4</v>
          </cell>
          <cell r="FX169">
            <v>2.4</v>
          </cell>
          <cell r="FY169">
            <v>2.4</v>
          </cell>
          <cell r="FZ169">
            <v>2.4</v>
          </cell>
          <cell r="GA169">
            <v>2.4</v>
          </cell>
          <cell r="GB169">
            <v>2.4</v>
          </cell>
          <cell r="GC169">
            <v>2.4</v>
          </cell>
          <cell r="GD169">
            <v>2.4</v>
          </cell>
          <cell r="GE169">
            <v>2.4</v>
          </cell>
          <cell r="GF169">
            <v>2.4</v>
          </cell>
          <cell r="GG169">
            <v>2.4</v>
          </cell>
          <cell r="GH169">
            <v>2.4</v>
          </cell>
          <cell r="GI169">
            <v>2.4</v>
          </cell>
          <cell r="GJ169">
            <v>2.4</v>
          </cell>
          <cell r="GK169">
            <v>2.4</v>
          </cell>
          <cell r="GL169">
            <v>2.4</v>
          </cell>
          <cell r="GM169">
            <v>2.4</v>
          </cell>
          <cell r="GN169">
            <v>2.4</v>
          </cell>
          <cell r="GO169">
            <v>2.4</v>
          </cell>
          <cell r="GP169">
            <v>2.4</v>
          </cell>
          <cell r="GQ169">
            <v>2.4</v>
          </cell>
          <cell r="GR169">
            <v>2.4</v>
          </cell>
          <cell r="GS169">
            <v>2.4</v>
          </cell>
          <cell r="GT169">
            <v>2.4</v>
          </cell>
          <cell r="GU169">
            <v>2.4</v>
          </cell>
          <cell r="GV169">
            <v>2.4</v>
          </cell>
          <cell r="GW169">
            <v>2.4</v>
          </cell>
          <cell r="GX169">
            <v>2.4</v>
          </cell>
          <cell r="GY169">
            <v>2.4</v>
          </cell>
          <cell r="GZ169">
            <v>2.4</v>
          </cell>
          <cell r="HA169">
            <v>2.4</v>
          </cell>
          <cell r="HB169">
            <v>2.4</v>
          </cell>
          <cell r="HC169">
            <v>2.4</v>
          </cell>
          <cell r="HD169">
            <v>2</v>
          </cell>
          <cell r="HE169">
            <v>2</v>
          </cell>
          <cell r="HF169">
            <v>2</v>
          </cell>
          <cell r="HG169">
            <v>2</v>
          </cell>
          <cell r="HH169">
            <v>2</v>
          </cell>
          <cell r="HI169">
            <v>2</v>
          </cell>
          <cell r="HJ169">
            <v>2</v>
          </cell>
          <cell r="HK169">
            <v>2</v>
          </cell>
          <cell r="HL169">
            <v>2</v>
          </cell>
          <cell r="HM169">
            <v>2</v>
          </cell>
          <cell r="HN169">
            <v>2</v>
          </cell>
          <cell r="HO169">
            <v>2</v>
          </cell>
          <cell r="HP169">
            <v>2</v>
          </cell>
          <cell r="HQ169">
            <v>2</v>
          </cell>
          <cell r="HR169">
            <v>2</v>
          </cell>
          <cell r="HS169">
            <v>2</v>
          </cell>
          <cell r="HT169">
            <v>2</v>
          </cell>
          <cell r="HU169">
            <v>2</v>
          </cell>
          <cell r="HV169">
            <v>2</v>
          </cell>
          <cell r="HW169">
            <v>2</v>
          </cell>
          <cell r="HX169">
            <v>2</v>
          </cell>
          <cell r="HY169">
            <v>2</v>
          </cell>
          <cell r="HZ169">
            <v>2</v>
          </cell>
          <cell r="IA169">
            <v>2</v>
          </cell>
          <cell r="IB169">
            <v>2.4</v>
          </cell>
          <cell r="IC169">
            <v>2.4</v>
          </cell>
          <cell r="ID169">
            <v>2.4</v>
          </cell>
          <cell r="IE169">
            <v>2.4</v>
          </cell>
          <cell r="IF169">
            <v>2.4</v>
          </cell>
          <cell r="IG169">
            <v>2.4</v>
          </cell>
          <cell r="IH169">
            <v>2.4</v>
          </cell>
          <cell r="II169">
            <v>2.4</v>
          </cell>
          <cell r="IJ169">
            <v>2.4</v>
          </cell>
          <cell r="IK169">
            <v>2.4</v>
          </cell>
          <cell r="IL169">
            <v>2.4</v>
          </cell>
          <cell r="IM169">
            <v>2.4</v>
          </cell>
          <cell r="IN169">
            <v>2.4</v>
          </cell>
          <cell r="IO169">
            <v>2.4</v>
          </cell>
          <cell r="IP169">
            <v>2.4</v>
          </cell>
          <cell r="IQ169">
            <v>2.4</v>
          </cell>
          <cell r="IR169">
            <v>2.4</v>
          </cell>
          <cell r="IS169">
            <v>2.4</v>
          </cell>
          <cell r="IT169">
            <v>2.4</v>
          </cell>
          <cell r="IU169">
            <v>2.4</v>
          </cell>
          <cell r="IV169">
            <v>2.4</v>
          </cell>
          <cell r="IW169">
            <v>2.4</v>
          </cell>
          <cell r="IX169">
            <v>2.4</v>
          </cell>
          <cell r="IY169">
            <v>2.4</v>
          </cell>
          <cell r="IZ169">
            <v>2.4</v>
          </cell>
          <cell r="JA169">
            <v>2.4</v>
          </cell>
          <cell r="JB169">
            <v>2.4</v>
          </cell>
          <cell r="JC169">
            <v>2.4</v>
          </cell>
          <cell r="JD169">
            <v>2.4</v>
          </cell>
          <cell r="JE169">
            <v>2.4</v>
          </cell>
          <cell r="JF169">
            <v>2.4</v>
          </cell>
          <cell r="JG169">
            <v>2.4</v>
          </cell>
          <cell r="JH169">
            <v>2.4</v>
          </cell>
          <cell r="JI169">
            <v>2.4</v>
          </cell>
          <cell r="JJ169">
            <v>2.4</v>
          </cell>
          <cell r="JK169">
            <v>2.4</v>
          </cell>
          <cell r="JL169">
            <v>2.4</v>
          </cell>
          <cell r="JM169">
            <v>2.4</v>
          </cell>
          <cell r="JN169">
            <v>2.4</v>
          </cell>
          <cell r="JO169">
            <v>2.4</v>
          </cell>
          <cell r="JP169">
            <v>2.4</v>
          </cell>
          <cell r="JQ169">
            <v>2.4</v>
          </cell>
          <cell r="JR169">
            <v>2.4</v>
          </cell>
          <cell r="JS169">
            <v>2.4</v>
          </cell>
          <cell r="JT169">
            <v>2.4</v>
          </cell>
          <cell r="JU169">
            <v>2.4</v>
          </cell>
          <cell r="JV169">
            <v>2.4</v>
          </cell>
          <cell r="JW169">
            <v>2.4</v>
          </cell>
        </row>
        <row r="170">
          <cell r="B170" t="str">
            <v>Prueba hidrostatica, limpieza y pintura</v>
          </cell>
          <cell r="C170" t="str">
            <v>Mano de Obra</v>
          </cell>
          <cell r="D170">
            <v>4</v>
          </cell>
          <cell r="H170">
            <v>2</v>
          </cell>
          <cell r="I170">
            <v>2</v>
          </cell>
          <cell r="J170">
            <v>2</v>
          </cell>
          <cell r="K170">
            <v>2</v>
          </cell>
          <cell r="L170">
            <v>2</v>
          </cell>
          <cell r="M170">
            <v>2</v>
          </cell>
          <cell r="N170">
            <v>2</v>
          </cell>
          <cell r="O170">
            <v>2</v>
          </cell>
          <cell r="P170">
            <v>2</v>
          </cell>
          <cell r="Q170">
            <v>2</v>
          </cell>
          <cell r="R170">
            <v>2</v>
          </cell>
          <cell r="S170">
            <v>2</v>
          </cell>
          <cell r="T170">
            <v>2.4</v>
          </cell>
          <cell r="U170">
            <v>2.4</v>
          </cell>
          <cell r="V170">
            <v>2.4</v>
          </cell>
          <cell r="W170">
            <v>2.4</v>
          </cell>
          <cell r="X170">
            <v>2.4</v>
          </cell>
          <cell r="Y170">
            <v>2.4</v>
          </cell>
          <cell r="Z170">
            <v>2.4</v>
          </cell>
          <cell r="AA170">
            <v>2.4</v>
          </cell>
          <cell r="AB170">
            <v>2.4</v>
          </cell>
          <cell r="AC170">
            <v>2.4</v>
          </cell>
          <cell r="AD170">
            <v>2.4</v>
          </cell>
          <cell r="AE170">
            <v>2.4</v>
          </cell>
          <cell r="AF170">
            <v>2</v>
          </cell>
          <cell r="AG170">
            <v>2</v>
          </cell>
          <cell r="AH170">
            <v>2</v>
          </cell>
          <cell r="AI170">
            <v>2</v>
          </cell>
          <cell r="AJ170">
            <v>2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2.4</v>
          </cell>
          <cell r="AS170">
            <v>2.4</v>
          </cell>
          <cell r="AT170">
            <v>2.4</v>
          </cell>
          <cell r="AU170">
            <v>2.4</v>
          </cell>
          <cell r="AV170">
            <v>2.4</v>
          </cell>
          <cell r="AW170">
            <v>2.4</v>
          </cell>
          <cell r="AX170">
            <v>2.4</v>
          </cell>
          <cell r="AY170">
            <v>2.4</v>
          </cell>
          <cell r="AZ170">
            <v>2.4</v>
          </cell>
          <cell r="BA170">
            <v>2.4</v>
          </cell>
          <cell r="BB170">
            <v>2.4</v>
          </cell>
          <cell r="BC170">
            <v>2.4</v>
          </cell>
          <cell r="BD170">
            <v>2.4</v>
          </cell>
          <cell r="BE170">
            <v>2.4</v>
          </cell>
          <cell r="BF170">
            <v>2.4</v>
          </cell>
          <cell r="BG170">
            <v>2.4</v>
          </cell>
          <cell r="BH170">
            <v>2.4</v>
          </cell>
          <cell r="BI170">
            <v>2.4</v>
          </cell>
          <cell r="BJ170">
            <v>2.4</v>
          </cell>
          <cell r="BK170">
            <v>2.4</v>
          </cell>
          <cell r="BL170">
            <v>2.4</v>
          </cell>
          <cell r="BM170">
            <v>2.4</v>
          </cell>
          <cell r="BN170">
            <v>2.4</v>
          </cell>
          <cell r="BO170">
            <v>2.4</v>
          </cell>
          <cell r="BP170">
            <v>2</v>
          </cell>
          <cell r="BQ170">
            <v>2</v>
          </cell>
          <cell r="BR170">
            <v>2</v>
          </cell>
          <cell r="BS170">
            <v>2</v>
          </cell>
          <cell r="BT170">
            <v>2</v>
          </cell>
          <cell r="BU170">
            <v>2</v>
          </cell>
          <cell r="BV170">
            <v>2</v>
          </cell>
          <cell r="BW170">
            <v>2</v>
          </cell>
          <cell r="BX170">
            <v>2</v>
          </cell>
          <cell r="BY170">
            <v>2</v>
          </cell>
          <cell r="BZ170">
            <v>2</v>
          </cell>
          <cell r="CA170">
            <v>2</v>
          </cell>
          <cell r="CB170">
            <v>2</v>
          </cell>
          <cell r="CC170">
            <v>2</v>
          </cell>
          <cell r="CD170">
            <v>2</v>
          </cell>
          <cell r="CE170">
            <v>2</v>
          </cell>
          <cell r="CF170">
            <v>2</v>
          </cell>
          <cell r="CG170">
            <v>2</v>
          </cell>
          <cell r="CH170">
            <v>2</v>
          </cell>
          <cell r="CI170">
            <v>2</v>
          </cell>
          <cell r="CJ170">
            <v>2</v>
          </cell>
          <cell r="CK170">
            <v>2</v>
          </cell>
          <cell r="CL170">
            <v>2</v>
          </cell>
          <cell r="CM170">
            <v>2</v>
          </cell>
          <cell r="CN170">
            <v>2.4</v>
          </cell>
          <cell r="CO170">
            <v>2.4</v>
          </cell>
          <cell r="CP170">
            <v>2.4</v>
          </cell>
          <cell r="CQ170">
            <v>2.4</v>
          </cell>
          <cell r="CR170">
            <v>2.4</v>
          </cell>
          <cell r="CS170">
            <v>2.4</v>
          </cell>
          <cell r="CT170">
            <v>2.4</v>
          </cell>
          <cell r="CU170">
            <v>2.4</v>
          </cell>
          <cell r="CV170">
            <v>2.4</v>
          </cell>
          <cell r="CW170">
            <v>2.4</v>
          </cell>
          <cell r="CX170">
            <v>2.4</v>
          </cell>
          <cell r="CY170">
            <v>2.4</v>
          </cell>
          <cell r="CZ170">
            <v>2.4</v>
          </cell>
          <cell r="DA170">
            <v>2.4</v>
          </cell>
          <cell r="DB170">
            <v>2.4</v>
          </cell>
          <cell r="DC170">
            <v>2.4</v>
          </cell>
          <cell r="DD170">
            <v>2.4</v>
          </cell>
          <cell r="DE170">
            <v>2.4</v>
          </cell>
          <cell r="DF170">
            <v>2.4</v>
          </cell>
          <cell r="DG170">
            <v>2.4</v>
          </cell>
          <cell r="DH170">
            <v>2.4</v>
          </cell>
          <cell r="DI170">
            <v>2.4</v>
          </cell>
          <cell r="DJ170">
            <v>2.4</v>
          </cell>
          <cell r="DK170">
            <v>2.4</v>
          </cell>
          <cell r="DL170">
            <v>2.4</v>
          </cell>
          <cell r="DM170">
            <v>2.4</v>
          </cell>
          <cell r="DN170">
            <v>2.4</v>
          </cell>
          <cell r="DO170">
            <v>2.4</v>
          </cell>
          <cell r="DP170">
            <v>2.4</v>
          </cell>
          <cell r="DQ170">
            <v>2.4</v>
          </cell>
          <cell r="DR170">
            <v>2.4</v>
          </cell>
          <cell r="DS170">
            <v>2.4</v>
          </cell>
          <cell r="DT170">
            <v>2.4</v>
          </cell>
          <cell r="DU170">
            <v>2.4</v>
          </cell>
          <cell r="DV170">
            <v>2.4</v>
          </cell>
          <cell r="DW170">
            <v>2.4</v>
          </cell>
          <cell r="DX170">
            <v>2.4</v>
          </cell>
          <cell r="DY170">
            <v>2.4</v>
          </cell>
          <cell r="DZ170">
            <v>2.4</v>
          </cell>
          <cell r="EA170">
            <v>2.4</v>
          </cell>
          <cell r="EB170">
            <v>2.4</v>
          </cell>
          <cell r="EC170">
            <v>2.4</v>
          </cell>
          <cell r="ED170">
            <v>2.4</v>
          </cell>
          <cell r="EE170">
            <v>2.4</v>
          </cell>
          <cell r="EF170">
            <v>2.4</v>
          </cell>
          <cell r="EG170">
            <v>2.4</v>
          </cell>
          <cell r="EH170">
            <v>2.4</v>
          </cell>
          <cell r="EI170">
            <v>2.4</v>
          </cell>
          <cell r="EJ170">
            <v>2.4</v>
          </cell>
          <cell r="EK170">
            <v>2.4</v>
          </cell>
          <cell r="EL170">
            <v>2.4</v>
          </cell>
          <cell r="EM170">
            <v>2.4</v>
          </cell>
          <cell r="EN170">
            <v>2.4</v>
          </cell>
          <cell r="EO170">
            <v>2.4</v>
          </cell>
          <cell r="EP170">
            <v>2.4</v>
          </cell>
          <cell r="EQ170">
            <v>2.4</v>
          </cell>
          <cell r="ER170">
            <v>2.4</v>
          </cell>
          <cell r="ES170">
            <v>2.4</v>
          </cell>
          <cell r="ET170">
            <v>2.4</v>
          </cell>
          <cell r="EU170">
            <v>2.4</v>
          </cell>
          <cell r="EV170">
            <v>2</v>
          </cell>
          <cell r="EW170">
            <v>2</v>
          </cell>
          <cell r="EX170">
            <v>2</v>
          </cell>
          <cell r="EY170">
            <v>2</v>
          </cell>
          <cell r="EZ170">
            <v>2</v>
          </cell>
          <cell r="FA170">
            <v>2</v>
          </cell>
          <cell r="FB170">
            <v>2</v>
          </cell>
          <cell r="FC170">
            <v>2</v>
          </cell>
          <cell r="FD170">
            <v>2</v>
          </cell>
          <cell r="FE170">
            <v>2</v>
          </cell>
          <cell r="FF170">
            <v>2</v>
          </cell>
          <cell r="FG170">
            <v>2</v>
          </cell>
          <cell r="FH170">
            <v>2</v>
          </cell>
          <cell r="FI170">
            <v>2</v>
          </cell>
          <cell r="FJ170">
            <v>2</v>
          </cell>
          <cell r="FK170">
            <v>2</v>
          </cell>
          <cell r="FL170">
            <v>2</v>
          </cell>
          <cell r="FM170">
            <v>2</v>
          </cell>
          <cell r="FN170">
            <v>2</v>
          </cell>
          <cell r="FO170">
            <v>2</v>
          </cell>
          <cell r="FP170">
            <v>2</v>
          </cell>
          <cell r="FQ170">
            <v>2</v>
          </cell>
          <cell r="FR170">
            <v>2</v>
          </cell>
          <cell r="FS170">
            <v>2</v>
          </cell>
          <cell r="FT170">
            <v>2.4</v>
          </cell>
          <cell r="FU170">
            <v>2.4</v>
          </cell>
          <cell r="FV170">
            <v>2.4</v>
          </cell>
          <cell r="FW170">
            <v>2.4</v>
          </cell>
          <cell r="FX170">
            <v>2.4</v>
          </cell>
          <cell r="FY170">
            <v>2.4</v>
          </cell>
          <cell r="FZ170">
            <v>2.4</v>
          </cell>
          <cell r="GA170">
            <v>2.4</v>
          </cell>
          <cell r="GB170">
            <v>2.4</v>
          </cell>
          <cell r="GC170">
            <v>2.4</v>
          </cell>
          <cell r="GD170">
            <v>2.4</v>
          </cell>
          <cell r="GE170">
            <v>2.4</v>
          </cell>
          <cell r="GF170">
            <v>2.4</v>
          </cell>
          <cell r="GG170">
            <v>2.4</v>
          </cell>
          <cell r="GH170">
            <v>2.4</v>
          </cell>
          <cell r="GI170">
            <v>2.4</v>
          </cell>
          <cell r="GJ170">
            <v>2.4</v>
          </cell>
          <cell r="GK170">
            <v>2.4</v>
          </cell>
          <cell r="GL170">
            <v>2.4</v>
          </cell>
          <cell r="GM170">
            <v>2.4</v>
          </cell>
          <cell r="GN170">
            <v>2.4</v>
          </cell>
          <cell r="GO170">
            <v>2.4</v>
          </cell>
          <cell r="GP170">
            <v>2.4</v>
          </cell>
          <cell r="GQ170">
            <v>2.4</v>
          </cell>
          <cell r="GR170">
            <v>2.4</v>
          </cell>
          <cell r="GS170">
            <v>2.4</v>
          </cell>
          <cell r="GT170">
            <v>2.4</v>
          </cell>
          <cell r="GU170">
            <v>2.4</v>
          </cell>
          <cell r="GV170">
            <v>2.4</v>
          </cell>
          <cell r="GW170">
            <v>2.4</v>
          </cell>
          <cell r="GX170">
            <v>2.4</v>
          </cell>
          <cell r="GY170">
            <v>2.4</v>
          </cell>
          <cell r="GZ170">
            <v>2.4</v>
          </cell>
          <cell r="HA170">
            <v>2.4</v>
          </cell>
          <cell r="HB170">
            <v>2.4</v>
          </cell>
          <cell r="HC170">
            <v>2.4</v>
          </cell>
          <cell r="HD170">
            <v>2</v>
          </cell>
          <cell r="HE170">
            <v>2</v>
          </cell>
          <cell r="HF170">
            <v>2</v>
          </cell>
          <cell r="HG170">
            <v>2</v>
          </cell>
          <cell r="HH170">
            <v>2</v>
          </cell>
          <cell r="HI170">
            <v>2</v>
          </cell>
          <cell r="HJ170">
            <v>2</v>
          </cell>
          <cell r="HK170">
            <v>2</v>
          </cell>
          <cell r="HL170">
            <v>2</v>
          </cell>
          <cell r="HM170">
            <v>2</v>
          </cell>
          <cell r="HN170">
            <v>2</v>
          </cell>
          <cell r="HO170">
            <v>2</v>
          </cell>
          <cell r="HP170">
            <v>2</v>
          </cell>
          <cell r="HQ170">
            <v>2</v>
          </cell>
          <cell r="HR170">
            <v>2</v>
          </cell>
          <cell r="HS170">
            <v>2</v>
          </cell>
          <cell r="HT170">
            <v>2</v>
          </cell>
          <cell r="HU170">
            <v>2</v>
          </cell>
          <cell r="HV170">
            <v>2</v>
          </cell>
          <cell r="HW170">
            <v>2</v>
          </cell>
          <cell r="HX170">
            <v>2</v>
          </cell>
          <cell r="HY170">
            <v>2</v>
          </cell>
          <cell r="HZ170">
            <v>2</v>
          </cell>
          <cell r="IA170">
            <v>2</v>
          </cell>
          <cell r="IB170">
            <v>2.4</v>
          </cell>
          <cell r="IC170">
            <v>2.4</v>
          </cell>
          <cell r="ID170">
            <v>2.4</v>
          </cell>
          <cell r="IE170">
            <v>2.4</v>
          </cell>
          <cell r="IF170">
            <v>2.4</v>
          </cell>
          <cell r="IG170">
            <v>2.4</v>
          </cell>
          <cell r="IH170">
            <v>2.4</v>
          </cell>
          <cell r="II170">
            <v>2.4</v>
          </cell>
          <cell r="IJ170">
            <v>2.4</v>
          </cell>
          <cell r="IK170">
            <v>2.4</v>
          </cell>
          <cell r="IL170">
            <v>2.4</v>
          </cell>
          <cell r="IM170">
            <v>2.4</v>
          </cell>
          <cell r="IN170">
            <v>2.4</v>
          </cell>
          <cell r="IO170">
            <v>2.4</v>
          </cell>
          <cell r="IP170">
            <v>2.4</v>
          </cell>
          <cell r="IQ170">
            <v>2.4</v>
          </cell>
          <cell r="IR170">
            <v>2.4</v>
          </cell>
          <cell r="IS170">
            <v>2.4</v>
          </cell>
          <cell r="IT170">
            <v>2.4</v>
          </cell>
          <cell r="IU170">
            <v>2.4</v>
          </cell>
          <cell r="IV170">
            <v>2.4</v>
          </cell>
          <cell r="IW170">
            <v>2.4</v>
          </cell>
          <cell r="IX170">
            <v>2.4</v>
          </cell>
          <cell r="IY170">
            <v>2.4</v>
          </cell>
          <cell r="IZ170">
            <v>2.4</v>
          </cell>
          <cell r="JA170">
            <v>2.4</v>
          </cell>
          <cell r="JB170">
            <v>2.4</v>
          </cell>
          <cell r="JC170">
            <v>2.4</v>
          </cell>
          <cell r="JD170">
            <v>2.4</v>
          </cell>
          <cell r="JE170">
            <v>2.4</v>
          </cell>
          <cell r="JF170">
            <v>2.4</v>
          </cell>
          <cell r="JG170">
            <v>2.4</v>
          </cell>
          <cell r="JH170">
            <v>2.4</v>
          </cell>
          <cell r="JI170">
            <v>2.4</v>
          </cell>
          <cell r="JJ170">
            <v>2.4</v>
          </cell>
          <cell r="JK170">
            <v>2.4</v>
          </cell>
          <cell r="JL170">
            <v>2.4</v>
          </cell>
          <cell r="JM170">
            <v>2.4</v>
          </cell>
          <cell r="JN170">
            <v>2.4</v>
          </cell>
          <cell r="JO170">
            <v>2.4</v>
          </cell>
          <cell r="JP170">
            <v>2.4</v>
          </cell>
          <cell r="JQ170">
            <v>2.4</v>
          </cell>
          <cell r="JR170">
            <v>2.4</v>
          </cell>
          <cell r="JS170">
            <v>2.4</v>
          </cell>
          <cell r="JT170">
            <v>2.4</v>
          </cell>
          <cell r="JU170">
            <v>2.4</v>
          </cell>
          <cell r="JV170">
            <v>2.4</v>
          </cell>
          <cell r="JW170">
            <v>2.4</v>
          </cell>
        </row>
        <row r="171">
          <cell r="B171" t="str">
            <v>Prueba hidrostatica, limpieza y pintura</v>
          </cell>
          <cell r="C171" t="str">
            <v>Mano de Obra</v>
          </cell>
          <cell r="D171">
            <v>5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0</v>
          </cell>
          <cell r="JW171">
            <v>0</v>
          </cell>
        </row>
        <row r="172">
          <cell r="B172" t="str">
            <v>Prueba hidrostatica, limpieza y pintura</v>
          </cell>
          <cell r="C172" t="str">
            <v>Mano de Obra</v>
          </cell>
          <cell r="D172">
            <v>6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</row>
        <row r="173">
          <cell r="B173" t="str">
            <v>Prueba hidrostatica, limpieza y pintura</v>
          </cell>
          <cell r="C173" t="str">
            <v>Mano de Obra</v>
          </cell>
          <cell r="D173">
            <v>7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</row>
        <row r="174">
          <cell r="B174" t="str">
            <v>Prueba hidrostatica, limpieza y pintura</v>
          </cell>
          <cell r="C174" t="str">
            <v>Mano de Obra</v>
          </cell>
          <cell r="D174">
            <v>8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</row>
        <row r="175">
          <cell r="B175" t="str">
            <v>Prueba hidrostatica, limpieza y pintura</v>
          </cell>
          <cell r="C175" t="str">
            <v>Mano de Obra</v>
          </cell>
          <cell r="D175">
            <v>9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</row>
        <row r="176">
          <cell r="B176" t="str">
            <v>Prueba hidrostatica, limpieza y pintura</v>
          </cell>
          <cell r="C176" t="str">
            <v>Mano de Obra</v>
          </cell>
          <cell r="D176">
            <v>10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</row>
        <row r="177">
          <cell r="B177" t="str">
            <v>Prueba hidrostatica, limpieza y pintura</v>
          </cell>
          <cell r="C177" t="str">
            <v>Maquinaria, Transporte y Equipos</v>
          </cell>
          <cell r="D177">
            <v>1</v>
          </cell>
          <cell r="H177">
            <v>2</v>
          </cell>
          <cell r="I177">
            <v>2</v>
          </cell>
          <cell r="J177">
            <v>2</v>
          </cell>
          <cell r="K177">
            <v>2</v>
          </cell>
          <cell r="L177">
            <v>2</v>
          </cell>
          <cell r="M177">
            <v>2</v>
          </cell>
          <cell r="N177">
            <v>2</v>
          </cell>
          <cell r="O177">
            <v>2</v>
          </cell>
          <cell r="P177">
            <v>2</v>
          </cell>
          <cell r="Q177">
            <v>2</v>
          </cell>
          <cell r="R177">
            <v>2</v>
          </cell>
          <cell r="S177">
            <v>2</v>
          </cell>
          <cell r="T177">
            <v>2.4</v>
          </cell>
          <cell r="U177">
            <v>2.4</v>
          </cell>
          <cell r="V177">
            <v>2.4</v>
          </cell>
          <cell r="W177">
            <v>2.4</v>
          </cell>
          <cell r="X177">
            <v>2.4</v>
          </cell>
          <cell r="Y177">
            <v>2.4</v>
          </cell>
          <cell r="Z177">
            <v>2.4</v>
          </cell>
          <cell r="AA177">
            <v>2.4</v>
          </cell>
          <cell r="AB177">
            <v>2.4</v>
          </cell>
          <cell r="AC177">
            <v>2.4</v>
          </cell>
          <cell r="AD177">
            <v>2.4</v>
          </cell>
          <cell r="AE177">
            <v>2.4</v>
          </cell>
          <cell r="AF177">
            <v>2</v>
          </cell>
          <cell r="AG177">
            <v>2</v>
          </cell>
          <cell r="AH177">
            <v>2</v>
          </cell>
          <cell r="AI177">
            <v>2</v>
          </cell>
          <cell r="AJ177">
            <v>2</v>
          </cell>
          <cell r="AK177">
            <v>2</v>
          </cell>
          <cell r="AL177">
            <v>2</v>
          </cell>
          <cell r="AM177">
            <v>2</v>
          </cell>
          <cell r="AN177">
            <v>2</v>
          </cell>
          <cell r="AO177">
            <v>2</v>
          </cell>
          <cell r="AP177">
            <v>2</v>
          </cell>
          <cell r="AQ177">
            <v>2</v>
          </cell>
          <cell r="AR177">
            <v>2.4</v>
          </cell>
          <cell r="AS177">
            <v>2.4</v>
          </cell>
          <cell r="AT177">
            <v>2.4</v>
          </cell>
          <cell r="AU177">
            <v>2.4</v>
          </cell>
          <cell r="AV177">
            <v>2.4</v>
          </cell>
          <cell r="AW177">
            <v>2.4</v>
          </cell>
          <cell r="AX177">
            <v>2.4</v>
          </cell>
          <cell r="AY177">
            <v>2.4</v>
          </cell>
          <cell r="AZ177">
            <v>2.4</v>
          </cell>
          <cell r="BA177">
            <v>2.4</v>
          </cell>
          <cell r="BB177">
            <v>2.4</v>
          </cell>
          <cell r="BC177">
            <v>2.4</v>
          </cell>
          <cell r="BD177">
            <v>2.4</v>
          </cell>
          <cell r="BE177">
            <v>2.4</v>
          </cell>
          <cell r="BF177">
            <v>2.4</v>
          </cell>
          <cell r="BG177">
            <v>2.4</v>
          </cell>
          <cell r="BH177">
            <v>2.4</v>
          </cell>
          <cell r="BI177">
            <v>2.4</v>
          </cell>
          <cell r="BJ177">
            <v>2.4</v>
          </cell>
          <cell r="BK177">
            <v>2.4</v>
          </cell>
          <cell r="BL177">
            <v>2.4</v>
          </cell>
          <cell r="BM177">
            <v>2.4</v>
          </cell>
          <cell r="BN177">
            <v>2.4</v>
          </cell>
          <cell r="BO177">
            <v>2.4</v>
          </cell>
          <cell r="BP177">
            <v>2</v>
          </cell>
          <cell r="BQ177">
            <v>2</v>
          </cell>
          <cell r="BR177">
            <v>2</v>
          </cell>
          <cell r="BS177">
            <v>2</v>
          </cell>
          <cell r="BT177">
            <v>2</v>
          </cell>
          <cell r="BU177">
            <v>2</v>
          </cell>
          <cell r="BV177">
            <v>2</v>
          </cell>
          <cell r="BW177">
            <v>2</v>
          </cell>
          <cell r="BX177">
            <v>2</v>
          </cell>
          <cell r="BY177">
            <v>2</v>
          </cell>
          <cell r="BZ177">
            <v>2</v>
          </cell>
          <cell r="CA177">
            <v>2</v>
          </cell>
          <cell r="CB177">
            <v>2</v>
          </cell>
          <cell r="CC177">
            <v>2</v>
          </cell>
          <cell r="CD177">
            <v>2</v>
          </cell>
          <cell r="CE177">
            <v>2</v>
          </cell>
          <cell r="CF177">
            <v>2</v>
          </cell>
          <cell r="CG177">
            <v>2</v>
          </cell>
          <cell r="CH177">
            <v>2</v>
          </cell>
          <cell r="CI177">
            <v>2</v>
          </cell>
          <cell r="CJ177">
            <v>2</v>
          </cell>
          <cell r="CK177">
            <v>2</v>
          </cell>
          <cell r="CL177">
            <v>2</v>
          </cell>
          <cell r="CM177">
            <v>2</v>
          </cell>
          <cell r="CN177">
            <v>2.4</v>
          </cell>
          <cell r="CO177">
            <v>2.4</v>
          </cell>
          <cell r="CP177">
            <v>2.4</v>
          </cell>
          <cell r="CQ177">
            <v>2.4</v>
          </cell>
          <cell r="CR177">
            <v>2.4</v>
          </cell>
          <cell r="CS177">
            <v>2.4</v>
          </cell>
          <cell r="CT177">
            <v>2.4</v>
          </cell>
          <cell r="CU177">
            <v>2.4</v>
          </cell>
          <cell r="CV177">
            <v>2.4</v>
          </cell>
          <cell r="CW177">
            <v>2.4</v>
          </cell>
          <cell r="CX177">
            <v>2.4</v>
          </cell>
          <cell r="CY177">
            <v>2.4</v>
          </cell>
          <cell r="CZ177">
            <v>2.4</v>
          </cell>
          <cell r="DA177">
            <v>2.4</v>
          </cell>
          <cell r="DB177">
            <v>2.4</v>
          </cell>
          <cell r="DC177">
            <v>2.4</v>
          </cell>
          <cell r="DD177">
            <v>2.4</v>
          </cell>
          <cell r="DE177">
            <v>2.4</v>
          </cell>
          <cell r="DF177">
            <v>2.4</v>
          </cell>
          <cell r="DG177">
            <v>2.4</v>
          </cell>
          <cell r="DH177">
            <v>2.4</v>
          </cell>
          <cell r="DI177">
            <v>2.4</v>
          </cell>
          <cell r="DJ177">
            <v>2.4</v>
          </cell>
          <cell r="DK177">
            <v>2.4</v>
          </cell>
          <cell r="DL177">
            <v>2.4</v>
          </cell>
          <cell r="DM177">
            <v>2.4</v>
          </cell>
          <cell r="DN177">
            <v>2.4</v>
          </cell>
          <cell r="DO177">
            <v>2.4</v>
          </cell>
          <cell r="DP177">
            <v>2.4</v>
          </cell>
          <cell r="DQ177">
            <v>2.4</v>
          </cell>
          <cell r="DR177">
            <v>2.4</v>
          </cell>
          <cell r="DS177">
            <v>2.4</v>
          </cell>
          <cell r="DT177">
            <v>2.4</v>
          </cell>
          <cell r="DU177">
            <v>2.4</v>
          </cell>
          <cell r="DV177">
            <v>2.4</v>
          </cell>
          <cell r="DW177">
            <v>2.4</v>
          </cell>
          <cell r="DX177">
            <v>2.4</v>
          </cell>
          <cell r="DY177">
            <v>2.4</v>
          </cell>
          <cell r="DZ177">
            <v>2.4</v>
          </cell>
          <cell r="EA177">
            <v>2.4</v>
          </cell>
          <cell r="EB177">
            <v>2.4</v>
          </cell>
          <cell r="EC177">
            <v>2.4</v>
          </cell>
          <cell r="ED177">
            <v>2.4</v>
          </cell>
          <cell r="EE177">
            <v>2.4</v>
          </cell>
          <cell r="EF177">
            <v>2.4</v>
          </cell>
          <cell r="EG177">
            <v>2.4</v>
          </cell>
          <cell r="EH177">
            <v>2.4</v>
          </cell>
          <cell r="EI177">
            <v>2.4</v>
          </cell>
          <cell r="EJ177">
            <v>2.4</v>
          </cell>
          <cell r="EK177">
            <v>2.4</v>
          </cell>
          <cell r="EL177">
            <v>2.4</v>
          </cell>
          <cell r="EM177">
            <v>2.4</v>
          </cell>
          <cell r="EN177">
            <v>2.4</v>
          </cell>
          <cell r="EO177">
            <v>2.4</v>
          </cell>
          <cell r="EP177">
            <v>2.4</v>
          </cell>
          <cell r="EQ177">
            <v>2.4</v>
          </cell>
          <cell r="ER177">
            <v>2.4</v>
          </cell>
          <cell r="ES177">
            <v>2.4</v>
          </cell>
          <cell r="ET177">
            <v>2.4</v>
          </cell>
          <cell r="EU177">
            <v>2.4</v>
          </cell>
          <cell r="EV177">
            <v>2</v>
          </cell>
          <cell r="EW177">
            <v>2</v>
          </cell>
          <cell r="EX177">
            <v>2</v>
          </cell>
          <cell r="EY177">
            <v>2</v>
          </cell>
          <cell r="EZ177">
            <v>2</v>
          </cell>
          <cell r="FA177">
            <v>2</v>
          </cell>
          <cell r="FB177">
            <v>2</v>
          </cell>
          <cell r="FC177">
            <v>2</v>
          </cell>
          <cell r="FD177">
            <v>2</v>
          </cell>
          <cell r="FE177">
            <v>2</v>
          </cell>
          <cell r="FF177">
            <v>2</v>
          </cell>
          <cell r="FG177">
            <v>2</v>
          </cell>
          <cell r="FH177">
            <v>2</v>
          </cell>
          <cell r="FI177">
            <v>2</v>
          </cell>
          <cell r="FJ177">
            <v>2</v>
          </cell>
          <cell r="FK177">
            <v>2</v>
          </cell>
          <cell r="FL177">
            <v>2</v>
          </cell>
          <cell r="FM177">
            <v>2</v>
          </cell>
          <cell r="FN177">
            <v>2</v>
          </cell>
          <cell r="FO177">
            <v>2</v>
          </cell>
          <cell r="FP177">
            <v>2</v>
          </cell>
          <cell r="FQ177">
            <v>2</v>
          </cell>
          <cell r="FR177">
            <v>2</v>
          </cell>
          <cell r="FS177">
            <v>2</v>
          </cell>
          <cell r="FT177">
            <v>2.4</v>
          </cell>
          <cell r="FU177">
            <v>2.4</v>
          </cell>
          <cell r="FV177">
            <v>2.4</v>
          </cell>
          <cell r="FW177">
            <v>2.4</v>
          </cell>
          <cell r="FX177">
            <v>2.4</v>
          </cell>
          <cell r="FY177">
            <v>2.4</v>
          </cell>
          <cell r="FZ177">
            <v>2.4</v>
          </cell>
          <cell r="GA177">
            <v>2.4</v>
          </cell>
          <cell r="GB177">
            <v>2.4</v>
          </cell>
          <cell r="GC177">
            <v>2.4</v>
          </cell>
          <cell r="GD177">
            <v>2.4</v>
          </cell>
          <cell r="GE177">
            <v>2.4</v>
          </cell>
          <cell r="GF177">
            <v>2.4</v>
          </cell>
          <cell r="GG177">
            <v>2.4</v>
          </cell>
          <cell r="GH177">
            <v>2.4</v>
          </cell>
          <cell r="GI177">
            <v>2.4</v>
          </cell>
          <cell r="GJ177">
            <v>2.4</v>
          </cell>
          <cell r="GK177">
            <v>2.4</v>
          </cell>
          <cell r="GL177">
            <v>2.4</v>
          </cell>
          <cell r="GM177">
            <v>2.4</v>
          </cell>
          <cell r="GN177">
            <v>2.4</v>
          </cell>
          <cell r="GO177">
            <v>2.4</v>
          </cell>
          <cell r="GP177">
            <v>2.4</v>
          </cell>
          <cell r="GQ177">
            <v>2.4</v>
          </cell>
          <cell r="GR177">
            <v>2.4</v>
          </cell>
          <cell r="GS177">
            <v>2.4</v>
          </cell>
          <cell r="GT177">
            <v>2.4</v>
          </cell>
          <cell r="GU177">
            <v>2.4</v>
          </cell>
          <cell r="GV177">
            <v>2.4</v>
          </cell>
          <cell r="GW177">
            <v>2.4</v>
          </cell>
          <cell r="GX177">
            <v>2.4</v>
          </cell>
          <cell r="GY177">
            <v>2.4</v>
          </cell>
          <cell r="GZ177">
            <v>2.4</v>
          </cell>
          <cell r="HA177">
            <v>2.4</v>
          </cell>
          <cell r="HB177">
            <v>2.4</v>
          </cell>
          <cell r="HC177">
            <v>2.4</v>
          </cell>
          <cell r="HD177">
            <v>2</v>
          </cell>
          <cell r="HE177">
            <v>2</v>
          </cell>
          <cell r="HF177">
            <v>2</v>
          </cell>
          <cell r="HG177">
            <v>2</v>
          </cell>
          <cell r="HH177">
            <v>2</v>
          </cell>
          <cell r="HI177">
            <v>2</v>
          </cell>
          <cell r="HJ177">
            <v>2</v>
          </cell>
          <cell r="HK177">
            <v>2</v>
          </cell>
          <cell r="HL177">
            <v>2</v>
          </cell>
          <cell r="HM177">
            <v>2</v>
          </cell>
          <cell r="HN177">
            <v>2</v>
          </cell>
          <cell r="HO177">
            <v>2</v>
          </cell>
          <cell r="HP177">
            <v>2</v>
          </cell>
          <cell r="HQ177">
            <v>2</v>
          </cell>
          <cell r="HR177">
            <v>2</v>
          </cell>
          <cell r="HS177">
            <v>2</v>
          </cell>
          <cell r="HT177">
            <v>2</v>
          </cell>
          <cell r="HU177">
            <v>2</v>
          </cell>
          <cell r="HV177">
            <v>2</v>
          </cell>
          <cell r="HW177">
            <v>2</v>
          </cell>
          <cell r="HX177">
            <v>2</v>
          </cell>
          <cell r="HY177">
            <v>2</v>
          </cell>
          <cell r="HZ177">
            <v>2</v>
          </cell>
          <cell r="IA177">
            <v>2</v>
          </cell>
          <cell r="IB177">
            <v>2.4</v>
          </cell>
          <cell r="IC177">
            <v>2.4</v>
          </cell>
          <cell r="ID177">
            <v>2.4</v>
          </cell>
          <cell r="IE177">
            <v>2.4</v>
          </cell>
          <cell r="IF177">
            <v>2.4</v>
          </cell>
          <cell r="IG177">
            <v>2.4</v>
          </cell>
          <cell r="IH177">
            <v>2.4</v>
          </cell>
          <cell r="II177">
            <v>2.4</v>
          </cell>
          <cell r="IJ177">
            <v>2.4</v>
          </cell>
          <cell r="IK177">
            <v>2.4</v>
          </cell>
          <cell r="IL177">
            <v>2.4</v>
          </cell>
          <cell r="IM177">
            <v>2.4</v>
          </cell>
          <cell r="IN177">
            <v>2.4</v>
          </cell>
          <cell r="IO177">
            <v>2.4</v>
          </cell>
          <cell r="IP177">
            <v>2.4</v>
          </cell>
          <cell r="IQ177">
            <v>2.4</v>
          </cell>
          <cell r="IR177">
            <v>2.4</v>
          </cell>
          <cell r="IS177">
            <v>2.4</v>
          </cell>
          <cell r="IT177">
            <v>2.4</v>
          </cell>
          <cell r="IU177">
            <v>2.4</v>
          </cell>
          <cell r="IV177">
            <v>2.4</v>
          </cell>
          <cell r="IW177">
            <v>2.4</v>
          </cell>
          <cell r="IX177">
            <v>2.4</v>
          </cell>
          <cell r="IY177">
            <v>2.4</v>
          </cell>
          <cell r="IZ177">
            <v>2.4</v>
          </cell>
          <cell r="JA177">
            <v>2.4</v>
          </cell>
          <cell r="JB177">
            <v>2.4</v>
          </cell>
          <cell r="JC177">
            <v>2.4</v>
          </cell>
          <cell r="JD177">
            <v>2.4</v>
          </cell>
          <cell r="JE177">
            <v>2.4</v>
          </cell>
          <cell r="JF177">
            <v>2.4</v>
          </cell>
          <cell r="JG177">
            <v>2.4</v>
          </cell>
          <cell r="JH177">
            <v>2.4</v>
          </cell>
          <cell r="JI177">
            <v>2.4</v>
          </cell>
          <cell r="JJ177">
            <v>2.4</v>
          </cell>
          <cell r="JK177">
            <v>2.4</v>
          </cell>
          <cell r="JL177">
            <v>2.4</v>
          </cell>
          <cell r="JM177">
            <v>2.4</v>
          </cell>
          <cell r="JN177">
            <v>2.4</v>
          </cell>
          <cell r="JO177">
            <v>2.4</v>
          </cell>
          <cell r="JP177">
            <v>2.4</v>
          </cell>
          <cell r="JQ177">
            <v>2.4</v>
          </cell>
          <cell r="JR177">
            <v>2.4</v>
          </cell>
          <cell r="JS177">
            <v>2.4</v>
          </cell>
          <cell r="JT177">
            <v>2.4</v>
          </cell>
          <cell r="JU177">
            <v>2.4</v>
          </cell>
          <cell r="JV177">
            <v>2.4</v>
          </cell>
          <cell r="JW177">
            <v>2.4</v>
          </cell>
        </row>
        <row r="178">
          <cell r="B178" t="str">
            <v>Prueba hidrostatica, limpieza y pintura</v>
          </cell>
          <cell r="C178" t="str">
            <v>Maquinaria, Transporte y Equipos</v>
          </cell>
          <cell r="D178">
            <v>2</v>
          </cell>
          <cell r="H178">
            <v>2</v>
          </cell>
          <cell r="I178">
            <v>2</v>
          </cell>
          <cell r="J178">
            <v>2</v>
          </cell>
          <cell r="K178">
            <v>2</v>
          </cell>
          <cell r="L178">
            <v>2</v>
          </cell>
          <cell r="M178">
            <v>2</v>
          </cell>
          <cell r="N178">
            <v>2</v>
          </cell>
          <cell r="O178">
            <v>2</v>
          </cell>
          <cell r="P178">
            <v>2</v>
          </cell>
          <cell r="Q178">
            <v>2</v>
          </cell>
          <cell r="R178">
            <v>2</v>
          </cell>
          <cell r="S178">
            <v>2</v>
          </cell>
          <cell r="T178">
            <v>2.4</v>
          </cell>
          <cell r="U178">
            <v>2.4</v>
          </cell>
          <cell r="V178">
            <v>2.4</v>
          </cell>
          <cell r="W178">
            <v>2.4</v>
          </cell>
          <cell r="X178">
            <v>2.4</v>
          </cell>
          <cell r="Y178">
            <v>2.4</v>
          </cell>
          <cell r="Z178">
            <v>2.4</v>
          </cell>
          <cell r="AA178">
            <v>2.4</v>
          </cell>
          <cell r="AB178">
            <v>2.4</v>
          </cell>
          <cell r="AC178">
            <v>2.4</v>
          </cell>
          <cell r="AD178">
            <v>2.4</v>
          </cell>
          <cell r="AE178">
            <v>2.4</v>
          </cell>
          <cell r="AF178">
            <v>2</v>
          </cell>
          <cell r="AG178">
            <v>2</v>
          </cell>
          <cell r="AH178">
            <v>2</v>
          </cell>
          <cell r="AI178">
            <v>2</v>
          </cell>
          <cell r="AJ178">
            <v>2</v>
          </cell>
          <cell r="AK178">
            <v>2</v>
          </cell>
          <cell r="AL178">
            <v>2</v>
          </cell>
          <cell r="AM178">
            <v>2</v>
          </cell>
          <cell r="AN178">
            <v>2</v>
          </cell>
          <cell r="AO178">
            <v>2</v>
          </cell>
          <cell r="AP178">
            <v>2</v>
          </cell>
          <cell r="AQ178">
            <v>2</v>
          </cell>
          <cell r="AR178">
            <v>2.4</v>
          </cell>
          <cell r="AS178">
            <v>2.4</v>
          </cell>
          <cell r="AT178">
            <v>2.4</v>
          </cell>
          <cell r="AU178">
            <v>2.4</v>
          </cell>
          <cell r="AV178">
            <v>2.4</v>
          </cell>
          <cell r="AW178">
            <v>2.4</v>
          </cell>
          <cell r="AX178">
            <v>2.4</v>
          </cell>
          <cell r="AY178">
            <v>2.4</v>
          </cell>
          <cell r="AZ178">
            <v>2.4</v>
          </cell>
          <cell r="BA178">
            <v>2.4</v>
          </cell>
          <cell r="BB178">
            <v>2.4</v>
          </cell>
          <cell r="BC178">
            <v>2.4</v>
          </cell>
          <cell r="BD178">
            <v>2.4</v>
          </cell>
          <cell r="BE178">
            <v>2.4</v>
          </cell>
          <cell r="BF178">
            <v>2.4</v>
          </cell>
          <cell r="BG178">
            <v>2.4</v>
          </cell>
          <cell r="BH178">
            <v>2.4</v>
          </cell>
          <cell r="BI178">
            <v>2.4</v>
          </cell>
          <cell r="BJ178">
            <v>2.4</v>
          </cell>
          <cell r="BK178">
            <v>2.4</v>
          </cell>
          <cell r="BL178">
            <v>2.4</v>
          </cell>
          <cell r="BM178">
            <v>2.4</v>
          </cell>
          <cell r="BN178">
            <v>2.4</v>
          </cell>
          <cell r="BO178">
            <v>2.4</v>
          </cell>
          <cell r="BP178">
            <v>2</v>
          </cell>
          <cell r="BQ178">
            <v>2</v>
          </cell>
          <cell r="BR178">
            <v>2</v>
          </cell>
          <cell r="BS178">
            <v>2</v>
          </cell>
          <cell r="BT178">
            <v>2</v>
          </cell>
          <cell r="BU178">
            <v>2</v>
          </cell>
          <cell r="BV178">
            <v>2</v>
          </cell>
          <cell r="BW178">
            <v>2</v>
          </cell>
          <cell r="BX178">
            <v>2</v>
          </cell>
          <cell r="BY178">
            <v>2</v>
          </cell>
          <cell r="BZ178">
            <v>2</v>
          </cell>
          <cell r="CA178">
            <v>2</v>
          </cell>
          <cell r="CB178">
            <v>2</v>
          </cell>
          <cell r="CC178">
            <v>2</v>
          </cell>
          <cell r="CD178">
            <v>2</v>
          </cell>
          <cell r="CE178">
            <v>2</v>
          </cell>
          <cell r="CF178">
            <v>2</v>
          </cell>
          <cell r="CG178">
            <v>2</v>
          </cell>
          <cell r="CH178">
            <v>2</v>
          </cell>
          <cell r="CI178">
            <v>2</v>
          </cell>
          <cell r="CJ178">
            <v>2</v>
          </cell>
          <cell r="CK178">
            <v>2</v>
          </cell>
          <cell r="CL178">
            <v>2</v>
          </cell>
          <cell r="CM178">
            <v>2</v>
          </cell>
          <cell r="CN178">
            <v>2.4</v>
          </cell>
          <cell r="CO178">
            <v>2.4</v>
          </cell>
          <cell r="CP178">
            <v>2.4</v>
          </cell>
          <cell r="CQ178">
            <v>2.4</v>
          </cell>
          <cell r="CR178">
            <v>2.4</v>
          </cell>
          <cell r="CS178">
            <v>2.4</v>
          </cell>
          <cell r="CT178">
            <v>2.4</v>
          </cell>
          <cell r="CU178">
            <v>2.4</v>
          </cell>
          <cell r="CV178">
            <v>2.4</v>
          </cell>
          <cell r="CW178">
            <v>2.4</v>
          </cell>
          <cell r="CX178">
            <v>2.4</v>
          </cell>
          <cell r="CY178">
            <v>2.4</v>
          </cell>
          <cell r="CZ178">
            <v>2.4</v>
          </cell>
          <cell r="DA178">
            <v>2.4</v>
          </cell>
          <cell r="DB178">
            <v>2.4</v>
          </cell>
          <cell r="DC178">
            <v>2.4</v>
          </cell>
          <cell r="DD178">
            <v>2.4</v>
          </cell>
          <cell r="DE178">
            <v>2.4</v>
          </cell>
          <cell r="DF178">
            <v>2.4</v>
          </cell>
          <cell r="DG178">
            <v>2.4</v>
          </cell>
          <cell r="DH178">
            <v>2.4</v>
          </cell>
          <cell r="DI178">
            <v>2.4</v>
          </cell>
          <cell r="DJ178">
            <v>2.4</v>
          </cell>
          <cell r="DK178">
            <v>2.4</v>
          </cell>
          <cell r="DL178">
            <v>2.4</v>
          </cell>
          <cell r="DM178">
            <v>2.4</v>
          </cell>
          <cell r="DN178">
            <v>2.4</v>
          </cell>
          <cell r="DO178">
            <v>2.4</v>
          </cell>
          <cell r="DP178">
            <v>2.4</v>
          </cell>
          <cell r="DQ178">
            <v>2.4</v>
          </cell>
          <cell r="DR178">
            <v>2.4</v>
          </cell>
          <cell r="DS178">
            <v>2.4</v>
          </cell>
          <cell r="DT178">
            <v>2.4</v>
          </cell>
          <cell r="DU178">
            <v>2.4</v>
          </cell>
          <cell r="DV178">
            <v>2.4</v>
          </cell>
          <cell r="DW178">
            <v>2.4</v>
          </cell>
          <cell r="DX178">
            <v>2.4</v>
          </cell>
          <cell r="DY178">
            <v>2.4</v>
          </cell>
          <cell r="DZ178">
            <v>2.4</v>
          </cell>
          <cell r="EA178">
            <v>2.4</v>
          </cell>
          <cell r="EB178">
            <v>2.4</v>
          </cell>
          <cell r="EC178">
            <v>2.4</v>
          </cell>
          <cell r="ED178">
            <v>2.4</v>
          </cell>
          <cell r="EE178">
            <v>2.4</v>
          </cell>
          <cell r="EF178">
            <v>2.4</v>
          </cell>
          <cell r="EG178">
            <v>2.4</v>
          </cell>
          <cell r="EH178">
            <v>2.4</v>
          </cell>
          <cell r="EI178">
            <v>2.4</v>
          </cell>
          <cell r="EJ178">
            <v>2.4</v>
          </cell>
          <cell r="EK178">
            <v>2.4</v>
          </cell>
          <cell r="EL178">
            <v>2.4</v>
          </cell>
          <cell r="EM178">
            <v>2.4</v>
          </cell>
          <cell r="EN178">
            <v>2.4</v>
          </cell>
          <cell r="EO178">
            <v>2.4</v>
          </cell>
          <cell r="EP178">
            <v>2.4</v>
          </cell>
          <cell r="EQ178">
            <v>2.4</v>
          </cell>
          <cell r="ER178">
            <v>2.4</v>
          </cell>
          <cell r="ES178">
            <v>2.4</v>
          </cell>
          <cell r="ET178">
            <v>2.4</v>
          </cell>
          <cell r="EU178">
            <v>2.4</v>
          </cell>
          <cell r="EV178">
            <v>2</v>
          </cell>
          <cell r="EW178">
            <v>2</v>
          </cell>
          <cell r="EX178">
            <v>2</v>
          </cell>
          <cell r="EY178">
            <v>2</v>
          </cell>
          <cell r="EZ178">
            <v>2</v>
          </cell>
          <cell r="FA178">
            <v>2</v>
          </cell>
          <cell r="FB178">
            <v>2</v>
          </cell>
          <cell r="FC178">
            <v>2</v>
          </cell>
          <cell r="FD178">
            <v>2</v>
          </cell>
          <cell r="FE178">
            <v>2</v>
          </cell>
          <cell r="FF178">
            <v>2</v>
          </cell>
          <cell r="FG178">
            <v>2</v>
          </cell>
          <cell r="FH178">
            <v>2</v>
          </cell>
          <cell r="FI178">
            <v>2</v>
          </cell>
          <cell r="FJ178">
            <v>2</v>
          </cell>
          <cell r="FK178">
            <v>2</v>
          </cell>
          <cell r="FL178">
            <v>2</v>
          </cell>
          <cell r="FM178">
            <v>2</v>
          </cell>
          <cell r="FN178">
            <v>2</v>
          </cell>
          <cell r="FO178">
            <v>2</v>
          </cell>
          <cell r="FP178">
            <v>2</v>
          </cell>
          <cell r="FQ178">
            <v>2</v>
          </cell>
          <cell r="FR178">
            <v>2</v>
          </cell>
          <cell r="FS178">
            <v>2</v>
          </cell>
          <cell r="FT178">
            <v>2.4</v>
          </cell>
          <cell r="FU178">
            <v>2.4</v>
          </cell>
          <cell r="FV178">
            <v>2.4</v>
          </cell>
          <cell r="FW178">
            <v>2.4</v>
          </cell>
          <cell r="FX178">
            <v>2.4</v>
          </cell>
          <cell r="FY178">
            <v>2.4</v>
          </cell>
          <cell r="FZ178">
            <v>2.4</v>
          </cell>
          <cell r="GA178">
            <v>2.4</v>
          </cell>
          <cell r="GB178">
            <v>2.4</v>
          </cell>
          <cell r="GC178">
            <v>2.4</v>
          </cell>
          <cell r="GD178">
            <v>2.4</v>
          </cell>
          <cell r="GE178">
            <v>2.4</v>
          </cell>
          <cell r="GF178">
            <v>2.4</v>
          </cell>
          <cell r="GG178">
            <v>2.4</v>
          </cell>
          <cell r="GH178">
            <v>2.4</v>
          </cell>
          <cell r="GI178">
            <v>2.4</v>
          </cell>
          <cell r="GJ178">
            <v>2.4</v>
          </cell>
          <cell r="GK178">
            <v>2.4</v>
          </cell>
          <cell r="GL178">
            <v>2.4</v>
          </cell>
          <cell r="GM178">
            <v>2.4</v>
          </cell>
          <cell r="GN178">
            <v>2.4</v>
          </cell>
          <cell r="GO178">
            <v>2.4</v>
          </cell>
          <cell r="GP178">
            <v>2.4</v>
          </cell>
          <cell r="GQ178">
            <v>2.4</v>
          </cell>
          <cell r="GR178">
            <v>2.4</v>
          </cell>
          <cell r="GS178">
            <v>2.4</v>
          </cell>
          <cell r="GT178">
            <v>2.4</v>
          </cell>
          <cell r="GU178">
            <v>2.4</v>
          </cell>
          <cell r="GV178">
            <v>2.4</v>
          </cell>
          <cell r="GW178">
            <v>2.4</v>
          </cell>
          <cell r="GX178">
            <v>2.4</v>
          </cell>
          <cell r="GY178">
            <v>2.4</v>
          </cell>
          <cell r="GZ178">
            <v>2.4</v>
          </cell>
          <cell r="HA178">
            <v>2.4</v>
          </cell>
          <cell r="HB178">
            <v>2.4</v>
          </cell>
          <cell r="HC178">
            <v>2.4</v>
          </cell>
          <cell r="HD178">
            <v>2</v>
          </cell>
          <cell r="HE178">
            <v>2</v>
          </cell>
          <cell r="HF178">
            <v>2</v>
          </cell>
          <cell r="HG178">
            <v>2</v>
          </cell>
          <cell r="HH178">
            <v>2</v>
          </cell>
          <cell r="HI178">
            <v>2</v>
          </cell>
          <cell r="HJ178">
            <v>2</v>
          </cell>
          <cell r="HK178">
            <v>2</v>
          </cell>
          <cell r="HL178">
            <v>2</v>
          </cell>
          <cell r="HM178">
            <v>2</v>
          </cell>
          <cell r="HN178">
            <v>2</v>
          </cell>
          <cell r="HO178">
            <v>2</v>
          </cell>
          <cell r="HP178">
            <v>2</v>
          </cell>
          <cell r="HQ178">
            <v>2</v>
          </cell>
          <cell r="HR178">
            <v>2</v>
          </cell>
          <cell r="HS178">
            <v>2</v>
          </cell>
          <cell r="HT178">
            <v>2</v>
          </cell>
          <cell r="HU178">
            <v>2</v>
          </cell>
          <cell r="HV178">
            <v>2</v>
          </cell>
          <cell r="HW178">
            <v>2</v>
          </cell>
          <cell r="HX178">
            <v>2</v>
          </cell>
          <cell r="HY178">
            <v>2</v>
          </cell>
          <cell r="HZ178">
            <v>2</v>
          </cell>
          <cell r="IA178">
            <v>2</v>
          </cell>
          <cell r="IB178">
            <v>2.4</v>
          </cell>
          <cell r="IC178">
            <v>2.4</v>
          </cell>
          <cell r="ID178">
            <v>2.4</v>
          </cell>
          <cell r="IE178">
            <v>2.4</v>
          </cell>
          <cell r="IF178">
            <v>2.4</v>
          </cell>
          <cell r="IG178">
            <v>2.4</v>
          </cell>
          <cell r="IH178">
            <v>2.4</v>
          </cell>
          <cell r="II178">
            <v>2.4</v>
          </cell>
          <cell r="IJ178">
            <v>2.4</v>
          </cell>
          <cell r="IK178">
            <v>2.4</v>
          </cell>
          <cell r="IL178">
            <v>2.4</v>
          </cell>
          <cell r="IM178">
            <v>2.4</v>
          </cell>
          <cell r="IN178">
            <v>2.4</v>
          </cell>
          <cell r="IO178">
            <v>2.4</v>
          </cell>
          <cell r="IP178">
            <v>2.4</v>
          </cell>
          <cell r="IQ178">
            <v>2.4</v>
          </cell>
          <cell r="IR178">
            <v>2.4</v>
          </cell>
          <cell r="IS178">
            <v>2.4</v>
          </cell>
          <cell r="IT178">
            <v>2.4</v>
          </cell>
          <cell r="IU178">
            <v>2.4</v>
          </cell>
          <cell r="IV178">
            <v>2.4</v>
          </cell>
          <cell r="IW178">
            <v>2.4</v>
          </cell>
          <cell r="IX178">
            <v>2.4</v>
          </cell>
          <cell r="IY178">
            <v>2.4</v>
          </cell>
          <cell r="IZ178">
            <v>2.4</v>
          </cell>
          <cell r="JA178">
            <v>2.4</v>
          </cell>
          <cell r="JB178">
            <v>2.4</v>
          </cell>
          <cell r="JC178">
            <v>2.4</v>
          </cell>
          <cell r="JD178">
            <v>2.4</v>
          </cell>
          <cell r="JE178">
            <v>2.4</v>
          </cell>
          <cell r="JF178">
            <v>2.4</v>
          </cell>
          <cell r="JG178">
            <v>2.4</v>
          </cell>
          <cell r="JH178">
            <v>2.4</v>
          </cell>
          <cell r="JI178">
            <v>2.4</v>
          </cell>
          <cell r="JJ178">
            <v>2.4</v>
          </cell>
          <cell r="JK178">
            <v>2.4</v>
          </cell>
          <cell r="JL178">
            <v>2.4</v>
          </cell>
          <cell r="JM178">
            <v>2.4</v>
          </cell>
          <cell r="JN178">
            <v>2.4</v>
          </cell>
          <cell r="JO178">
            <v>2.4</v>
          </cell>
          <cell r="JP178">
            <v>2.4</v>
          </cell>
          <cell r="JQ178">
            <v>2.4</v>
          </cell>
          <cell r="JR178">
            <v>2.4</v>
          </cell>
          <cell r="JS178">
            <v>2.4</v>
          </cell>
          <cell r="JT178">
            <v>2.4</v>
          </cell>
          <cell r="JU178">
            <v>2.4</v>
          </cell>
          <cell r="JV178">
            <v>2.4</v>
          </cell>
          <cell r="JW178">
            <v>2.4</v>
          </cell>
        </row>
        <row r="179">
          <cell r="B179" t="str">
            <v>Prueba hidrostatica, limpieza y pintura</v>
          </cell>
          <cell r="C179" t="str">
            <v>Maquinaria, Transporte y Equipos</v>
          </cell>
          <cell r="D179">
            <v>3</v>
          </cell>
          <cell r="H179">
            <v>2</v>
          </cell>
          <cell r="I179">
            <v>2</v>
          </cell>
          <cell r="J179">
            <v>2</v>
          </cell>
          <cell r="K179">
            <v>2</v>
          </cell>
          <cell r="L179">
            <v>2</v>
          </cell>
          <cell r="M179">
            <v>2</v>
          </cell>
          <cell r="N179">
            <v>2</v>
          </cell>
          <cell r="O179">
            <v>2</v>
          </cell>
          <cell r="P179">
            <v>2</v>
          </cell>
          <cell r="Q179">
            <v>2</v>
          </cell>
          <cell r="R179">
            <v>2</v>
          </cell>
          <cell r="S179">
            <v>2</v>
          </cell>
          <cell r="T179">
            <v>2.4</v>
          </cell>
          <cell r="U179">
            <v>2.4</v>
          </cell>
          <cell r="V179">
            <v>2.4</v>
          </cell>
          <cell r="W179">
            <v>2.4</v>
          </cell>
          <cell r="X179">
            <v>2.4</v>
          </cell>
          <cell r="Y179">
            <v>2.4</v>
          </cell>
          <cell r="Z179">
            <v>2.4</v>
          </cell>
          <cell r="AA179">
            <v>2.4</v>
          </cell>
          <cell r="AB179">
            <v>2.4</v>
          </cell>
          <cell r="AC179">
            <v>2.4</v>
          </cell>
          <cell r="AD179">
            <v>2.4</v>
          </cell>
          <cell r="AE179">
            <v>2.4</v>
          </cell>
          <cell r="AF179">
            <v>2</v>
          </cell>
          <cell r="AG179">
            <v>2</v>
          </cell>
          <cell r="AH179">
            <v>2</v>
          </cell>
          <cell r="AI179">
            <v>2</v>
          </cell>
          <cell r="AJ179">
            <v>2</v>
          </cell>
          <cell r="AK179">
            <v>2</v>
          </cell>
          <cell r="AL179">
            <v>2</v>
          </cell>
          <cell r="AM179">
            <v>2</v>
          </cell>
          <cell r="AN179">
            <v>2</v>
          </cell>
          <cell r="AO179">
            <v>2</v>
          </cell>
          <cell r="AP179">
            <v>2</v>
          </cell>
          <cell r="AQ179">
            <v>2</v>
          </cell>
          <cell r="AR179">
            <v>2.4</v>
          </cell>
          <cell r="AS179">
            <v>2.4</v>
          </cell>
          <cell r="AT179">
            <v>2.4</v>
          </cell>
          <cell r="AU179">
            <v>2.4</v>
          </cell>
          <cell r="AV179">
            <v>2.4</v>
          </cell>
          <cell r="AW179">
            <v>2.4</v>
          </cell>
          <cell r="AX179">
            <v>2.4</v>
          </cell>
          <cell r="AY179">
            <v>2.4</v>
          </cell>
          <cell r="AZ179">
            <v>2.4</v>
          </cell>
          <cell r="BA179">
            <v>2.4</v>
          </cell>
          <cell r="BB179">
            <v>2.4</v>
          </cell>
          <cell r="BC179">
            <v>2.4</v>
          </cell>
          <cell r="BD179">
            <v>2.4</v>
          </cell>
          <cell r="BE179">
            <v>2.4</v>
          </cell>
          <cell r="BF179">
            <v>2.4</v>
          </cell>
          <cell r="BG179">
            <v>2.4</v>
          </cell>
          <cell r="BH179">
            <v>2.4</v>
          </cell>
          <cell r="BI179">
            <v>2.4</v>
          </cell>
          <cell r="BJ179">
            <v>2.4</v>
          </cell>
          <cell r="BK179">
            <v>2.4</v>
          </cell>
          <cell r="BL179">
            <v>2.4</v>
          </cell>
          <cell r="BM179">
            <v>2.4</v>
          </cell>
          <cell r="BN179">
            <v>2.4</v>
          </cell>
          <cell r="BO179">
            <v>2.4</v>
          </cell>
          <cell r="BP179">
            <v>2</v>
          </cell>
          <cell r="BQ179">
            <v>2</v>
          </cell>
          <cell r="BR179">
            <v>2</v>
          </cell>
          <cell r="BS179">
            <v>2</v>
          </cell>
          <cell r="BT179">
            <v>2</v>
          </cell>
          <cell r="BU179">
            <v>2</v>
          </cell>
          <cell r="BV179">
            <v>2</v>
          </cell>
          <cell r="BW179">
            <v>2</v>
          </cell>
          <cell r="BX179">
            <v>2</v>
          </cell>
          <cell r="BY179">
            <v>2</v>
          </cell>
          <cell r="BZ179">
            <v>2</v>
          </cell>
          <cell r="CA179">
            <v>2</v>
          </cell>
          <cell r="CB179">
            <v>2</v>
          </cell>
          <cell r="CC179">
            <v>2</v>
          </cell>
          <cell r="CD179">
            <v>2</v>
          </cell>
          <cell r="CE179">
            <v>2</v>
          </cell>
          <cell r="CF179">
            <v>2</v>
          </cell>
          <cell r="CG179">
            <v>2</v>
          </cell>
          <cell r="CH179">
            <v>2</v>
          </cell>
          <cell r="CI179">
            <v>2</v>
          </cell>
          <cell r="CJ179">
            <v>2</v>
          </cell>
          <cell r="CK179">
            <v>2</v>
          </cell>
          <cell r="CL179">
            <v>2</v>
          </cell>
          <cell r="CM179">
            <v>2</v>
          </cell>
          <cell r="CN179">
            <v>2.4</v>
          </cell>
          <cell r="CO179">
            <v>2.4</v>
          </cell>
          <cell r="CP179">
            <v>2.4</v>
          </cell>
          <cell r="CQ179">
            <v>2.4</v>
          </cell>
          <cell r="CR179">
            <v>2.4</v>
          </cell>
          <cell r="CS179">
            <v>2.4</v>
          </cell>
          <cell r="CT179">
            <v>2.4</v>
          </cell>
          <cell r="CU179">
            <v>2.4</v>
          </cell>
          <cell r="CV179">
            <v>2.4</v>
          </cell>
          <cell r="CW179">
            <v>2.4</v>
          </cell>
          <cell r="CX179">
            <v>2.4</v>
          </cell>
          <cell r="CY179">
            <v>2.4</v>
          </cell>
          <cell r="CZ179">
            <v>2.4</v>
          </cell>
          <cell r="DA179">
            <v>2.4</v>
          </cell>
          <cell r="DB179">
            <v>2.4</v>
          </cell>
          <cell r="DC179">
            <v>2.4</v>
          </cell>
          <cell r="DD179">
            <v>2.4</v>
          </cell>
          <cell r="DE179">
            <v>2.4</v>
          </cell>
          <cell r="DF179">
            <v>2.4</v>
          </cell>
          <cell r="DG179">
            <v>2.4</v>
          </cell>
          <cell r="DH179">
            <v>2.4</v>
          </cell>
          <cell r="DI179">
            <v>2.4</v>
          </cell>
          <cell r="DJ179">
            <v>2.4</v>
          </cell>
          <cell r="DK179">
            <v>2.4</v>
          </cell>
          <cell r="DL179">
            <v>2.4</v>
          </cell>
          <cell r="DM179">
            <v>2.4</v>
          </cell>
          <cell r="DN179">
            <v>2.4</v>
          </cell>
          <cell r="DO179">
            <v>2.4</v>
          </cell>
          <cell r="DP179">
            <v>2.4</v>
          </cell>
          <cell r="DQ179">
            <v>2.4</v>
          </cell>
          <cell r="DR179">
            <v>2.4</v>
          </cell>
          <cell r="DS179">
            <v>2.4</v>
          </cell>
          <cell r="DT179">
            <v>2.4</v>
          </cell>
          <cell r="DU179">
            <v>2.4</v>
          </cell>
          <cell r="DV179">
            <v>2.4</v>
          </cell>
          <cell r="DW179">
            <v>2.4</v>
          </cell>
          <cell r="DX179">
            <v>2.4</v>
          </cell>
          <cell r="DY179">
            <v>2.4</v>
          </cell>
          <cell r="DZ179">
            <v>2.4</v>
          </cell>
          <cell r="EA179">
            <v>2.4</v>
          </cell>
          <cell r="EB179">
            <v>2.4</v>
          </cell>
          <cell r="EC179">
            <v>2.4</v>
          </cell>
          <cell r="ED179">
            <v>2.4</v>
          </cell>
          <cell r="EE179">
            <v>2.4</v>
          </cell>
          <cell r="EF179">
            <v>2.4</v>
          </cell>
          <cell r="EG179">
            <v>2.4</v>
          </cell>
          <cell r="EH179">
            <v>2.4</v>
          </cell>
          <cell r="EI179">
            <v>2.4</v>
          </cell>
          <cell r="EJ179">
            <v>2.4</v>
          </cell>
          <cell r="EK179">
            <v>2.4</v>
          </cell>
          <cell r="EL179">
            <v>2.4</v>
          </cell>
          <cell r="EM179">
            <v>2.4</v>
          </cell>
          <cell r="EN179">
            <v>2.4</v>
          </cell>
          <cell r="EO179">
            <v>2.4</v>
          </cell>
          <cell r="EP179">
            <v>2.4</v>
          </cell>
          <cell r="EQ179">
            <v>2.4</v>
          </cell>
          <cell r="ER179">
            <v>2.4</v>
          </cell>
          <cell r="ES179">
            <v>2.4</v>
          </cell>
          <cell r="ET179">
            <v>2.4</v>
          </cell>
          <cell r="EU179">
            <v>2.4</v>
          </cell>
          <cell r="EV179">
            <v>2</v>
          </cell>
          <cell r="EW179">
            <v>2</v>
          </cell>
          <cell r="EX179">
            <v>2</v>
          </cell>
          <cell r="EY179">
            <v>2</v>
          </cell>
          <cell r="EZ179">
            <v>2</v>
          </cell>
          <cell r="FA179">
            <v>2</v>
          </cell>
          <cell r="FB179">
            <v>2</v>
          </cell>
          <cell r="FC179">
            <v>2</v>
          </cell>
          <cell r="FD179">
            <v>2</v>
          </cell>
          <cell r="FE179">
            <v>2</v>
          </cell>
          <cell r="FF179">
            <v>2</v>
          </cell>
          <cell r="FG179">
            <v>2</v>
          </cell>
          <cell r="FH179">
            <v>2</v>
          </cell>
          <cell r="FI179">
            <v>2</v>
          </cell>
          <cell r="FJ179">
            <v>2</v>
          </cell>
          <cell r="FK179">
            <v>2</v>
          </cell>
          <cell r="FL179">
            <v>2</v>
          </cell>
          <cell r="FM179">
            <v>2</v>
          </cell>
          <cell r="FN179">
            <v>2</v>
          </cell>
          <cell r="FO179">
            <v>2</v>
          </cell>
          <cell r="FP179">
            <v>2</v>
          </cell>
          <cell r="FQ179">
            <v>2</v>
          </cell>
          <cell r="FR179">
            <v>2</v>
          </cell>
          <cell r="FS179">
            <v>2</v>
          </cell>
          <cell r="FT179">
            <v>2.4</v>
          </cell>
          <cell r="FU179">
            <v>2.4</v>
          </cell>
          <cell r="FV179">
            <v>2.4</v>
          </cell>
          <cell r="FW179">
            <v>2.4</v>
          </cell>
          <cell r="FX179">
            <v>2.4</v>
          </cell>
          <cell r="FY179">
            <v>2.4</v>
          </cell>
          <cell r="FZ179">
            <v>2.4</v>
          </cell>
          <cell r="GA179">
            <v>2.4</v>
          </cell>
          <cell r="GB179">
            <v>2.4</v>
          </cell>
          <cell r="GC179">
            <v>2.4</v>
          </cell>
          <cell r="GD179">
            <v>2.4</v>
          </cell>
          <cell r="GE179">
            <v>2.4</v>
          </cell>
          <cell r="GF179">
            <v>2.4</v>
          </cell>
          <cell r="GG179">
            <v>2.4</v>
          </cell>
          <cell r="GH179">
            <v>2.4</v>
          </cell>
          <cell r="GI179">
            <v>2.4</v>
          </cell>
          <cell r="GJ179">
            <v>2.4</v>
          </cell>
          <cell r="GK179">
            <v>2.4</v>
          </cell>
          <cell r="GL179">
            <v>2.4</v>
          </cell>
          <cell r="GM179">
            <v>2.4</v>
          </cell>
          <cell r="GN179">
            <v>2.4</v>
          </cell>
          <cell r="GO179">
            <v>2.4</v>
          </cell>
          <cell r="GP179">
            <v>2.4</v>
          </cell>
          <cell r="GQ179">
            <v>2.4</v>
          </cell>
          <cell r="GR179">
            <v>2.4</v>
          </cell>
          <cell r="GS179">
            <v>2.4</v>
          </cell>
          <cell r="GT179">
            <v>2.4</v>
          </cell>
          <cell r="GU179">
            <v>2.4</v>
          </cell>
          <cell r="GV179">
            <v>2.4</v>
          </cell>
          <cell r="GW179">
            <v>2.4</v>
          </cell>
          <cell r="GX179">
            <v>2.4</v>
          </cell>
          <cell r="GY179">
            <v>2.4</v>
          </cell>
          <cell r="GZ179">
            <v>2.4</v>
          </cell>
          <cell r="HA179">
            <v>2.4</v>
          </cell>
          <cell r="HB179">
            <v>2.4</v>
          </cell>
          <cell r="HC179">
            <v>2.4</v>
          </cell>
          <cell r="HD179">
            <v>2</v>
          </cell>
          <cell r="HE179">
            <v>2</v>
          </cell>
          <cell r="HF179">
            <v>2</v>
          </cell>
          <cell r="HG179">
            <v>2</v>
          </cell>
          <cell r="HH179">
            <v>2</v>
          </cell>
          <cell r="HI179">
            <v>2</v>
          </cell>
          <cell r="HJ179">
            <v>2</v>
          </cell>
          <cell r="HK179">
            <v>2</v>
          </cell>
          <cell r="HL179">
            <v>2</v>
          </cell>
          <cell r="HM179">
            <v>2</v>
          </cell>
          <cell r="HN179">
            <v>2</v>
          </cell>
          <cell r="HO179">
            <v>2</v>
          </cell>
          <cell r="HP179">
            <v>2</v>
          </cell>
          <cell r="HQ179">
            <v>2</v>
          </cell>
          <cell r="HR179">
            <v>2</v>
          </cell>
          <cell r="HS179">
            <v>2</v>
          </cell>
          <cell r="HT179">
            <v>2</v>
          </cell>
          <cell r="HU179">
            <v>2</v>
          </cell>
          <cell r="HV179">
            <v>2</v>
          </cell>
          <cell r="HW179">
            <v>2</v>
          </cell>
          <cell r="HX179">
            <v>2</v>
          </cell>
          <cell r="HY179">
            <v>2</v>
          </cell>
          <cell r="HZ179">
            <v>2</v>
          </cell>
          <cell r="IA179">
            <v>2</v>
          </cell>
          <cell r="IB179">
            <v>2.4</v>
          </cell>
          <cell r="IC179">
            <v>2.4</v>
          </cell>
          <cell r="ID179">
            <v>2.4</v>
          </cell>
          <cell r="IE179">
            <v>2.4</v>
          </cell>
          <cell r="IF179">
            <v>2.4</v>
          </cell>
          <cell r="IG179">
            <v>2.4</v>
          </cell>
          <cell r="IH179">
            <v>2.4</v>
          </cell>
          <cell r="II179">
            <v>2.4</v>
          </cell>
          <cell r="IJ179">
            <v>2.4</v>
          </cell>
          <cell r="IK179">
            <v>2.4</v>
          </cell>
          <cell r="IL179">
            <v>2.4</v>
          </cell>
          <cell r="IM179">
            <v>2.4</v>
          </cell>
          <cell r="IN179">
            <v>2.4</v>
          </cell>
          <cell r="IO179">
            <v>2.4</v>
          </cell>
          <cell r="IP179">
            <v>2.4</v>
          </cell>
          <cell r="IQ179">
            <v>2.4</v>
          </cell>
          <cell r="IR179">
            <v>2.4</v>
          </cell>
          <cell r="IS179">
            <v>2.4</v>
          </cell>
          <cell r="IT179">
            <v>2.4</v>
          </cell>
          <cell r="IU179">
            <v>2.4</v>
          </cell>
          <cell r="IV179">
            <v>2.4</v>
          </cell>
          <cell r="IW179">
            <v>2.4</v>
          </cell>
          <cell r="IX179">
            <v>2.4</v>
          </cell>
          <cell r="IY179">
            <v>2.4</v>
          </cell>
          <cell r="IZ179">
            <v>2.4</v>
          </cell>
          <cell r="JA179">
            <v>2.4</v>
          </cell>
          <cell r="JB179">
            <v>2.4</v>
          </cell>
          <cell r="JC179">
            <v>2.4</v>
          </cell>
          <cell r="JD179">
            <v>2.4</v>
          </cell>
          <cell r="JE179">
            <v>2.4</v>
          </cell>
          <cell r="JF179">
            <v>2.4</v>
          </cell>
          <cell r="JG179">
            <v>2.4</v>
          </cell>
          <cell r="JH179">
            <v>2.4</v>
          </cell>
          <cell r="JI179">
            <v>2.4</v>
          </cell>
          <cell r="JJ179">
            <v>2.4</v>
          </cell>
          <cell r="JK179">
            <v>2.4</v>
          </cell>
          <cell r="JL179">
            <v>2.4</v>
          </cell>
          <cell r="JM179">
            <v>2.4</v>
          </cell>
          <cell r="JN179">
            <v>2.4</v>
          </cell>
          <cell r="JO179">
            <v>2.4</v>
          </cell>
          <cell r="JP179">
            <v>2.4</v>
          </cell>
          <cell r="JQ179">
            <v>2.4</v>
          </cell>
          <cell r="JR179">
            <v>2.4</v>
          </cell>
          <cell r="JS179">
            <v>2.4</v>
          </cell>
          <cell r="JT179">
            <v>2.4</v>
          </cell>
          <cell r="JU179">
            <v>2.4</v>
          </cell>
          <cell r="JV179">
            <v>2.4</v>
          </cell>
          <cell r="JW179">
            <v>2.4</v>
          </cell>
        </row>
        <row r="180">
          <cell r="B180" t="str">
            <v>Prueba hidrostatica, limpieza y pintura</v>
          </cell>
          <cell r="C180" t="str">
            <v>Maquinaria, Transporte y Equipos</v>
          </cell>
          <cell r="D180">
            <v>4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</row>
        <row r="181">
          <cell r="B181" t="str">
            <v>Prueba hidrostatica, limpieza y pintura</v>
          </cell>
          <cell r="C181" t="str">
            <v>Maquinaria, Transporte y Equipos</v>
          </cell>
          <cell r="D181">
            <v>5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</row>
        <row r="182">
          <cell r="B182" t="str">
            <v>Prueba hidrostatica, limpieza y pintura</v>
          </cell>
          <cell r="C182" t="str">
            <v>Maquinaria, Transporte y Equipos</v>
          </cell>
          <cell r="D182">
            <v>6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</row>
        <row r="183">
          <cell r="B183" t="str">
            <v>Prueba hidrostatica, limpieza y pintura</v>
          </cell>
          <cell r="C183" t="str">
            <v>Maquinaria, Transporte y Equipos</v>
          </cell>
          <cell r="D183">
            <v>7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</row>
        <row r="184">
          <cell r="B184" t="str">
            <v>Prueba hidrostatica, limpieza y pintura</v>
          </cell>
          <cell r="C184" t="str">
            <v>Maquinaria, Transporte y Equipos</v>
          </cell>
          <cell r="D184">
            <v>8</v>
          </cell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/>
          <cell r="BA184"/>
          <cell r="BB184"/>
          <cell r="BC184"/>
          <cell r="BD184"/>
          <cell r="BE184"/>
          <cell r="BF184"/>
          <cell r="BG184"/>
          <cell r="BH184"/>
          <cell r="BI184"/>
          <cell r="BJ184"/>
          <cell r="BK184"/>
          <cell r="BL184"/>
          <cell r="BM184"/>
          <cell r="BN184"/>
          <cell r="BO184"/>
          <cell r="BP184"/>
          <cell r="BQ184"/>
          <cell r="BR184"/>
          <cell r="BS184"/>
          <cell r="BT184"/>
          <cell r="BU184"/>
          <cell r="BV184"/>
          <cell r="BW184"/>
          <cell r="BX184"/>
          <cell r="BY184"/>
          <cell r="BZ184"/>
          <cell r="CA184"/>
          <cell r="CB184"/>
          <cell r="CC184"/>
          <cell r="CD184"/>
          <cell r="CE184"/>
          <cell r="CF184"/>
          <cell r="CG184"/>
          <cell r="CH184"/>
          <cell r="CI184"/>
          <cell r="CJ184"/>
          <cell r="CK184"/>
          <cell r="CL184"/>
          <cell r="CM184"/>
          <cell r="CN184"/>
          <cell r="CO184"/>
          <cell r="CP184"/>
          <cell r="CQ184"/>
          <cell r="CR184"/>
          <cell r="CS184"/>
          <cell r="CT184"/>
          <cell r="CU184"/>
          <cell r="CV184"/>
          <cell r="CW184"/>
          <cell r="CX184"/>
          <cell r="CY184"/>
          <cell r="CZ184"/>
          <cell r="DA184"/>
          <cell r="DB184"/>
          <cell r="DC184"/>
          <cell r="DD184"/>
          <cell r="DE184"/>
          <cell r="DF184"/>
          <cell r="DG184"/>
          <cell r="DH184"/>
          <cell r="DI184"/>
          <cell r="DJ184"/>
          <cell r="DK184"/>
          <cell r="DL184"/>
          <cell r="DM184"/>
          <cell r="DN184"/>
          <cell r="DO184"/>
          <cell r="DP184"/>
          <cell r="DQ184"/>
          <cell r="DR184"/>
          <cell r="DS184"/>
          <cell r="DT184"/>
          <cell r="DU184"/>
          <cell r="DV184"/>
          <cell r="DW184"/>
          <cell r="DX184"/>
          <cell r="DY184"/>
          <cell r="DZ184"/>
          <cell r="EA184"/>
          <cell r="EB184"/>
          <cell r="EC184"/>
          <cell r="ED184"/>
          <cell r="EE184"/>
          <cell r="EF184"/>
          <cell r="EG184"/>
          <cell r="EH184"/>
          <cell r="EI184"/>
          <cell r="EJ184"/>
          <cell r="EK184"/>
          <cell r="EL184"/>
          <cell r="EM184"/>
          <cell r="EN184"/>
          <cell r="EO184"/>
          <cell r="EP184"/>
          <cell r="EQ184"/>
          <cell r="ER184"/>
          <cell r="ES184"/>
          <cell r="ET184"/>
          <cell r="EU184"/>
          <cell r="EV184"/>
          <cell r="EW184"/>
          <cell r="EX184"/>
          <cell r="EY184"/>
          <cell r="EZ184"/>
          <cell r="FA184"/>
          <cell r="FB184"/>
          <cell r="FC184"/>
          <cell r="FD184"/>
          <cell r="FE184"/>
          <cell r="FF184"/>
          <cell r="FG184"/>
          <cell r="FH184"/>
          <cell r="FI184"/>
          <cell r="FJ184"/>
          <cell r="FK184"/>
          <cell r="FL184"/>
          <cell r="FM184"/>
          <cell r="FN184"/>
          <cell r="FO184"/>
          <cell r="FP184"/>
          <cell r="FQ184"/>
          <cell r="FR184"/>
          <cell r="FS184"/>
          <cell r="FT184"/>
          <cell r="FU184"/>
          <cell r="FV184"/>
          <cell r="FW184"/>
          <cell r="FX184"/>
          <cell r="FY184"/>
          <cell r="FZ184"/>
          <cell r="GA184"/>
          <cell r="GB184"/>
          <cell r="GC184"/>
          <cell r="GD184"/>
          <cell r="GE184"/>
          <cell r="GF184"/>
          <cell r="GG184"/>
          <cell r="GH184"/>
          <cell r="GI184"/>
          <cell r="GJ184"/>
          <cell r="GK184"/>
          <cell r="GL184"/>
          <cell r="GM184"/>
          <cell r="GN184"/>
          <cell r="GO184"/>
          <cell r="GP184"/>
          <cell r="GQ184"/>
          <cell r="GR184"/>
          <cell r="GS184"/>
          <cell r="GT184"/>
          <cell r="GU184"/>
          <cell r="GV184"/>
          <cell r="GW184"/>
          <cell r="GX184"/>
          <cell r="GY184"/>
          <cell r="GZ184"/>
          <cell r="HA184"/>
          <cell r="HB184"/>
          <cell r="HC184"/>
          <cell r="HD184"/>
          <cell r="HE184"/>
          <cell r="HF184"/>
          <cell r="HG184"/>
          <cell r="HH184"/>
          <cell r="HI184"/>
          <cell r="HJ184"/>
          <cell r="HK184"/>
          <cell r="HL184"/>
          <cell r="HM184"/>
          <cell r="HN184"/>
          <cell r="HO184"/>
          <cell r="HP184"/>
          <cell r="HQ184"/>
          <cell r="HR184"/>
          <cell r="HS184"/>
          <cell r="HT184"/>
          <cell r="HU184"/>
          <cell r="HV184"/>
          <cell r="HW184"/>
          <cell r="HX184"/>
          <cell r="HY184"/>
          <cell r="HZ184"/>
          <cell r="IA184"/>
          <cell r="IB184"/>
          <cell r="IC184"/>
          <cell r="ID184"/>
          <cell r="IE184"/>
          <cell r="IF184"/>
          <cell r="IG184"/>
          <cell r="IH184"/>
          <cell r="II184"/>
          <cell r="IJ184"/>
          <cell r="IK184"/>
          <cell r="IL184"/>
          <cell r="IM184"/>
          <cell r="IN184"/>
          <cell r="IO184"/>
          <cell r="IP184"/>
          <cell r="IQ184"/>
          <cell r="IR184"/>
          <cell r="IS184"/>
          <cell r="IT184"/>
          <cell r="IU184"/>
          <cell r="IV184"/>
          <cell r="IW184"/>
          <cell r="IX184"/>
          <cell r="IY184"/>
          <cell r="IZ184"/>
          <cell r="JA184"/>
          <cell r="JB184"/>
          <cell r="JC184"/>
          <cell r="JD184"/>
          <cell r="JE184"/>
          <cell r="JF184"/>
          <cell r="JG184"/>
          <cell r="JH184"/>
          <cell r="JI184"/>
          <cell r="JJ184"/>
          <cell r="JK184"/>
          <cell r="JL184"/>
          <cell r="JM184"/>
          <cell r="JN184"/>
          <cell r="JO184"/>
          <cell r="JP184"/>
          <cell r="JQ184"/>
          <cell r="JR184"/>
          <cell r="JS184"/>
          <cell r="JT184"/>
          <cell r="JU184"/>
          <cell r="JV184"/>
          <cell r="JW184"/>
        </row>
        <row r="185">
          <cell r="B185" t="str">
            <v>Prueba hidrostatica, limpieza y pintura</v>
          </cell>
          <cell r="C185" t="str">
            <v>Maquinaria, Transporte y Equipos</v>
          </cell>
          <cell r="D185">
            <v>9</v>
          </cell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/>
          <cell r="BA185"/>
          <cell r="BB185"/>
          <cell r="BC185"/>
          <cell r="BD185"/>
          <cell r="BE185"/>
          <cell r="BF185"/>
          <cell r="BG185"/>
          <cell r="BH185"/>
          <cell r="BI185"/>
          <cell r="BJ185"/>
          <cell r="BK185"/>
          <cell r="BL185"/>
          <cell r="BM185"/>
          <cell r="BN185"/>
          <cell r="BO185"/>
          <cell r="BP185"/>
          <cell r="BQ185"/>
          <cell r="BR185"/>
          <cell r="BS185"/>
          <cell r="BT185"/>
          <cell r="BU185"/>
          <cell r="BV185"/>
          <cell r="BW185"/>
          <cell r="BX185"/>
          <cell r="BY185"/>
          <cell r="BZ185"/>
          <cell r="CA185"/>
          <cell r="CB185"/>
          <cell r="CC185"/>
          <cell r="CD185"/>
          <cell r="CE185"/>
          <cell r="CF185"/>
          <cell r="CG185"/>
          <cell r="CH185"/>
          <cell r="CI185"/>
          <cell r="CJ185"/>
          <cell r="CK185"/>
          <cell r="CL185"/>
          <cell r="CM185"/>
          <cell r="CN185"/>
          <cell r="CO185"/>
          <cell r="CP185"/>
          <cell r="CQ185"/>
          <cell r="CR185"/>
          <cell r="CS185"/>
          <cell r="CT185"/>
          <cell r="CU185"/>
          <cell r="CV185"/>
          <cell r="CW185"/>
          <cell r="CX185"/>
          <cell r="CY185"/>
          <cell r="CZ185"/>
          <cell r="DA185"/>
          <cell r="DB185"/>
          <cell r="DC185"/>
          <cell r="DD185"/>
          <cell r="DE185"/>
          <cell r="DF185"/>
          <cell r="DG185"/>
          <cell r="DH185"/>
          <cell r="DI185"/>
          <cell r="DJ185"/>
          <cell r="DK185"/>
          <cell r="DL185"/>
          <cell r="DM185"/>
          <cell r="DN185"/>
          <cell r="DO185"/>
          <cell r="DP185"/>
          <cell r="DQ185"/>
          <cell r="DR185"/>
          <cell r="DS185"/>
          <cell r="DT185"/>
          <cell r="DU185"/>
          <cell r="DV185"/>
          <cell r="DW185"/>
          <cell r="DX185"/>
          <cell r="DY185"/>
          <cell r="DZ185"/>
          <cell r="EA185"/>
          <cell r="EB185"/>
          <cell r="EC185"/>
          <cell r="ED185"/>
          <cell r="EE185"/>
          <cell r="EF185"/>
          <cell r="EG185"/>
          <cell r="EH185"/>
          <cell r="EI185"/>
          <cell r="EJ185"/>
          <cell r="EK185"/>
          <cell r="EL185"/>
          <cell r="EM185"/>
          <cell r="EN185"/>
          <cell r="EO185"/>
          <cell r="EP185"/>
          <cell r="EQ185"/>
          <cell r="ER185"/>
          <cell r="ES185"/>
          <cell r="ET185"/>
          <cell r="EU185"/>
          <cell r="EV185"/>
          <cell r="EW185"/>
          <cell r="EX185"/>
          <cell r="EY185"/>
          <cell r="EZ185"/>
          <cell r="FA185"/>
          <cell r="FB185"/>
          <cell r="FC185"/>
          <cell r="FD185"/>
          <cell r="FE185"/>
          <cell r="FF185"/>
          <cell r="FG185"/>
          <cell r="FH185"/>
          <cell r="FI185"/>
          <cell r="FJ185"/>
          <cell r="FK185"/>
          <cell r="FL185"/>
          <cell r="FM185"/>
          <cell r="FN185"/>
          <cell r="FO185"/>
          <cell r="FP185"/>
          <cell r="FQ185"/>
          <cell r="FR185"/>
          <cell r="FS185"/>
          <cell r="FT185"/>
          <cell r="FU185"/>
          <cell r="FV185"/>
          <cell r="FW185"/>
          <cell r="FX185"/>
          <cell r="FY185"/>
          <cell r="FZ185"/>
          <cell r="GA185"/>
          <cell r="GB185"/>
          <cell r="GC185"/>
          <cell r="GD185"/>
          <cell r="GE185"/>
          <cell r="GF185"/>
          <cell r="GG185"/>
          <cell r="GH185"/>
          <cell r="GI185"/>
          <cell r="GJ185"/>
          <cell r="GK185"/>
          <cell r="GL185"/>
          <cell r="GM185"/>
          <cell r="GN185"/>
          <cell r="GO185"/>
          <cell r="GP185"/>
          <cell r="GQ185"/>
          <cell r="GR185"/>
          <cell r="GS185"/>
          <cell r="GT185"/>
          <cell r="GU185"/>
          <cell r="GV185"/>
          <cell r="GW185"/>
          <cell r="GX185"/>
          <cell r="GY185"/>
          <cell r="GZ185"/>
          <cell r="HA185"/>
          <cell r="HB185"/>
          <cell r="HC185"/>
          <cell r="HD185"/>
          <cell r="HE185"/>
          <cell r="HF185"/>
          <cell r="HG185"/>
          <cell r="HH185"/>
          <cell r="HI185"/>
          <cell r="HJ185"/>
          <cell r="HK185"/>
          <cell r="HL185"/>
          <cell r="HM185"/>
          <cell r="HN185"/>
          <cell r="HO185"/>
          <cell r="HP185"/>
          <cell r="HQ185"/>
          <cell r="HR185"/>
          <cell r="HS185"/>
          <cell r="HT185"/>
          <cell r="HU185"/>
          <cell r="HV185"/>
          <cell r="HW185"/>
          <cell r="HX185"/>
          <cell r="HY185"/>
          <cell r="HZ185"/>
          <cell r="IA185"/>
          <cell r="IB185"/>
          <cell r="IC185"/>
          <cell r="ID185"/>
          <cell r="IE185"/>
          <cell r="IF185"/>
          <cell r="IG185"/>
          <cell r="IH185"/>
          <cell r="II185"/>
          <cell r="IJ185"/>
          <cell r="IK185"/>
          <cell r="IL185"/>
          <cell r="IM185"/>
          <cell r="IN185"/>
          <cell r="IO185"/>
          <cell r="IP185"/>
          <cell r="IQ185"/>
          <cell r="IR185"/>
          <cell r="IS185"/>
          <cell r="IT185"/>
          <cell r="IU185"/>
          <cell r="IV185"/>
          <cell r="IW185"/>
          <cell r="IX185"/>
          <cell r="IY185"/>
          <cell r="IZ185"/>
          <cell r="JA185"/>
          <cell r="JB185"/>
          <cell r="JC185"/>
          <cell r="JD185"/>
          <cell r="JE185"/>
          <cell r="JF185"/>
          <cell r="JG185"/>
          <cell r="JH185"/>
          <cell r="JI185"/>
          <cell r="JJ185"/>
          <cell r="JK185"/>
          <cell r="JL185"/>
          <cell r="JM185"/>
          <cell r="JN185"/>
          <cell r="JO185"/>
          <cell r="JP185"/>
          <cell r="JQ185"/>
          <cell r="JR185"/>
          <cell r="JS185"/>
          <cell r="JT185"/>
          <cell r="JU185"/>
          <cell r="JV185"/>
          <cell r="JW185"/>
        </row>
        <row r="186">
          <cell r="B186" t="str">
            <v>Prueba hidrostatica, limpieza y pintura</v>
          </cell>
          <cell r="C186" t="str">
            <v>Maquinaria, Transporte y Equipos</v>
          </cell>
          <cell r="D186">
            <v>10</v>
          </cell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/>
          <cell r="BA186"/>
          <cell r="BB186"/>
          <cell r="BC186"/>
          <cell r="BD186"/>
          <cell r="BE186"/>
          <cell r="BF186"/>
          <cell r="BG186"/>
          <cell r="BH186"/>
          <cell r="BI186"/>
          <cell r="BJ186"/>
          <cell r="BK186"/>
          <cell r="BL186"/>
          <cell r="BM186"/>
          <cell r="BN186"/>
          <cell r="BO186"/>
          <cell r="BP186"/>
          <cell r="BQ186"/>
          <cell r="BR186"/>
          <cell r="BS186"/>
          <cell r="BT186"/>
          <cell r="BU186"/>
          <cell r="BV186"/>
          <cell r="BW186"/>
          <cell r="BX186"/>
          <cell r="BY186"/>
          <cell r="BZ186"/>
          <cell r="CA186"/>
          <cell r="CB186"/>
          <cell r="CC186"/>
          <cell r="CD186"/>
          <cell r="CE186"/>
          <cell r="CF186"/>
          <cell r="CG186"/>
          <cell r="CH186"/>
          <cell r="CI186"/>
          <cell r="CJ186"/>
          <cell r="CK186"/>
          <cell r="CL186"/>
          <cell r="CM186"/>
          <cell r="CN186"/>
          <cell r="CO186"/>
          <cell r="CP186"/>
          <cell r="CQ186"/>
          <cell r="CR186"/>
          <cell r="CS186"/>
          <cell r="CT186"/>
          <cell r="CU186"/>
          <cell r="CV186"/>
          <cell r="CW186"/>
          <cell r="CX186"/>
          <cell r="CY186"/>
          <cell r="CZ186"/>
          <cell r="DA186"/>
          <cell r="DB186"/>
          <cell r="DC186"/>
          <cell r="DD186"/>
          <cell r="DE186"/>
          <cell r="DF186"/>
          <cell r="DG186"/>
          <cell r="DH186"/>
          <cell r="DI186"/>
          <cell r="DJ186"/>
          <cell r="DK186"/>
          <cell r="DL186"/>
          <cell r="DM186"/>
          <cell r="DN186"/>
          <cell r="DO186"/>
          <cell r="DP186"/>
          <cell r="DQ186"/>
          <cell r="DR186"/>
          <cell r="DS186"/>
          <cell r="DT186"/>
          <cell r="DU186"/>
          <cell r="DV186"/>
          <cell r="DW186"/>
          <cell r="DX186"/>
          <cell r="DY186"/>
          <cell r="DZ186"/>
          <cell r="EA186"/>
          <cell r="EB186"/>
          <cell r="EC186"/>
          <cell r="ED186"/>
          <cell r="EE186"/>
          <cell r="EF186"/>
          <cell r="EG186"/>
          <cell r="EH186"/>
          <cell r="EI186"/>
          <cell r="EJ186"/>
          <cell r="EK186"/>
          <cell r="EL186"/>
          <cell r="EM186"/>
          <cell r="EN186"/>
          <cell r="EO186"/>
          <cell r="EP186"/>
          <cell r="EQ186"/>
          <cell r="ER186"/>
          <cell r="ES186"/>
          <cell r="ET186"/>
          <cell r="EU186"/>
          <cell r="EV186"/>
          <cell r="EW186"/>
          <cell r="EX186"/>
          <cell r="EY186"/>
          <cell r="EZ186"/>
          <cell r="FA186"/>
          <cell r="FB186"/>
          <cell r="FC186"/>
          <cell r="FD186"/>
          <cell r="FE186"/>
          <cell r="FF186"/>
          <cell r="FG186"/>
          <cell r="FH186"/>
          <cell r="FI186"/>
          <cell r="FJ186"/>
          <cell r="FK186"/>
          <cell r="FL186"/>
          <cell r="FM186"/>
          <cell r="FN186"/>
          <cell r="FO186"/>
          <cell r="FP186"/>
          <cell r="FQ186"/>
          <cell r="FR186"/>
          <cell r="FS186"/>
          <cell r="FT186"/>
          <cell r="FU186"/>
          <cell r="FV186"/>
          <cell r="FW186"/>
          <cell r="FX186"/>
          <cell r="FY186"/>
          <cell r="FZ186"/>
          <cell r="GA186"/>
          <cell r="GB186"/>
          <cell r="GC186"/>
          <cell r="GD186"/>
          <cell r="GE186"/>
          <cell r="GF186"/>
          <cell r="GG186"/>
          <cell r="GH186"/>
          <cell r="GI186"/>
          <cell r="GJ186"/>
          <cell r="GK186"/>
          <cell r="GL186"/>
          <cell r="GM186"/>
          <cell r="GN186"/>
          <cell r="GO186"/>
          <cell r="GP186"/>
          <cell r="GQ186"/>
          <cell r="GR186"/>
          <cell r="GS186"/>
          <cell r="GT186"/>
          <cell r="GU186"/>
          <cell r="GV186"/>
          <cell r="GW186"/>
          <cell r="GX186"/>
          <cell r="GY186"/>
          <cell r="GZ186"/>
          <cell r="HA186"/>
          <cell r="HB186"/>
          <cell r="HC186"/>
          <cell r="HD186"/>
          <cell r="HE186"/>
          <cell r="HF186"/>
          <cell r="HG186"/>
          <cell r="HH186"/>
          <cell r="HI186"/>
          <cell r="HJ186"/>
          <cell r="HK186"/>
          <cell r="HL186"/>
          <cell r="HM186"/>
          <cell r="HN186"/>
          <cell r="HO186"/>
          <cell r="HP186"/>
          <cell r="HQ186"/>
          <cell r="HR186"/>
          <cell r="HS186"/>
          <cell r="HT186"/>
          <cell r="HU186"/>
          <cell r="HV186"/>
          <cell r="HW186"/>
          <cell r="HX186"/>
          <cell r="HY186"/>
          <cell r="HZ186"/>
          <cell r="IA186"/>
          <cell r="IB186"/>
          <cell r="IC186"/>
          <cell r="ID186"/>
          <cell r="IE186"/>
          <cell r="IF186"/>
          <cell r="IG186"/>
          <cell r="IH186"/>
          <cell r="II186"/>
          <cell r="IJ186"/>
          <cell r="IK186"/>
          <cell r="IL186"/>
          <cell r="IM186"/>
          <cell r="IN186"/>
          <cell r="IO186"/>
          <cell r="IP186"/>
          <cell r="IQ186"/>
          <cell r="IR186"/>
          <cell r="IS186"/>
          <cell r="IT186"/>
          <cell r="IU186"/>
          <cell r="IV186"/>
          <cell r="IW186"/>
          <cell r="IX186"/>
          <cell r="IY186"/>
          <cell r="IZ186"/>
          <cell r="JA186"/>
          <cell r="JB186"/>
          <cell r="JC186"/>
          <cell r="JD186"/>
          <cell r="JE186"/>
          <cell r="JF186"/>
          <cell r="JG186"/>
          <cell r="JH186"/>
          <cell r="JI186"/>
          <cell r="JJ186"/>
          <cell r="JK186"/>
          <cell r="JL186"/>
          <cell r="JM186"/>
          <cell r="JN186"/>
          <cell r="JO186"/>
          <cell r="JP186"/>
          <cell r="JQ186"/>
          <cell r="JR186"/>
          <cell r="JS186"/>
          <cell r="JT186"/>
          <cell r="JU186"/>
          <cell r="JV186"/>
          <cell r="JW186"/>
        </row>
        <row r="187">
          <cell r="B187" t="str">
            <v>Suministro Estación</v>
          </cell>
          <cell r="C187" t="str">
            <v>Materiales</v>
          </cell>
          <cell r="D187">
            <v>1</v>
          </cell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/>
          <cell r="BA187"/>
          <cell r="BB187"/>
          <cell r="BC187"/>
          <cell r="BD187"/>
          <cell r="BE187"/>
          <cell r="BF187"/>
          <cell r="BG187"/>
          <cell r="BH187"/>
          <cell r="BI187"/>
          <cell r="BJ187"/>
          <cell r="BK187"/>
          <cell r="BL187"/>
          <cell r="BM187"/>
          <cell r="BN187"/>
          <cell r="BO187"/>
          <cell r="BP187"/>
          <cell r="BQ187"/>
          <cell r="BR187"/>
          <cell r="BS187"/>
          <cell r="BT187"/>
          <cell r="BU187"/>
          <cell r="BV187"/>
          <cell r="BW187"/>
          <cell r="BX187"/>
          <cell r="BY187"/>
          <cell r="BZ187"/>
          <cell r="CA187"/>
          <cell r="CB187"/>
          <cell r="CC187"/>
          <cell r="CD187"/>
          <cell r="CE187"/>
          <cell r="CF187"/>
          <cell r="CG187"/>
          <cell r="CH187"/>
          <cell r="CI187"/>
          <cell r="CJ187"/>
          <cell r="CK187"/>
          <cell r="CL187"/>
          <cell r="CM187"/>
          <cell r="CN187"/>
          <cell r="CO187"/>
          <cell r="CP187"/>
          <cell r="CQ187"/>
          <cell r="CR187"/>
          <cell r="CS187"/>
          <cell r="CT187"/>
          <cell r="CU187"/>
          <cell r="CV187"/>
          <cell r="CW187"/>
          <cell r="CX187"/>
          <cell r="CY187"/>
          <cell r="CZ187"/>
          <cell r="DA187"/>
          <cell r="DB187"/>
          <cell r="DC187"/>
          <cell r="DD187"/>
          <cell r="DE187"/>
          <cell r="DF187"/>
          <cell r="DG187"/>
          <cell r="DH187"/>
          <cell r="DI187"/>
          <cell r="DJ187"/>
          <cell r="DK187"/>
          <cell r="DL187"/>
          <cell r="DM187"/>
          <cell r="DN187"/>
          <cell r="DO187"/>
          <cell r="DP187"/>
          <cell r="DQ187"/>
          <cell r="DR187"/>
          <cell r="DS187"/>
          <cell r="DT187"/>
          <cell r="DU187"/>
          <cell r="DV187"/>
          <cell r="DW187"/>
          <cell r="DX187"/>
          <cell r="DY187"/>
          <cell r="DZ187"/>
          <cell r="EA187"/>
          <cell r="EB187"/>
          <cell r="EC187"/>
          <cell r="ED187"/>
          <cell r="EE187"/>
          <cell r="EF187"/>
          <cell r="EG187"/>
          <cell r="EH187"/>
          <cell r="EI187"/>
          <cell r="EJ187"/>
          <cell r="EK187"/>
          <cell r="EL187"/>
          <cell r="EM187"/>
          <cell r="EN187"/>
          <cell r="EO187"/>
          <cell r="EP187"/>
          <cell r="EQ187"/>
          <cell r="ER187"/>
          <cell r="ES187"/>
          <cell r="ET187"/>
          <cell r="EU187"/>
          <cell r="EV187"/>
          <cell r="EW187"/>
          <cell r="EX187"/>
          <cell r="EY187"/>
          <cell r="EZ187"/>
          <cell r="FA187"/>
          <cell r="FB187"/>
          <cell r="FC187"/>
          <cell r="FD187"/>
          <cell r="FE187"/>
          <cell r="FF187"/>
          <cell r="FG187"/>
          <cell r="FH187"/>
          <cell r="FI187"/>
          <cell r="FJ187"/>
          <cell r="FK187"/>
          <cell r="FL187"/>
          <cell r="FM187"/>
          <cell r="FN187"/>
          <cell r="FO187"/>
          <cell r="FP187"/>
          <cell r="FQ187"/>
          <cell r="FR187"/>
          <cell r="FS187"/>
          <cell r="FT187"/>
          <cell r="FU187"/>
          <cell r="FV187"/>
          <cell r="FW187"/>
          <cell r="FX187"/>
          <cell r="FY187"/>
          <cell r="FZ187"/>
          <cell r="GA187"/>
          <cell r="GB187"/>
          <cell r="GC187"/>
          <cell r="GD187"/>
          <cell r="GE187"/>
          <cell r="GF187"/>
          <cell r="GG187"/>
          <cell r="GH187"/>
          <cell r="GI187"/>
          <cell r="GJ187"/>
          <cell r="GK187"/>
          <cell r="GL187"/>
          <cell r="GM187"/>
          <cell r="GN187"/>
          <cell r="GO187"/>
          <cell r="GP187"/>
          <cell r="GQ187"/>
          <cell r="GR187"/>
          <cell r="GS187"/>
          <cell r="GT187"/>
          <cell r="GU187"/>
          <cell r="GV187"/>
          <cell r="GW187"/>
          <cell r="GX187"/>
          <cell r="GY187"/>
          <cell r="GZ187"/>
          <cell r="HA187"/>
          <cell r="HB187"/>
          <cell r="HC187"/>
          <cell r="HD187"/>
          <cell r="HE187"/>
          <cell r="HF187"/>
          <cell r="HG187"/>
          <cell r="HH187"/>
          <cell r="HI187"/>
          <cell r="HJ187"/>
          <cell r="HK187"/>
          <cell r="HL187"/>
          <cell r="HM187"/>
          <cell r="HN187"/>
          <cell r="HO187"/>
          <cell r="HP187"/>
          <cell r="HQ187"/>
          <cell r="HR187"/>
          <cell r="HS187"/>
          <cell r="HT187"/>
          <cell r="HU187"/>
          <cell r="HV187"/>
          <cell r="HW187"/>
          <cell r="HX187"/>
          <cell r="HY187"/>
          <cell r="HZ187"/>
          <cell r="IA187"/>
          <cell r="IB187"/>
          <cell r="IC187"/>
          <cell r="ID187"/>
          <cell r="IE187"/>
          <cell r="IF187"/>
          <cell r="IG187"/>
          <cell r="IH187"/>
          <cell r="II187"/>
          <cell r="IJ187"/>
          <cell r="IK187"/>
          <cell r="IL187"/>
          <cell r="IM187"/>
          <cell r="IN187"/>
          <cell r="IO187"/>
          <cell r="IP187"/>
          <cell r="IQ187"/>
          <cell r="IR187"/>
          <cell r="IS187"/>
          <cell r="IT187"/>
          <cell r="IU187"/>
          <cell r="IV187"/>
          <cell r="IW187"/>
          <cell r="IX187"/>
          <cell r="IY187"/>
          <cell r="IZ187"/>
          <cell r="JA187"/>
          <cell r="JB187"/>
          <cell r="JC187"/>
          <cell r="JD187"/>
          <cell r="JE187"/>
          <cell r="JF187"/>
          <cell r="JG187"/>
          <cell r="JH187"/>
          <cell r="JI187"/>
          <cell r="JJ187"/>
          <cell r="JK187"/>
          <cell r="JL187"/>
          <cell r="JM187"/>
          <cell r="JN187"/>
          <cell r="JO187"/>
          <cell r="JP187"/>
          <cell r="JQ187"/>
          <cell r="JR187"/>
          <cell r="JS187"/>
          <cell r="JT187"/>
          <cell r="JU187"/>
          <cell r="JV187"/>
          <cell r="JW187"/>
        </row>
        <row r="188">
          <cell r="B188" t="str">
            <v>Suministro Estación</v>
          </cell>
          <cell r="C188" t="str">
            <v>Materiales</v>
          </cell>
          <cell r="D188">
            <v>2</v>
          </cell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/>
          <cell r="BA188"/>
          <cell r="BB188"/>
          <cell r="BC188"/>
          <cell r="BD188"/>
          <cell r="BE188"/>
          <cell r="BF188"/>
          <cell r="BG188"/>
          <cell r="BH188"/>
          <cell r="BI188"/>
          <cell r="BJ188"/>
          <cell r="BK188"/>
          <cell r="BL188"/>
          <cell r="BM188"/>
          <cell r="BN188"/>
          <cell r="BO188"/>
          <cell r="BP188"/>
          <cell r="BQ188"/>
          <cell r="BR188"/>
          <cell r="BS188"/>
          <cell r="BT188"/>
          <cell r="BU188"/>
          <cell r="BV188"/>
          <cell r="BW188"/>
          <cell r="BX188"/>
          <cell r="BY188"/>
          <cell r="BZ188"/>
          <cell r="CA188"/>
          <cell r="CB188"/>
          <cell r="CC188"/>
          <cell r="CD188"/>
          <cell r="CE188"/>
          <cell r="CF188"/>
          <cell r="CG188"/>
          <cell r="CH188"/>
          <cell r="CI188"/>
          <cell r="CJ188"/>
          <cell r="CK188"/>
          <cell r="CL188"/>
          <cell r="CM188"/>
          <cell r="CN188"/>
          <cell r="CO188"/>
          <cell r="CP188"/>
          <cell r="CQ188"/>
          <cell r="CR188"/>
          <cell r="CS188"/>
          <cell r="CT188"/>
          <cell r="CU188"/>
          <cell r="CV188"/>
          <cell r="CW188"/>
          <cell r="CX188"/>
          <cell r="CY188"/>
          <cell r="CZ188"/>
          <cell r="DA188"/>
          <cell r="DB188"/>
          <cell r="DC188"/>
          <cell r="DD188"/>
          <cell r="DE188"/>
          <cell r="DF188"/>
          <cell r="DG188"/>
          <cell r="DH188"/>
          <cell r="DI188"/>
          <cell r="DJ188"/>
          <cell r="DK188"/>
          <cell r="DL188"/>
          <cell r="DM188"/>
          <cell r="DN188"/>
          <cell r="DO188"/>
          <cell r="DP188"/>
          <cell r="DQ188"/>
          <cell r="DR188"/>
          <cell r="DS188"/>
          <cell r="DT188"/>
          <cell r="DU188"/>
          <cell r="DV188"/>
          <cell r="DW188"/>
          <cell r="DX188"/>
          <cell r="DY188"/>
          <cell r="DZ188"/>
          <cell r="EA188"/>
          <cell r="EB188"/>
          <cell r="EC188"/>
          <cell r="ED188"/>
          <cell r="EE188"/>
          <cell r="EF188"/>
          <cell r="EG188"/>
          <cell r="EH188"/>
          <cell r="EI188"/>
          <cell r="EJ188"/>
          <cell r="EK188"/>
          <cell r="EL188"/>
          <cell r="EM188"/>
          <cell r="EN188"/>
          <cell r="EO188"/>
          <cell r="EP188"/>
          <cell r="EQ188"/>
          <cell r="ER188"/>
          <cell r="ES188"/>
          <cell r="ET188"/>
          <cell r="EU188"/>
          <cell r="EV188"/>
          <cell r="EW188"/>
          <cell r="EX188"/>
          <cell r="EY188"/>
          <cell r="EZ188"/>
          <cell r="FA188"/>
          <cell r="FB188"/>
          <cell r="FC188"/>
          <cell r="FD188"/>
          <cell r="FE188"/>
          <cell r="FF188"/>
          <cell r="FG188"/>
          <cell r="FH188"/>
          <cell r="FI188"/>
          <cell r="FJ188"/>
          <cell r="FK188"/>
          <cell r="FL188"/>
          <cell r="FM188"/>
          <cell r="FN188"/>
          <cell r="FO188"/>
          <cell r="FP188"/>
          <cell r="FQ188"/>
          <cell r="FR188"/>
          <cell r="FS188"/>
          <cell r="FT188"/>
          <cell r="FU188"/>
          <cell r="FV188"/>
          <cell r="FW188"/>
          <cell r="FX188"/>
          <cell r="FY188"/>
          <cell r="FZ188"/>
          <cell r="GA188"/>
          <cell r="GB188"/>
          <cell r="GC188"/>
          <cell r="GD188"/>
          <cell r="GE188"/>
          <cell r="GF188"/>
          <cell r="GG188"/>
          <cell r="GH188"/>
          <cell r="GI188"/>
          <cell r="GJ188"/>
          <cell r="GK188"/>
          <cell r="GL188"/>
          <cell r="GM188"/>
          <cell r="GN188"/>
          <cell r="GO188"/>
          <cell r="GP188"/>
          <cell r="GQ188"/>
          <cell r="GR188"/>
          <cell r="GS188"/>
          <cell r="GT188"/>
          <cell r="GU188"/>
          <cell r="GV188"/>
          <cell r="GW188"/>
          <cell r="GX188"/>
          <cell r="GY188"/>
          <cell r="GZ188"/>
          <cell r="HA188"/>
          <cell r="HB188"/>
          <cell r="HC188"/>
          <cell r="HD188"/>
          <cell r="HE188"/>
          <cell r="HF188"/>
          <cell r="HG188"/>
          <cell r="HH188"/>
          <cell r="HI188"/>
          <cell r="HJ188"/>
          <cell r="HK188"/>
          <cell r="HL188"/>
          <cell r="HM188"/>
          <cell r="HN188"/>
          <cell r="HO188"/>
          <cell r="HP188"/>
          <cell r="HQ188"/>
          <cell r="HR188"/>
          <cell r="HS188"/>
          <cell r="HT188"/>
          <cell r="HU188"/>
          <cell r="HV188"/>
          <cell r="HW188"/>
          <cell r="HX188"/>
          <cell r="HY188"/>
          <cell r="HZ188"/>
          <cell r="IA188"/>
          <cell r="IB188"/>
          <cell r="IC188"/>
          <cell r="ID188"/>
          <cell r="IE188"/>
          <cell r="IF188"/>
          <cell r="IG188"/>
          <cell r="IH188"/>
          <cell r="II188"/>
          <cell r="IJ188"/>
          <cell r="IK188"/>
          <cell r="IL188"/>
          <cell r="IM188"/>
          <cell r="IN188"/>
          <cell r="IO188"/>
          <cell r="IP188"/>
          <cell r="IQ188"/>
          <cell r="IR188"/>
          <cell r="IS188"/>
          <cell r="IT188"/>
          <cell r="IU188"/>
          <cell r="IV188"/>
          <cell r="IW188"/>
          <cell r="IX188"/>
          <cell r="IY188"/>
          <cell r="IZ188"/>
          <cell r="JA188"/>
          <cell r="JB188"/>
          <cell r="JC188"/>
          <cell r="JD188"/>
          <cell r="JE188"/>
          <cell r="JF188"/>
          <cell r="JG188"/>
          <cell r="JH188"/>
          <cell r="JI188"/>
          <cell r="JJ188"/>
          <cell r="JK188"/>
          <cell r="JL188"/>
          <cell r="JM188"/>
          <cell r="JN188"/>
          <cell r="JO188"/>
          <cell r="JP188"/>
          <cell r="JQ188"/>
          <cell r="JR188"/>
          <cell r="JS188"/>
          <cell r="JT188"/>
          <cell r="JU188"/>
          <cell r="JV188"/>
          <cell r="JW188"/>
        </row>
        <row r="189">
          <cell r="B189" t="str">
            <v>Suministro Estación</v>
          </cell>
          <cell r="C189" t="str">
            <v>Materiales</v>
          </cell>
          <cell r="D189">
            <v>3</v>
          </cell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/>
          <cell r="BA189"/>
          <cell r="BB189"/>
          <cell r="BC189"/>
          <cell r="BD189"/>
          <cell r="BE189"/>
          <cell r="BF189"/>
          <cell r="BG189"/>
          <cell r="BH189"/>
          <cell r="BI189"/>
          <cell r="BJ189"/>
          <cell r="BK189"/>
          <cell r="BL189"/>
          <cell r="BM189"/>
          <cell r="BN189"/>
          <cell r="BO189"/>
          <cell r="BP189"/>
          <cell r="BQ189"/>
          <cell r="BR189"/>
          <cell r="BS189"/>
          <cell r="BT189"/>
          <cell r="BU189"/>
          <cell r="BV189"/>
          <cell r="BW189"/>
          <cell r="BX189"/>
          <cell r="BY189"/>
          <cell r="BZ189"/>
          <cell r="CA189"/>
          <cell r="CB189"/>
          <cell r="CC189"/>
          <cell r="CD189"/>
          <cell r="CE189"/>
          <cell r="CF189"/>
          <cell r="CG189"/>
          <cell r="CH189"/>
          <cell r="CI189"/>
          <cell r="CJ189"/>
          <cell r="CK189"/>
          <cell r="CL189"/>
          <cell r="CM189"/>
          <cell r="CN189"/>
          <cell r="CO189"/>
          <cell r="CP189"/>
          <cell r="CQ189"/>
          <cell r="CR189"/>
          <cell r="CS189"/>
          <cell r="CT189"/>
          <cell r="CU189"/>
          <cell r="CV189"/>
          <cell r="CW189"/>
          <cell r="CX189"/>
          <cell r="CY189"/>
          <cell r="CZ189"/>
          <cell r="DA189"/>
          <cell r="DB189"/>
          <cell r="DC189"/>
          <cell r="DD189"/>
          <cell r="DE189"/>
          <cell r="DF189"/>
          <cell r="DG189"/>
          <cell r="DH189"/>
          <cell r="DI189"/>
          <cell r="DJ189"/>
          <cell r="DK189"/>
          <cell r="DL189"/>
          <cell r="DM189"/>
          <cell r="DN189"/>
          <cell r="DO189"/>
          <cell r="DP189"/>
          <cell r="DQ189"/>
          <cell r="DR189"/>
          <cell r="DS189"/>
          <cell r="DT189"/>
          <cell r="DU189"/>
          <cell r="DV189"/>
          <cell r="DW189"/>
          <cell r="DX189"/>
          <cell r="DY189"/>
          <cell r="DZ189"/>
          <cell r="EA189"/>
          <cell r="EB189"/>
          <cell r="EC189"/>
          <cell r="ED189"/>
          <cell r="EE189"/>
          <cell r="EF189"/>
          <cell r="EG189"/>
          <cell r="EH189"/>
          <cell r="EI189"/>
          <cell r="EJ189"/>
          <cell r="EK189"/>
          <cell r="EL189"/>
          <cell r="EM189"/>
          <cell r="EN189"/>
          <cell r="EO189"/>
          <cell r="EP189"/>
          <cell r="EQ189"/>
          <cell r="ER189"/>
          <cell r="ES189"/>
          <cell r="ET189"/>
          <cell r="EU189"/>
          <cell r="EV189"/>
          <cell r="EW189"/>
          <cell r="EX189"/>
          <cell r="EY189"/>
          <cell r="EZ189"/>
          <cell r="FA189"/>
          <cell r="FB189"/>
          <cell r="FC189"/>
          <cell r="FD189"/>
          <cell r="FE189"/>
          <cell r="FF189"/>
          <cell r="FG189"/>
          <cell r="FH189"/>
          <cell r="FI189"/>
          <cell r="FJ189"/>
          <cell r="FK189"/>
          <cell r="FL189"/>
          <cell r="FM189"/>
          <cell r="FN189"/>
          <cell r="FO189"/>
          <cell r="FP189"/>
          <cell r="FQ189"/>
          <cell r="FR189"/>
          <cell r="FS189"/>
          <cell r="FT189"/>
          <cell r="FU189"/>
          <cell r="FV189"/>
          <cell r="FW189"/>
          <cell r="FX189"/>
          <cell r="FY189"/>
          <cell r="FZ189"/>
          <cell r="GA189"/>
          <cell r="GB189"/>
          <cell r="GC189"/>
          <cell r="GD189"/>
          <cell r="GE189"/>
          <cell r="GF189"/>
          <cell r="GG189"/>
          <cell r="GH189"/>
          <cell r="GI189"/>
          <cell r="GJ189"/>
          <cell r="GK189"/>
          <cell r="GL189"/>
          <cell r="GM189"/>
          <cell r="GN189"/>
          <cell r="GO189"/>
          <cell r="GP189"/>
          <cell r="GQ189"/>
          <cell r="GR189"/>
          <cell r="GS189"/>
          <cell r="GT189"/>
          <cell r="GU189"/>
          <cell r="GV189"/>
          <cell r="GW189"/>
          <cell r="GX189"/>
          <cell r="GY189"/>
          <cell r="GZ189"/>
          <cell r="HA189"/>
          <cell r="HB189"/>
          <cell r="HC189"/>
          <cell r="HD189"/>
          <cell r="HE189"/>
          <cell r="HF189"/>
          <cell r="HG189"/>
          <cell r="HH189"/>
          <cell r="HI189"/>
          <cell r="HJ189"/>
          <cell r="HK189"/>
          <cell r="HL189"/>
          <cell r="HM189"/>
          <cell r="HN189"/>
          <cell r="HO189"/>
          <cell r="HP189"/>
          <cell r="HQ189"/>
          <cell r="HR189"/>
          <cell r="HS189"/>
          <cell r="HT189"/>
          <cell r="HU189"/>
          <cell r="HV189"/>
          <cell r="HW189"/>
          <cell r="HX189"/>
          <cell r="HY189"/>
          <cell r="HZ189"/>
          <cell r="IA189"/>
          <cell r="IB189"/>
          <cell r="IC189"/>
          <cell r="ID189"/>
          <cell r="IE189"/>
          <cell r="IF189"/>
          <cell r="IG189"/>
          <cell r="IH189"/>
          <cell r="II189"/>
          <cell r="IJ189"/>
          <cell r="IK189"/>
          <cell r="IL189"/>
          <cell r="IM189"/>
          <cell r="IN189"/>
          <cell r="IO189"/>
          <cell r="IP189"/>
          <cell r="IQ189"/>
          <cell r="IR189"/>
          <cell r="IS189"/>
          <cell r="IT189"/>
          <cell r="IU189"/>
          <cell r="IV189"/>
          <cell r="IW189"/>
          <cell r="IX189"/>
          <cell r="IY189"/>
          <cell r="IZ189"/>
          <cell r="JA189"/>
          <cell r="JB189"/>
          <cell r="JC189"/>
          <cell r="JD189"/>
          <cell r="JE189"/>
          <cell r="JF189"/>
          <cell r="JG189"/>
          <cell r="JH189"/>
          <cell r="JI189"/>
          <cell r="JJ189"/>
          <cell r="JK189"/>
          <cell r="JL189"/>
          <cell r="JM189"/>
          <cell r="JN189"/>
          <cell r="JO189"/>
          <cell r="JP189"/>
          <cell r="JQ189"/>
          <cell r="JR189"/>
          <cell r="JS189"/>
          <cell r="JT189"/>
          <cell r="JU189"/>
          <cell r="JV189"/>
          <cell r="JW189"/>
        </row>
        <row r="190">
          <cell r="B190" t="str">
            <v>Suministro Estación</v>
          </cell>
          <cell r="C190" t="str">
            <v>Materiales</v>
          </cell>
          <cell r="D190">
            <v>4</v>
          </cell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/>
          <cell r="BA190"/>
          <cell r="BB190"/>
          <cell r="BC190"/>
          <cell r="BD190"/>
          <cell r="BE190"/>
          <cell r="BF190"/>
          <cell r="BG190"/>
          <cell r="BH190"/>
          <cell r="BI190"/>
          <cell r="BJ190"/>
          <cell r="BK190"/>
          <cell r="BL190"/>
          <cell r="BM190"/>
          <cell r="BN190"/>
          <cell r="BO190"/>
          <cell r="BP190"/>
          <cell r="BQ190"/>
          <cell r="BR190"/>
          <cell r="BS190"/>
          <cell r="BT190"/>
          <cell r="BU190"/>
          <cell r="BV190"/>
          <cell r="BW190"/>
          <cell r="BX190"/>
          <cell r="BY190"/>
          <cell r="BZ190"/>
          <cell r="CA190"/>
          <cell r="CB190"/>
          <cell r="CC190"/>
          <cell r="CD190"/>
          <cell r="CE190"/>
          <cell r="CF190"/>
          <cell r="CG190"/>
          <cell r="CH190"/>
          <cell r="CI190"/>
          <cell r="CJ190"/>
          <cell r="CK190"/>
          <cell r="CL190"/>
          <cell r="CM190"/>
          <cell r="CN190"/>
          <cell r="CO190"/>
          <cell r="CP190"/>
          <cell r="CQ190"/>
          <cell r="CR190"/>
          <cell r="CS190"/>
          <cell r="CT190"/>
          <cell r="CU190"/>
          <cell r="CV190"/>
          <cell r="CW190"/>
          <cell r="CX190"/>
          <cell r="CY190"/>
          <cell r="CZ190"/>
          <cell r="DA190"/>
          <cell r="DB190"/>
          <cell r="DC190"/>
          <cell r="DD190"/>
          <cell r="DE190"/>
          <cell r="DF190"/>
          <cell r="DG190"/>
          <cell r="DH190"/>
          <cell r="DI190"/>
          <cell r="DJ190"/>
          <cell r="DK190"/>
          <cell r="DL190"/>
          <cell r="DM190"/>
          <cell r="DN190"/>
          <cell r="DO190"/>
          <cell r="DP190"/>
          <cell r="DQ190"/>
          <cell r="DR190"/>
          <cell r="DS190"/>
          <cell r="DT190"/>
          <cell r="DU190"/>
          <cell r="DV190"/>
          <cell r="DW190"/>
          <cell r="DX190"/>
          <cell r="DY190"/>
          <cell r="DZ190"/>
          <cell r="EA190"/>
          <cell r="EB190"/>
          <cell r="EC190"/>
          <cell r="ED190"/>
          <cell r="EE190"/>
          <cell r="EF190"/>
          <cell r="EG190"/>
          <cell r="EH190"/>
          <cell r="EI190"/>
          <cell r="EJ190"/>
          <cell r="EK190"/>
          <cell r="EL190"/>
          <cell r="EM190"/>
          <cell r="EN190"/>
          <cell r="EO190"/>
          <cell r="EP190"/>
          <cell r="EQ190"/>
          <cell r="ER190"/>
          <cell r="ES190"/>
          <cell r="ET190"/>
          <cell r="EU190"/>
          <cell r="EV190"/>
          <cell r="EW190"/>
          <cell r="EX190"/>
          <cell r="EY190"/>
          <cell r="EZ190"/>
          <cell r="FA190"/>
          <cell r="FB190"/>
          <cell r="FC190"/>
          <cell r="FD190"/>
          <cell r="FE190"/>
          <cell r="FF190"/>
          <cell r="FG190"/>
          <cell r="FH190"/>
          <cell r="FI190"/>
          <cell r="FJ190"/>
          <cell r="FK190"/>
          <cell r="FL190"/>
          <cell r="FM190"/>
          <cell r="FN190"/>
          <cell r="FO190"/>
          <cell r="FP190"/>
          <cell r="FQ190"/>
          <cell r="FR190"/>
          <cell r="FS190"/>
          <cell r="FT190"/>
          <cell r="FU190"/>
          <cell r="FV190"/>
          <cell r="FW190"/>
          <cell r="FX190"/>
          <cell r="FY190"/>
          <cell r="FZ190"/>
          <cell r="GA190"/>
          <cell r="GB190"/>
          <cell r="GC190"/>
          <cell r="GD190"/>
          <cell r="GE190"/>
          <cell r="GF190"/>
          <cell r="GG190"/>
          <cell r="GH190"/>
          <cell r="GI190"/>
          <cell r="GJ190"/>
          <cell r="GK190"/>
          <cell r="GL190"/>
          <cell r="GM190"/>
          <cell r="GN190"/>
          <cell r="GO190"/>
          <cell r="GP190"/>
          <cell r="GQ190"/>
          <cell r="GR190"/>
          <cell r="GS190"/>
          <cell r="GT190"/>
          <cell r="GU190"/>
          <cell r="GV190"/>
          <cell r="GW190"/>
          <cell r="GX190"/>
          <cell r="GY190"/>
          <cell r="GZ190"/>
          <cell r="HA190"/>
          <cell r="HB190"/>
          <cell r="HC190"/>
          <cell r="HD190"/>
          <cell r="HE190"/>
          <cell r="HF190"/>
          <cell r="HG190"/>
          <cell r="HH190"/>
          <cell r="HI190"/>
          <cell r="HJ190"/>
          <cell r="HK190"/>
          <cell r="HL190"/>
          <cell r="HM190"/>
          <cell r="HN190"/>
          <cell r="HO190"/>
          <cell r="HP190"/>
          <cell r="HQ190"/>
          <cell r="HR190"/>
          <cell r="HS190"/>
          <cell r="HT190"/>
          <cell r="HU190"/>
          <cell r="HV190"/>
          <cell r="HW190"/>
          <cell r="HX190"/>
          <cell r="HY190"/>
          <cell r="HZ190"/>
          <cell r="IA190"/>
          <cell r="IB190"/>
          <cell r="IC190"/>
          <cell r="ID190"/>
          <cell r="IE190"/>
          <cell r="IF190"/>
          <cell r="IG190"/>
          <cell r="IH190"/>
          <cell r="II190"/>
          <cell r="IJ190"/>
          <cell r="IK190"/>
          <cell r="IL190"/>
          <cell r="IM190"/>
          <cell r="IN190"/>
          <cell r="IO190"/>
          <cell r="IP190"/>
          <cell r="IQ190"/>
          <cell r="IR190"/>
          <cell r="IS190"/>
          <cell r="IT190"/>
          <cell r="IU190"/>
          <cell r="IV190"/>
          <cell r="IW190"/>
          <cell r="IX190"/>
          <cell r="IY190"/>
          <cell r="IZ190"/>
          <cell r="JA190"/>
          <cell r="JB190"/>
          <cell r="JC190"/>
          <cell r="JD190"/>
          <cell r="JE190"/>
          <cell r="JF190"/>
          <cell r="JG190"/>
          <cell r="JH190"/>
          <cell r="JI190"/>
          <cell r="JJ190"/>
          <cell r="JK190"/>
          <cell r="JL190"/>
          <cell r="JM190"/>
          <cell r="JN190"/>
          <cell r="JO190"/>
          <cell r="JP190"/>
          <cell r="JQ190"/>
          <cell r="JR190"/>
          <cell r="JS190"/>
          <cell r="JT190"/>
          <cell r="JU190"/>
          <cell r="JV190"/>
          <cell r="JW190"/>
        </row>
        <row r="191">
          <cell r="B191" t="str">
            <v>Suministro Estación</v>
          </cell>
          <cell r="C191" t="str">
            <v>Materiales</v>
          </cell>
          <cell r="D191">
            <v>5</v>
          </cell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/>
          <cell r="BA191"/>
          <cell r="BB191"/>
          <cell r="BC191"/>
          <cell r="BD191"/>
          <cell r="BE191"/>
          <cell r="BF191"/>
          <cell r="BG191"/>
          <cell r="BH191"/>
          <cell r="BI191"/>
          <cell r="BJ191"/>
          <cell r="BK191"/>
          <cell r="BL191"/>
          <cell r="BM191"/>
          <cell r="BN191"/>
          <cell r="BO191"/>
          <cell r="BP191"/>
          <cell r="BQ191"/>
          <cell r="BR191"/>
          <cell r="BS191"/>
          <cell r="BT191"/>
          <cell r="BU191"/>
          <cell r="BV191"/>
          <cell r="BW191"/>
          <cell r="BX191"/>
          <cell r="BY191"/>
          <cell r="BZ191"/>
          <cell r="CA191"/>
          <cell r="CB191"/>
          <cell r="CC191"/>
          <cell r="CD191"/>
          <cell r="CE191"/>
          <cell r="CF191"/>
          <cell r="CG191"/>
          <cell r="CH191"/>
          <cell r="CI191"/>
          <cell r="CJ191"/>
          <cell r="CK191"/>
          <cell r="CL191"/>
          <cell r="CM191"/>
          <cell r="CN191"/>
          <cell r="CO191"/>
          <cell r="CP191"/>
          <cell r="CQ191"/>
          <cell r="CR191"/>
          <cell r="CS191"/>
          <cell r="CT191"/>
          <cell r="CU191"/>
          <cell r="CV191"/>
          <cell r="CW191"/>
          <cell r="CX191"/>
          <cell r="CY191"/>
          <cell r="CZ191"/>
          <cell r="DA191"/>
          <cell r="DB191"/>
          <cell r="DC191"/>
          <cell r="DD191"/>
          <cell r="DE191"/>
          <cell r="DF191"/>
          <cell r="DG191"/>
          <cell r="DH191"/>
          <cell r="DI191"/>
          <cell r="DJ191"/>
          <cell r="DK191"/>
          <cell r="DL191"/>
          <cell r="DM191"/>
          <cell r="DN191"/>
          <cell r="DO191"/>
          <cell r="DP191"/>
          <cell r="DQ191"/>
          <cell r="DR191"/>
          <cell r="DS191"/>
          <cell r="DT191"/>
          <cell r="DU191"/>
          <cell r="DV191"/>
          <cell r="DW191"/>
          <cell r="DX191"/>
          <cell r="DY191"/>
          <cell r="DZ191"/>
          <cell r="EA191"/>
          <cell r="EB191"/>
          <cell r="EC191"/>
          <cell r="ED191"/>
          <cell r="EE191"/>
          <cell r="EF191"/>
          <cell r="EG191"/>
          <cell r="EH191"/>
          <cell r="EI191"/>
          <cell r="EJ191"/>
          <cell r="EK191"/>
          <cell r="EL191"/>
          <cell r="EM191"/>
          <cell r="EN191"/>
          <cell r="EO191"/>
          <cell r="EP191"/>
          <cell r="EQ191"/>
          <cell r="ER191"/>
          <cell r="ES191"/>
          <cell r="ET191"/>
          <cell r="EU191"/>
          <cell r="EV191"/>
          <cell r="EW191"/>
          <cell r="EX191"/>
          <cell r="EY191"/>
          <cell r="EZ191"/>
          <cell r="FA191"/>
          <cell r="FB191"/>
          <cell r="FC191"/>
          <cell r="FD191"/>
          <cell r="FE191"/>
          <cell r="FF191"/>
          <cell r="FG191"/>
          <cell r="FH191"/>
          <cell r="FI191"/>
          <cell r="FJ191"/>
          <cell r="FK191"/>
          <cell r="FL191"/>
          <cell r="FM191"/>
          <cell r="FN191"/>
          <cell r="FO191"/>
          <cell r="FP191"/>
          <cell r="FQ191"/>
          <cell r="FR191"/>
          <cell r="FS191"/>
          <cell r="FT191"/>
          <cell r="FU191"/>
          <cell r="FV191"/>
          <cell r="FW191"/>
          <cell r="FX191"/>
          <cell r="FY191"/>
          <cell r="FZ191"/>
          <cell r="GA191"/>
          <cell r="GB191"/>
          <cell r="GC191"/>
          <cell r="GD191"/>
          <cell r="GE191"/>
          <cell r="GF191"/>
          <cell r="GG191"/>
          <cell r="GH191"/>
          <cell r="GI191"/>
          <cell r="GJ191"/>
          <cell r="GK191"/>
          <cell r="GL191"/>
          <cell r="GM191"/>
          <cell r="GN191"/>
          <cell r="GO191"/>
          <cell r="GP191"/>
          <cell r="GQ191"/>
          <cell r="GR191"/>
          <cell r="GS191"/>
          <cell r="GT191"/>
          <cell r="GU191"/>
          <cell r="GV191"/>
          <cell r="GW191"/>
          <cell r="GX191"/>
          <cell r="GY191"/>
          <cell r="GZ191"/>
          <cell r="HA191"/>
          <cell r="HB191"/>
          <cell r="HC191"/>
          <cell r="HD191"/>
          <cell r="HE191"/>
          <cell r="HF191"/>
          <cell r="HG191"/>
          <cell r="HH191"/>
          <cell r="HI191"/>
          <cell r="HJ191"/>
          <cell r="HK191"/>
          <cell r="HL191"/>
          <cell r="HM191"/>
          <cell r="HN191"/>
          <cell r="HO191"/>
          <cell r="HP191"/>
          <cell r="HQ191"/>
          <cell r="HR191"/>
          <cell r="HS191"/>
          <cell r="HT191"/>
          <cell r="HU191"/>
          <cell r="HV191"/>
          <cell r="HW191"/>
          <cell r="HX191"/>
          <cell r="HY191"/>
          <cell r="HZ191"/>
          <cell r="IA191"/>
          <cell r="IB191"/>
          <cell r="IC191"/>
          <cell r="ID191"/>
          <cell r="IE191"/>
          <cell r="IF191"/>
          <cell r="IG191"/>
          <cell r="IH191"/>
          <cell r="II191"/>
          <cell r="IJ191"/>
          <cell r="IK191"/>
          <cell r="IL191"/>
          <cell r="IM191"/>
          <cell r="IN191"/>
          <cell r="IO191"/>
          <cell r="IP191"/>
          <cell r="IQ191"/>
          <cell r="IR191"/>
          <cell r="IS191"/>
          <cell r="IT191"/>
          <cell r="IU191"/>
          <cell r="IV191"/>
          <cell r="IW191"/>
          <cell r="IX191"/>
          <cell r="IY191"/>
          <cell r="IZ191"/>
          <cell r="JA191"/>
          <cell r="JB191"/>
          <cell r="JC191"/>
          <cell r="JD191"/>
          <cell r="JE191"/>
          <cell r="JF191"/>
          <cell r="JG191"/>
          <cell r="JH191"/>
          <cell r="JI191"/>
          <cell r="JJ191"/>
          <cell r="JK191"/>
          <cell r="JL191"/>
          <cell r="JM191"/>
          <cell r="JN191"/>
          <cell r="JO191"/>
          <cell r="JP191"/>
          <cell r="JQ191"/>
          <cell r="JR191"/>
          <cell r="JS191"/>
          <cell r="JT191"/>
          <cell r="JU191"/>
          <cell r="JV191"/>
          <cell r="JW191"/>
        </row>
        <row r="192">
          <cell r="B192" t="str">
            <v>Suministro Estación</v>
          </cell>
          <cell r="C192" t="str">
            <v>Materiales</v>
          </cell>
          <cell r="D192">
            <v>6</v>
          </cell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/>
          <cell r="BA192"/>
          <cell r="BB192"/>
          <cell r="BC192"/>
          <cell r="BD192"/>
          <cell r="BE192"/>
          <cell r="BF192"/>
          <cell r="BG192"/>
          <cell r="BH192"/>
          <cell r="BI192"/>
          <cell r="BJ192"/>
          <cell r="BK192"/>
          <cell r="BL192"/>
          <cell r="BM192"/>
          <cell r="BN192"/>
          <cell r="BO192"/>
          <cell r="BP192"/>
          <cell r="BQ192"/>
          <cell r="BR192"/>
          <cell r="BS192"/>
          <cell r="BT192"/>
          <cell r="BU192"/>
          <cell r="BV192"/>
          <cell r="BW192"/>
          <cell r="BX192"/>
          <cell r="BY192"/>
          <cell r="BZ192"/>
          <cell r="CA192"/>
          <cell r="CB192"/>
          <cell r="CC192"/>
          <cell r="CD192"/>
          <cell r="CE192"/>
          <cell r="CF192"/>
          <cell r="CG192"/>
          <cell r="CH192"/>
          <cell r="CI192"/>
          <cell r="CJ192"/>
          <cell r="CK192"/>
          <cell r="CL192"/>
          <cell r="CM192"/>
          <cell r="CN192"/>
          <cell r="CO192"/>
          <cell r="CP192"/>
          <cell r="CQ192"/>
          <cell r="CR192"/>
          <cell r="CS192"/>
          <cell r="CT192"/>
          <cell r="CU192"/>
          <cell r="CV192"/>
          <cell r="CW192"/>
          <cell r="CX192"/>
          <cell r="CY192"/>
          <cell r="CZ192"/>
          <cell r="DA192"/>
          <cell r="DB192"/>
          <cell r="DC192"/>
          <cell r="DD192"/>
          <cell r="DE192"/>
          <cell r="DF192"/>
          <cell r="DG192"/>
          <cell r="DH192"/>
          <cell r="DI192"/>
          <cell r="DJ192"/>
          <cell r="DK192"/>
          <cell r="DL192"/>
          <cell r="DM192"/>
          <cell r="DN192"/>
          <cell r="DO192"/>
          <cell r="DP192"/>
          <cell r="DQ192"/>
          <cell r="DR192"/>
          <cell r="DS192"/>
          <cell r="DT192"/>
          <cell r="DU192"/>
          <cell r="DV192"/>
          <cell r="DW192"/>
          <cell r="DX192"/>
          <cell r="DY192"/>
          <cell r="DZ192"/>
          <cell r="EA192"/>
          <cell r="EB192"/>
          <cell r="EC192"/>
          <cell r="ED192"/>
          <cell r="EE192"/>
          <cell r="EF192"/>
          <cell r="EG192"/>
          <cell r="EH192"/>
          <cell r="EI192"/>
          <cell r="EJ192"/>
          <cell r="EK192"/>
          <cell r="EL192"/>
          <cell r="EM192"/>
          <cell r="EN192"/>
          <cell r="EO192"/>
          <cell r="EP192"/>
          <cell r="EQ192"/>
          <cell r="ER192"/>
          <cell r="ES192"/>
          <cell r="ET192"/>
          <cell r="EU192"/>
          <cell r="EV192"/>
          <cell r="EW192"/>
          <cell r="EX192"/>
          <cell r="EY192"/>
          <cell r="EZ192"/>
          <cell r="FA192"/>
          <cell r="FB192"/>
          <cell r="FC192"/>
          <cell r="FD192"/>
          <cell r="FE192"/>
          <cell r="FF192"/>
          <cell r="FG192"/>
          <cell r="FH192"/>
          <cell r="FI192"/>
          <cell r="FJ192"/>
          <cell r="FK192"/>
          <cell r="FL192"/>
          <cell r="FM192"/>
          <cell r="FN192"/>
          <cell r="FO192"/>
          <cell r="FP192"/>
          <cell r="FQ192"/>
          <cell r="FR192"/>
          <cell r="FS192"/>
          <cell r="FT192"/>
          <cell r="FU192"/>
          <cell r="FV192"/>
          <cell r="FW192"/>
          <cell r="FX192"/>
          <cell r="FY192"/>
          <cell r="FZ192"/>
          <cell r="GA192"/>
          <cell r="GB192"/>
          <cell r="GC192"/>
          <cell r="GD192"/>
          <cell r="GE192"/>
          <cell r="GF192"/>
          <cell r="GG192"/>
          <cell r="GH192"/>
          <cell r="GI192"/>
          <cell r="GJ192"/>
          <cell r="GK192"/>
          <cell r="GL192"/>
          <cell r="GM192"/>
          <cell r="GN192"/>
          <cell r="GO192"/>
          <cell r="GP192"/>
          <cell r="GQ192"/>
          <cell r="GR192"/>
          <cell r="GS192"/>
          <cell r="GT192"/>
          <cell r="GU192"/>
          <cell r="GV192"/>
          <cell r="GW192"/>
          <cell r="GX192"/>
          <cell r="GY192"/>
          <cell r="GZ192"/>
          <cell r="HA192"/>
          <cell r="HB192"/>
          <cell r="HC192"/>
          <cell r="HD192"/>
          <cell r="HE192"/>
          <cell r="HF192"/>
          <cell r="HG192"/>
          <cell r="HH192"/>
          <cell r="HI192"/>
          <cell r="HJ192"/>
          <cell r="HK192"/>
          <cell r="HL192"/>
          <cell r="HM192"/>
          <cell r="HN192"/>
          <cell r="HO192"/>
          <cell r="HP192"/>
          <cell r="HQ192"/>
          <cell r="HR192"/>
          <cell r="HS192"/>
          <cell r="HT192"/>
          <cell r="HU192"/>
          <cell r="HV192"/>
          <cell r="HW192"/>
          <cell r="HX192"/>
          <cell r="HY192"/>
          <cell r="HZ192"/>
          <cell r="IA192"/>
          <cell r="IB192"/>
          <cell r="IC192"/>
          <cell r="ID192"/>
          <cell r="IE192"/>
          <cell r="IF192"/>
          <cell r="IG192"/>
          <cell r="IH192"/>
          <cell r="II192"/>
          <cell r="IJ192"/>
          <cell r="IK192"/>
          <cell r="IL192"/>
          <cell r="IM192"/>
          <cell r="IN192"/>
          <cell r="IO192"/>
          <cell r="IP192"/>
          <cell r="IQ192"/>
          <cell r="IR192"/>
          <cell r="IS192"/>
          <cell r="IT192"/>
          <cell r="IU192"/>
          <cell r="IV192"/>
          <cell r="IW192"/>
          <cell r="IX192"/>
          <cell r="IY192"/>
          <cell r="IZ192"/>
          <cell r="JA192"/>
          <cell r="JB192"/>
          <cell r="JC192"/>
          <cell r="JD192"/>
          <cell r="JE192"/>
          <cell r="JF192"/>
          <cell r="JG192"/>
          <cell r="JH192"/>
          <cell r="JI192"/>
          <cell r="JJ192"/>
          <cell r="JK192"/>
          <cell r="JL192"/>
          <cell r="JM192"/>
          <cell r="JN192"/>
          <cell r="JO192"/>
          <cell r="JP192"/>
          <cell r="JQ192"/>
          <cell r="JR192"/>
          <cell r="JS192"/>
          <cell r="JT192"/>
          <cell r="JU192"/>
          <cell r="JV192"/>
          <cell r="JW192"/>
        </row>
        <row r="193">
          <cell r="B193" t="str">
            <v>Suministro Estación</v>
          </cell>
          <cell r="C193" t="str">
            <v>Materiales</v>
          </cell>
          <cell r="D193">
            <v>7</v>
          </cell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/>
          <cell r="BA193"/>
          <cell r="BB193"/>
          <cell r="BC193"/>
          <cell r="BD193"/>
          <cell r="BE193"/>
          <cell r="BF193"/>
          <cell r="BG193"/>
          <cell r="BH193"/>
          <cell r="BI193"/>
          <cell r="BJ193"/>
          <cell r="BK193"/>
          <cell r="BL193"/>
          <cell r="BM193"/>
          <cell r="BN193"/>
          <cell r="BO193"/>
          <cell r="BP193"/>
          <cell r="BQ193"/>
          <cell r="BR193"/>
          <cell r="BS193"/>
          <cell r="BT193"/>
          <cell r="BU193"/>
          <cell r="BV193"/>
          <cell r="BW193"/>
          <cell r="BX193"/>
          <cell r="BY193"/>
          <cell r="BZ193"/>
          <cell r="CA193"/>
          <cell r="CB193"/>
          <cell r="CC193"/>
          <cell r="CD193"/>
          <cell r="CE193"/>
          <cell r="CF193"/>
          <cell r="CG193"/>
          <cell r="CH193"/>
          <cell r="CI193"/>
          <cell r="CJ193"/>
          <cell r="CK193"/>
          <cell r="CL193"/>
          <cell r="CM193"/>
          <cell r="CN193"/>
          <cell r="CO193"/>
          <cell r="CP193"/>
          <cell r="CQ193"/>
          <cell r="CR193"/>
          <cell r="CS193"/>
          <cell r="CT193"/>
          <cell r="CU193"/>
          <cell r="CV193"/>
          <cell r="CW193"/>
          <cell r="CX193"/>
          <cell r="CY193"/>
          <cell r="CZ193"/>
          <cell r="DA193"/>
          <cell r="DB193"/>
          <cell r="DC193"/>
          <cell r="DD193"/>
          <cell r="DE193"/>
          <cell r="DF193"/>
          <cell r="DG193"/>
          <cell r="DH193"/>
          <cell r="DI193"/>
          <cell r="DJ193"/>
          <cell r="DK193"/>
          <cell r="DL193"/>
          <cell r="DM193"/>
          <cell r="DN193"/>
          <cell r="DO193"/>
          <cell r="DP193"/>
          <cell r="DQ193"/>
          <cell r="DR193"/>
          <cell r="DS193"/>
          <cell r="DT193"/>
          <cell r="DU193"/>
          <cell r="DV193"/>
          <cell r="DW193"/>
          <cell r="DX193"/>
          <cell r="DY193"/>
          <cell r="DZ193"/>
          <cell r="EA193"/>
          <cell r="EB193"/>
          <cell r="EC193"/>
          <cell r="ED193"/>
          <cell r="EE193"/>
          <cell r="EF193"/>
          <cell r="EG193"/>
          <cell r="EH193"/>
          <cell r="EI193"/>
          <cell r="EJ193"/>
          <cell r="EK193"/>
          <cell r="EL193"/>
          <cell r="EM193"/>
          <cell r="EN193"/>
          <cell r="EO193"/>
          <cell r="EP193"/>
          <cell r="EQ193"/>
          <cell r="ER193"/>
          <cell r="ES193"/>
          <cell r="ET193"/>
          <cell r="EU193"/>
          <cell r="EV193"/>
          <cell r="EW193"/>
          <cell r="EX193"/>
          <cell r="EY193"/>
          <cell r="EZ193"/>
          <cell r="FA193"/>
          <cell r="FB193"/>
          <cell r="FC193"/>
          <cell r="FD193"/>
          <cell r="FE193"/>
          <cell r="FF193"/>
          <cell r="FG193"/>
          <cell r="FH193"/>
          <cell r="FI193"/>
          <cell r="FJ193"/>
          <cell r="FK193"/>
          <cell r="FL193"/>
          <cell r="FM193"/>
          <cell r="FN193"/>
          <cell r="FO193"/>
          <cell r="FP193"/>
          <cell r="FQ193"/>
          <cell r="FR193"/>
          <cell r="FS193"/>
          <cell r="FT193"/>
          <cell r="FU193"/>
          <cell r="FV193"/>
          <cell r="FW193"/>
          <cell r="FX193"/>
          <cell r="FY193"/>
          <cell r="FZ193"/>
          <cell r="GA193"/>
          <cell r="GB193"/>
          <cell r="GC193"/>
          <cell r="GD193"/>
          <cell r="GE193"/>
          <cell r="GF193"/>
          <cell r="GG193"/>
          <cell r="GH193"/>
          <cell r="GI193"/>
          <cell r="GJ193"/>
          <cell r="GK193"/>
          <cell r="GL193"/>
          <cell r="GM193"/>
          <cell r="GN193"/>
          <cell r="GO193"/>
          <cell r="GP193"/>
          <cell r="GQ193"/>
          <cell r="GR193"/>
          <cell r="GS193"/>
          <cell r="GT193"/>
          <cell r="GU193"/>
          <cell r="GV193"/>
          <cell r="GW193"/>
          <cell r="GX193"/>
          <cell r="GY193"/>
          <cell r="GZ193"/>
          <cell r="HA193"/>
          <cell r="HB193"/>
          <cell r="HC193"/>
          <cell r="HD193"/>
          <cell r="HE193"/>
          <cell r="HF193"/>
          <cell r="HG193"/>
          <cell r="HH193"/>
          <cell r="HI193"/>
          <cell r="HJ193"/>
          <cell r="HK193"/>
          <cell r="HL193"/>
          <cell r="HM193"/>
          <cell r="HN193"/>
          <cell r="HO193"/>
          <cell r="HP193"/>
          <cell r="HQ193"/>
          <cell r="HR193"/>
          <cell r="HS193"/>
          <cell r="HT193"/>
          <cell r="HU193"/>
          <cell r="HV193"/>
          <cell r="HW193"/>
          <cell r="HX193"/>
          <cell r="HY193"/>
          <cell r="HZ193"/>
          <cell r="IA193"/>
          <cell r="IB193"/>
          <cell r="IC193"/>
          <cell r="ID193"/>
          <cell r="IE193"/>
          <cell r="IF193"/>
          <cell r="IG193"/>
          <cell r="IH193"/>
          <cell r="II193"/>
          <cell r="IJ193"/>
          <cell r="IK193"/>
          <cell r="IL193"/>
          <cell r="IM193"/>
          <cell r="IN193"/>
          <cell r="IO193"/>
          <cell r="IP193"/>
          <cell r="IQ193"/>
          <cell r="IR193"/>
          <cell r="IS193"/>
          <cell r="IT193"/>
          <cell r="IU193"/>
          <cell r="IV193"/>
          <cell r="IW193"/>
          <cell r="IX193"/>
          <cell r="IY193"/>
          <cell r="IZ193"/>
          <cell r="JA193"/>
          <cell r="JB193"/>
          <cell r="JC193"/>
          <cell r="JD193"/>
          <cell r="JE193"/>
          <cell r="JF193"/>
          <cell r="JG193"/>
          <cell r="JH193"/>
          <cell r="JI193"/>
          <cell r="JJ193"/>
          <cell r="JK193"/>
          <cell r="JL193"/>
          <cell r="JM193"/>
          <cell r="JN193"/>
          <cell r="JO193"/>
          <cell r="JP193"/>
          <cell r="JQ193"/>
          <cell r="JR193"/>
          <cell r="JS193"/>
          <cell r="JT193"/>
          <cell r="JU193"/>
          <cell r="JV193"/>
          <cell r="JW193"/>
        </row>
        <row r="194">
          <cell r="B194" t="str">
            <v>Suministro Estación</v>
          </cell>
          <cell r="C194" t="str">
            <v>Materiales</v>
          </cell>
          <cell r="D194">
            <v>8</v>
          </cell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/>
          <cell r="BA194"/>
          <cell r="BB194"/>
          <cell r="BC194"/>
          <cell r="BD194"/>
          <cell r="BE194"/>
          <cell r="BF194"/>
          <cell r="BG194"/>
          <cell r="BH194"/>
          <cell r="BI194"/>
          <cell r="BJ194"/>
          <cell r="BK194"/>
          <cell r="BL194"/>
          <cell r="BM194"/>
          <cell r="BN194"/>
          <cell r="BO194"/>
          <cell r="BP194"/>
          <cell r="BQ194"/>
          <cell r="BR194"/>
          <cell r="BS194"/>
          <cell r="BT194"/>
          <cell r="BU194"/>
          <cell r="BV194"/>
          <cell r="BW194"/>
          <cell r="BX194"/>
          <cell r="BY194"/>
          <cell r="BZ194"/>
          <cell r="CA194"/>
          <cell r="CB194"/>
          <cell r="CC194"/>
          <cell r="CD194"/>
          <cell r="CE194"/>
          <cell r="CF194"/>
          <cell r="CG194"/>
          <cell r="CH194"/>
          <cell r="CI194"/>
          <cell r="CJ194"/>
          <cell r="CK194"/>
          <cell r="CL194"/>
          <cell r="CM194"/>
          <cell r="CN194"/>
          <cell r="CO194"/>
          <cell r="CP194"/>
          <cell r="CQ194"/>
          <cell r="CR194"/>
          <cell r="CS194"/>
          <cell r="CT194"/>
          <cell r="CU194"/>
          <cell r="CV194"/>
          <cell r="CW194"/>
          <cell r="CX194"/>
          <cell r="CY194"/>
          <cell r="CZ194"/>
          <cell r="DA194"/>
          <cell r="DB194"/>
          <cell r="DC194"/>
          <cell r="DD194"/>
          <cell r="DE194"/>
          <cell r="DF194"/>
          <cell r="DG194"/>
          <cell r="DH194"/>
          <cell r="DI194"/>
          <cell r="DJ194"/>
          <cell r="DK194"/>
          <cell r="DL194"/>
          <cell r="DM194"/>
          <cell r="DN194"/>
          <cell r="DO194"/>
          <cell r="DP194"/>
          <cell r="DQ194"/>
          <cell r="DR194"/>
          <cell r="DS194"/>
          <cell r="DT194"/>
          <cell r="DU194"/>
          <cell r="DV194"/>
          <cell r="DW194"/>
          <cell r="DX194"/>
          <cell r="DY194"/>
          <cell r="DZ194"/>
          <cell r="EA194"/>
          <cell r="EB194"/>
          <cell r="EC194"/>
          <cell r="ED194"/>
          <cell r="EE194"/>
          <cell r="EF194"/>
          <cell r="EG194"/>
          <cell r="EH194"/>
          <cell r="EI194"/>
          <cell r="EJ194"/>
          <cell r="EK194"/>
          <cell r="EL194"/>
          <cell r="EM194"/>
          <cell r="EN194"/>
          <cell r="EO194"/>
          <cell r="EP194"/>
          <cell r="EQ194"/>
          <cell r="ER194"/>
          <cell r="ES194"/>
          <cell r="ET194"/>
          <cell r="EU194"/>
          <cell r="EV194"/>
          <cell r="EW194"/>
          <cell r="EX194"/>
          <cell r="EY194"/>
          <cell r="EZ194"/>
          <cell r="FA194"/>
          <cell r="FB194"/>
          <cell r="FC194"/>
          <cell r="FD194"/>
          <cell r="FE194"/>
          <cell r="FF194"/>
          <cell r="FG194"/>
          <cell r="FH194"/>
          <cell r="FI194"/>
          <cell r="FJ194"/>
          <cell r="FK194"/>
          <cell r="FL194"/>
          <cell r="FM194"/>
          <cell r="FN194"/>
          <cell r="FO194"/>
          <cell r="FP194"/>
          <cell r="FQ194"/>
          <cell r="FR194"/>
          <cell r="FS194"/>
          <cell r="FT194"/>
          <cell r="FU194"/>
          <cell r="FV194"/>
          <cell r="FW194"/>
          <cell r="FX194"/>
          <cell r="FY194"/>
          <cell r="FZ194"/>
          <cell r="GA194"/>
          <cell r="GB194"/>
          <cell r="GC194"/>
          <cell r="GD194"/>
          <cell r="GE194"/>
          <cell r="GF194"/>
          <cell r="GG194"/>
          <cell r="GH194"/>
          <cell r="GI194"/>
          <cell r="GJ194"/>
          <cell r="GK194"/>
          <cell r="GL194"/>
          <cell r="GM194"/>
          <cell r="GN194"/>
          <cell r="GO194"/>
          <cell r="GP194"/>
          <cell r="GQ194"/>
          <cell r="GR194"/>
          <cell r="GS194"/>
          <cell r="GT194"/>
          <cell r="GU194"/>
          <cell r="GV194"/>
          <cell r="GW194"/>
          <cell r="GX194"/>
          <cell r="GY194"/>
          <cell r="GZ194"/>
          <cell r="HA194"/>
          <cell r="HB194"/>
          <cell r="HC194"/>
          <cell r="HD194"/>
          <cell r="HE194"/>
          <cell r="HF194"/>
          <cell r="HG194"/>
          <cell r="HH194"/>
          <cell r="HI194"/>
          <cell r="HJ194"/>
          <cell r="HK194"/>
          <cell r="HL194"/>
          <cell r="HM194"/>
          <cell r="HN194"/>
          <cell r="HO194"/>
          <cell r="HP194"/>
          <cell r="HQ194"/>
          <cell r="HR194"/>
          <cell r="HS194"/>
          <cell r="HT194"/>
          <cell r="HU194"/>
          <cell r="HV194"/>
          <cell r="HW194"/>
          <cell r="HX194"/>
          <cell r="HY194"/>
          <cell r="HZ194"/>
          <cell r="IA194"/>
          <cell r="IB194"/>
          <cell r="IC194"/>
          <cell r="ID194"/>
          <cell r="IE194"/>
          <cell r="IF194"/>
          <cell r="IG194"/>
          <cell r="IH194"/>
          <cell r="II194"/>
          <cell r="IJ194"/>
          <cell r="IK194"/>
          <cell r="IL194"/>
          <cell r="IM194"/>
          <cell r="IN194"/>
          <cell r="IO194"/>
          <cell r="IP194"/>
          <cell r="IQ194"/>
          <cell r="IR194"/>
          <cell r="IS194"/>
          <cell r="IT194"/>
          <cell r="IU194"/>
          <cell r="IV194"/>
          <cell r="IW194"/>
          <cell r="IX194"/>
          <cell r="IY194"/>
          <cell r="IZ194"/>
          <cell r="JA194"/>
          <cell r="JB194"/>
          <cell r="JC194"/>
          <cell r="JD194"/>
          <cell r="JE194"/>
          <cell r="JF194"/>
          <cell r="JG194"/>
          <cell r="JH194"/>
          <cell r="JI194"/>
          <cell r="JJ194"/>
          <cell r="JK194"/>
          <cell r="JL194"/>
          <cell r="JM194"/>
          <cell r="JN194"/>
          <cell r="JO194"/>
          <cell r="JP194"/>
          <cell r="JQ194"/>
          <cell r="JR194"/>
          <cell r="JS194"/>
          <cell r="JT194"/>
          <cell r="JU194"/>
          <cell r="JV194"/>
          <cell r="JW194"/>
        </row>
        <row r="195">
          <cell r="B195" t="str">
            <v>Suministro Estación</v>
          </cell>
          <cell r="C195" t="str">
            <v>Materiales</v>
          </cell>
          <cell r="D195">
            <v>9</v>
          </cell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/>
          <cell r="BA195"/>
          <cell r="BB195"/>
          <cell r="BC195"/>
          <cell r="BD195"/>
          <cell r="BE195"/>
          <cell r="BF195"/>
          <cell r="BG195"/>
          <cell r="BH195"/>
          <cell r="BI195"/>
          <cell r="BJ195"/>
          <cell r="BK195"/>
          <cell r="BL195"/>
          <cell r="BM195"/>
          <cell r="BN195"/>
          <cell r="BO195"/>
          <cell r="BP195"/>
          <cell r="BQ195"/>
          <cell r="BR195"/>
          <cell r="BS195"/>
          <cell r="BT195"/>
          <cell r="BU195"/>
          <cell r="BV195"/>
          <cell r="BW195"/>
          <cell r="BX195"/>
          <cell r="BY195"/>
          <cell r="BZ195"/>
          <cell r="CA195"/>
          <cell r="CB195"/>
          <cell r="CC195"/>
          <cell r="CD195"/>
          <cell r="CE195"/>
          <cell r="CF195"/>
          <cell r="CG195"/>
          <cell r="CH195"/>
          <cell r="CI195"/>
          <cell r="CJ195"/>
          <cell r="CK195"/>
          <cell r="CL195"/>
          <cell r="CM195"/>
          <cell r="CN195"/>
          <cell r="CO195"/>
          <cell r="CP195"/>
          <cell r="CQ195"/>
          <cell r="CR195"/>
          <cell r="CS195"/>
          <cell r="CT195"/>
          <cell r="CU195"/>
          <cell r="CV195"/>
          <cell r="CW195"/>
          <cell r="CX195"/>
          <cell r="CY195"/>
          <cell r="CZ195"/>
          <cell r="DA195"/>
          <cell r="DB195"/>
          <cell r="DC195"/>
          <cell r="DD195"/>
          <cell r="DE195"/>
          <cell r="DF195"/>
          <cell r="DG195"/>
          <cell r="DH195"/>
          <cell r="DI195"/>
          <cell r="DJ195"/>
          <cell r="DK195"/>
          <cell r="DL195"/>
          <cell r="DM195"/>
          <cell r="DN195"/>
          <cell r="DO195"/>
          <cell r="DP195"/>
          <cell r="DQ195"/>
          <cell r="DR195"/>
          <cell r="DS195"/>
          <cell r="DT195"/>
          <cell r="DU195"/>
          <cell r="DV195"/>
          <cell r="DW195"/>
          <cell r="DX195"/>
          <cell r="DY195"/>
          <cell r="DZ195"/>
          <cell r="EA195"/>
          <cell r="EB195"/>
          <cell r="EC195"/>
          <cell r="ED195"/>
          <cell r="EE195"/>
          <cell r="EF195"/>
          <cell r="EG195"/>
          <cell r="EH195"/>
          <cell r="EI195"/>
          <cell r="EJ195"/>
          <cell r="EK195"/>
          <cell r="EL195"/>
          <cell r="EM195"/>
          <cell r="EN195"/>
          <cell r="EO195"/>
          <cell r="EP195"/>
          <cell r="EQ195"/>
          <cell r="ER195"/>
          <cell r="ES195"/>
          <cell r="ET195"/>
          <cell r="EU195"/>
          <cell r="EV195"/>
          <cell r="EW195"/>
          <cell r="EX195"/>
          <cell r="EY195"/>
          <cell r="EZ195"/>
          <cell r="FA195"/>
          <cell r="FB195"/>
          <cell r="FC195"/>
          <cell r="FD195"/>
          <cell r="FE195"/>
          <cell r="FF195"/>
          <cell r="FG195"/>
          <cell r="FH195"/>
          <cell r="FI195"/>
          <cell r="FJ195"/>
          <cell r="FK195"/>
          <cell r="FL195"/>
          <cell r="FM195"/>
          <cell r="FN195"/>
          <cell r="FO195"/>
          <cell r="FP195"/>
          <cell r="FQ195"/>
          <cell r="FR195"/>
          <cell r="FS195"/>
          <cell r="FT195"/>
          <cell r="FU195"/>
          <cell r="FV195"/>
          <cell r="FW195"/>
          <cell r="FX195"/>
          <cell r="FY195"/>
          <cell r="FZ195"/>
          <cell r="GA195"/>
          <cell r="GB195"/>
          <cell r="GC195"/>
          <cell r="GD195"/>
          <cell r="GE195"/>
          <cell r="GF195"/>
          <cell r="GG195"/>
          <cell r="GH195"/>
          <cell r="GI195"/>
          <cell r="GJ195"/>
          <cell r="GK195"/>
          <cell r="GL195"/>
          <cell r="GM195"/>
          <cell r="GN195"/>
          <cell r="GO195"/>
          <cell r="GP195"/>
          <cell r="GQ195"/>
          <cell r="GR195"/>
          <cell r="GS195"/>
          <cell r="GT195"/>
          <cell r="GU195"/>
          <cell r="GV195"/>
          <cell r="GW195"/>
          <cell r="GX195"/>
          <cell r="GY195"/>
          <cell r="GZ195"/>
          <cell r="HA195"/>
          <cell r="HB195"/>
          <cell r="HC195"/>
          <cell r="HD195"/>
          <cell r="HE195"/>
          <cell r="HF195"/>
          <cell r="HG195"/>
          <cell r="HH195"/>
          <cell r="HI195"/>
          <cell r="HJ195"/>
          <cell r="HK195"/>
          <cell r="HL195"/>
          <cell r="HM195"/>
          <cell r="HN195"/>
          <cell r="HO195"/>
          <cell r="HP195"/>
          <cell r="HQ195"/>
          <cell r="HR195"/>
          <cell r="HS195"/>
          <cell r="HT195"/>
          <cell r="HU195"/>
          <cell r="HV195"/>
          <cell r="HW195"/>
          <cell r="HX195"/>
          <cell r="HY195"/>
          <cell r="HZ195"/>
          <cell r="IA195"/>
          <cell r="IB195"/>
          <cell r="IC195"/>
          <cell r="ID195"/>
          <cell r="IE195"/>
          <cell r="IF195"/>
          <cell r="IG195"/>
          <cell r="IH195"/>
          <cell r="II195"/>
          <cell r="IJ195"/>
          <cell r="IK195"/>
          <cell r="IL195"/>
          <cell r="IM195"/>
          <cell r="IN195"/>
          <cell r="IO195"/>
          <cell r="IP195"/>
          <cell r="IQ195"/>
          <cell r="IR195"/>
          <cell r="IS195"/>
          <cell r="IT195"/>
          <cell r="IU195"/>
          <cell r="IV195"/>
          <cell r="IW195"/>
          <cell r="IX195"/>
          <cell r="IY195"/>
          <cell r="IZ195"/>
          <cell r="JA195"/>
          <cell r="JB195"/>
          <cell r="JC195"/>
          <cell r="JD195"/>
          <cell r="JE195"/>
          <cell r="JF195"/>
          <cell r="JG195"/>
          <cell r="JH195"/>
          <cell r="JI195"/>
          <cell r="JJ195"/>
          <cell r="JK195"/>
          <cell r="JL195"/>
          <cell r="JM195"/>
          <cell r="JN195"/>
          <cell r="JO195"/>
          <cell r="JP195"/>
          <cell r="JQ195"/>
          <cell r="JR195"/>
          <cell r="JS195"/>
          <cell r="JT195"/>
          <cell r="JU195"/>
          <cell r="JV195"/>
          <cell r="JW195"/>
        </row>
        <row r="196">
          <cell r="B196" t="str">
            <v>Suministro Estación</v>
          </cell>
          <cell r="C196" t="str">
            <v>Materiales</v>
          </cell>
          <cell r="D196">
            <v>10</v>
          </cell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/>
          <cell r="BA196"/>
          <cell r="BB196"/>
          <cell r="BC196"/>
          <cell r="BD196"/>
          <cell r="BE196"/>
          <cell r="BF196"/>
          <cell r="BG196"/>
          <cell r="BH196"/>
          <cell r="BI196"/>
          <cell r="BJ196"/>
          <cell r="BK196"/>
          <cell r="BL196"/>
          <cell r="BM196"/>
          <cell r="BN196"/>
          <cell r="BO196"/>
          <cell r="BP196"/>
          <cell r="BQ196"/>
          <cell r="BR196"/>
          <cell r="BS196"/>
          <cell r="BT196"/>
          <cell r="BU196"/>
          <cell r="BV196"/>
          <cell r="BW196"/>
          <cell r="BX196"/>
          <cell r="BY196"/>
          <cell r="BZ196"/>
          <cell r="CA196"/>
          <cell r="CB196"/>
          <cell r="CC196"/>
          <cell r="CD196"/>
          <cell r="CE196"/>
          <cell r="CF196"/>
          <cell r="CG196"/>
          <cell r="CH196"/>
          <cell r="CI196"/>
          <cell r="CJ196"/>
          <cell r="CK196"/>
          <cell r="CL196"/>
          <cell r="CM196"/>
          <cell r="CN196"/>
          <cell r="CO196"/>
          <cell r="CP196"/>
          <cell r="CQ196"/>
          <cell r="CR196"/>
          <cell r="CS196"/>
          <cell r="CT196"/>
          <cell r="CU196"/>
          <cell r="CV196"/>
          <cell r="CW196"/>
          <cell r="CX196"/>
          <cell r="CY196"/>
          <cell r="CZ196"/>
          <cell r="DA196"/>
          <cell r="DB196"/>
          <cell r="DC196"/>
          <cell r="DD196"/>
          <cell r="DE196"/>
          <cell r="DF196"/>
          <cell r="DG196"/>
          <cell r="DH196"/>
          <cell r="DI196"/>
          <cell r="DJ196"/>
          <cell r="DK196"/>
          <cell r="DL196"/>
          <cell r="DM196"/>
          <cell r="DN196"/>
          <cell r="DO196"/>
          <cell r="DP196"/>
          <cell r="DQ196"/>
          <cell r="DR196"/>
          <cell r="DS196"/>
          <cell r="DT196"/>
          <cell r="DU196"/>
          <cell r="DV196"/>
          <cell r="DW196"/>
          <cell r="DX196"/>
          <cell r="DY196"/>
          <cell r="DZ196"/>
          <cell r="EA196"/>
          <cell r="EB196"/>
          <cell r="EC196"/>
          <cell r="ED196"/>
          <cell r="EE196"/>
          <cell r="EF196"/>
          <cell r="EG196"/>
          <cell r="EH196"/>
          <cell r="EI196"/>
          <cell r="EJ196"/>
          <cell r="EK196"/>
          <cell r="EL196"/>
          <cell r="EM196"/>
          <cell r="EN196"/>
          <cell r="EO196"/>
          <cell r="EP196"/>
          <cell r="EQ196"/>
          <cell r="ER196"/>
          <cell r="ES196"/>
          <cell r="ET196"/>
          <cell r="EU196"/>
          <cell r="EV196"/>
          <cell r="EW196"/>
          <cell r="EX196"/>
          <cell r="EY196"/>
          <cell r="EZ196"/>
          <cell r="FA196"/>
          <cell r="FB196"/>
          <cell r="FC196"/>
          <cell r="FD196"/>
          <cell r="FE196"/>
          <cell r="FF196"/>
          <cell r="FG196"/>
          <cell r="FH196"/>
          <cell r="FI196"/>
          <cell r="FJ196"/>
          <cell r="FK196"/>
          <cell r="FL196"/>
          <cell r="FM196"/>
          <cell r="FN196"/>
          <cell r="FO196"/>
          <cell r="FP196"/>
          <cell r="FQ196"/>
          <cell r="FR196"/>
          <cell r="FS196"/>
          <cell r="FT196"/>
          <cell r="FU196"/>
          <cell r="FV196"/>
          <cell r="FW196"/>
          <cell r="FX196"/>
          <cell r="FY196"/>
          <cell r="FZ196"/>
          <cell r="GA196"/>
          <cell r="GB196"/>
          <cell r="GC196"/>
          <cell r="GD196"/>
          <cell r="GE196"/>
          <cell r="GF196"/>
          <cell r="GG196"/>
          <cell r="GH196"/>
          <cell r="GI196"/>
          <cell r="GJ196"/>
          <cell r="GK196"/>
          <cell r="GL196"/>
          <cell r="GM196"/>
          <cell r="GN196"/>
          <cell r="GO196"/>
          <cell r="GP196"/>
          <cell r="GQ196"/>
          <cell r="GR196"/>
          <cell r="GS196"/>
          <cell r="GT196"/>
          <cell r="GU196"/>
          <cell r="GV196"/>
          <cell r="GW196"/>
          <cell r="GX196"/>
          <cell r="GY196"/>
          <cell r="GZ196"/>
          <cell r="HA196"/>
          <cell r="HB196"/>
          <cell r="HC196"/>
          <cell r="HD196"/>
          <cell r="HE196"/>
          <cell r="HF196"/>
          <cell r="HG196"/>
          <cell r="HH196"/>
          <cell r="HI196"/>
          <cell r="HJ196"/>
          <cell r="HK196"/>
          <cell r="HL196"/>
          <cell r="HM196"/>
          <cell r="HN196"/>
          <cell r="HO196"/>
          <cell r="HP196"/>
          <cell r="HQ196"/>
          <cell r="HR196"/>
          <cell r="HS196"/>
          <cell r="HT196"/>
          <cell r="HU196"/>
          <cell r="HV196"/>
          <cell r="HW196"/>
          <cell r="HX196"/>
          <cell r="HY196"/>
          <cell r="HZ196"/>
          <cell r="IA196"/>
          <cell r="IB196"/>
          <cell r="IC196"/>
          <cell r="ID196"/>
          <cell r="IE196"/>
          <cell r="IF196"/>
          <cell r="IG196"/>
          <cell r="IH196"/>
          <cell r="II196"/>
          <cell r="IJ196"/>
          <cell r="IK196"/>
          <cell r="IL196"/>
          <cell r="IM196"/>
          <cell r="IN196"/>
          <cell r="IO196"/>
          <cell r="IP196"/>
          <cell r="IQ196"/>
          <cell r="IR196"/>
          <cell r="IS196"/>
          <cell r="IT196"/>
          <cell r="IU196"/>
          <cell r="IV196"/>
          <cell r="IW196"/>
          <cell r="IX196"/>
          <cell r="IY196"/>
          <cell r="IZ196"/>
          <cell r="JA196"/>
          <cell r="JB196"/>
          <cell r="JC196"/>
          <cell r="JD196"/>
          <cell r="JE196"/>
          <cell r="JF196"/>
          <cell r="JG196"/>
          <cell r="JH196"/>
          <cell r="JI196"/>
          <cell r="JJ196"/>
          <cell r="JK196"/>
          <cell r="JL196"/>
          <cell r="JM196"/>
          <cell r="JN196"/>
          <cell r="JO196"/>
          <cell r="JP196"/>
          <cell r="JQ196"/>
          <cell r="JR196"/>
          <cell r="JS196"/>
          <cell r="JT196"/>
          <cell r="JU196"/>
          <cell r="JV196"/>
          <cell r="JW196"/>
        </row>
        <row r="197">
          <cell r="B197" t="str">
            <v>Suministro Estación</v>
          </cell>
          <cell r="C197" t="str">
            <v>Mano de Obra</v>
          </cell>
          <cell r="D197">
            <v>1</v>
          </cell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/>
          <cell r="BA197"/>
          <cell r="BB197"/>
          <cell r="BC197"/>
          <cell r="BD197"/>
          <cell r="BE197"/>
          <cell r="BF197"/>
          <cell r="BG197"/>
          <cell r="BH197"/>
          <cell r="BI197"/>
          <cell r="BJ197"/>
          <cell r="BK197"/>
          <cell r="BL197"/>
          <cell r="BM197"/>
          <cell r="BN197"/>
          <cell r="BO197"/>
          <cell r="BP197"/>
          <cell r="BQ197"/>
          <cell r="BR197"/>
          <cell r="BS197"/>
          <cell r="BT197"/>
          <cell r="BU197"/>
          <cell r="BV197"/>
          <cell r="BW197"/>
          <cell r="BX197"/>
          <cell r="BY197"/>
          <cell r="BZ197"/>
          <cell r="CA197"/>
          <cell r="CB197"/>
          <cell r="CC197"/>
          <cell r="CD197"/>
          <cell r="CE197"/>
          <cell r="CF197"/>
          <cell r="CG197"/>
          <cell r="CH197"/>
          <cell r="CI197"/>
          <cell r="CJ197"/>
          <cell r="CK197"/>
          <cell r="CL197"/>
          <cell r="CM197"/>
          <cell r="CN197"/>
          <cell r="CO197"/>
          <cell r="CP197"/>
          <cell r="CQ197"/>
          <cell r="CR197"/>
          <cell r="CS197"/>
          <cell r="CT197"/>
          <cell r="CU197"/>
          <cell r="CV197"/>
          <cell r="CW197"/>
          <cell r="CX197"/>
          <cell r="CY197"/>
          <cell r="CZ197"/>
          <cell r="DA197"/>
          <cell r="DB197"/>
          <cell r="DC197"/>
          <cell r="DD197"/>
          <cell r="DE197"/>
          <cell r="DF197"/>
          <cell r="DG197"/>
          <cell r="DH197"/>
          <cell r="DI197"/>
          <cell r="DJ197"/>
          <cell r="DK197"/>
          <cell r="DL197"/>
          <cell r="DM197"/>
          <cell r="DN197"/>
          <cell r="DO197"/>
          <cell r="DP197"/>
          <cell r="DQ197"/>
          <cell r="DR197"/>
          <cell r="DS197"/>
          <cell r="DT197"/>
          <cell r="DU197"/>
          <cell r="DV197"/>
          <cell r="DW197"/>
          <cell r="DX197"/>
          <cell r="DY197"/>
          <cell r="DZ197"/>
          <cell r="EA197"/>
          <cell r="EB197"/>
          <cell r="EC197"/>
          <cell r="ED197"/>
          <cell r="EE197"/>
          <cell r="EF197"/>
          <cell r="EG197"/>
          <cell r="EH197"/>
          <cell r="EI197"/>
          <cell r="EJ197"/>
          <cell r="EK197"/>
          <cell r="EL197"/>
          <cell r="EM197"/>
          <cell r="EN197"/>
          <cell r="EO197"/>
          <cell r="EP197"/>
          <cell r="EQ197"/>
          <cell r="ER197"/>
          <cell r="ES197"/>
          <cell r="ET197"/>
          <cell r="EU197"/>
          <cell r="EV197"/>
          <cell r="EW197"/>
          <cell r="EX197"/>
          <cell r="EY197"/>
          <cell r="EZ197"/>
          <cell r="FA197"/>
          <cell r="FB197"/>
          <cell r="FC197"/>
          <cell r="FD197"/>
          <cell r="FE197"/>
          <cell r="FF197"/>
          <cell r="FG197"/>
          <cell r="FH197"/>
          <cell r="FI197"/>
          <cell r="FJ197"/>
          <cell r="FK197"/>
          <cell r="FL197"/>
          <cell r="FM197"/>
          <cell r="FN197"/>
          <cell r="FO197"/>
          <cell r="FP197"/>
          <cell r="FQ197"/>
          <cell r="FR197"/>
          <cell r="FS197"/>
          <cell r="FT197"/>
          <cell r="FU197"/>
          <cell r="FV197"/>
          <cell r="FW197"/>
          <cell r="FX197"/>
          <cell r="FY197"/>
          <cell r="FZ197"/>
          <cell r="GA197"/>
          <cell r="GB197"/>
          <cell r="GC197"/>
          <cell r="GD197"/>
          <cell r="GE197"/>
          <cell r="GF197"/>
          <cell r="GG197"/>
          <cell r="GH197"/>
          <cell r="GI197"/>
          <cell r="GJ197"/>
          <cell r="GK197"/>
          <cell r="GL197"/>
          <cell r="GM197"/>
          <cell r="GN197"/>
          <cell r="GO197"/>
          <cell r="GP197"/>
          <cell r="GQ197"/>
          <cell r="GR197"/>
          <cell r="GS197"/>
          <cell r="GT197"/>
          <cell r="GU197"/>
          <cell r="GV197"/>
          <cell r="GW197"/>
          <cell r="GX197"/>
          <cell r="GY197"/>
          <cell r="GZ197"/>
          <cell r="HA197"/>
          <cell r="HB197"/>
          <cell r="HC197"/>
          <cell r="HD197"/>
          <cell r="HE197"/>
          <cell r="HF197"/>
          <cell r="HG197"/>
          <cell r="HH197"/>
          <cell r="HI197"/>
          <cell r="HJ197"/>
          <cell r="HK197"/>
          <cell r="HL197"/>
          <cell r="HM197"/>
          <cell r="HN197"/>
          <cell r="HO197"/>
          <cell r="HP197"/>
          <cell r="HQ197"/>
          <cell r="HR197"/>
          <cell r="HS197"/>
          <cell r="HT197"/>
          <cell r="HU197"/>
          <cell r="HV197"/>
          <cell r="HW197"/>
          <cell r="HX197"/>
          <cell r="HY197"/>
          <cell r="HZ197"/>
          <cell r="IA197"/>
          <cell r="IB197"/>
          <cell r="IC197"/>
          <cell r="ID197"/>
          <cell r="IE197"/>
          <cell r="IF197"/>
          <cell r="IG197"/>
          <cell r="IH197"/>
          <cell r="II197"/>
          <cell r="IJ197"/>
          <cell r="IK197"/>
          <cell r="IL197"/>
          <cell r="IM197"/>
          <cell r="IN197"/>
          <cell r="IO197"/>
          <cell r="IP197"/>
          <cell r="IQ197"/>
          <cell r="IR197"/>
          <cell r="IS197"/>
          <cell r="IT197"/>
          <cell r="IU197"/>
          <cell r="IV197"/>
          <cell r="IW197"/>
          <cell r="IX197"/>
          <cell r="IY197"/>
          <cell r="IZ197"/>
          <cell r="JA197"/>
          <cell r="JB197"/>
          <cell r="JC197"/>
          <cell r="JD197"/>
          <cell r="JE197"/>
          <cell r="JF197"/>
          <cell r="JG197"/>
          <cell r="JH197"/>
          <cell r="JI197"/>
          <cell r="JJ197"/>
          <cell r="JK197"/>
          <cell r="JL197"/>
          <cell r="JM197"/>
          <cell r="JN197"/>
          <cell r="JO197"/>
          <cell r="JP197"/>
          <cell r="JQ197"/>
          <cell r="JR197"/>
          <cell r="JS197"/>
          <cell r="JT197"/>
          <cell r="JU197"/>
          <cell r="JV197"/>
          <cell r="JW197"/>
        </row>
        <row r="198">
          <cell r="B198" t="str">
            <v>Suministro Estación</v>
          </cell>
          <cell r="C198" t="str">
            <v>Mano de Obra</v>
          </cell>
          <cell r="D198">
            <v>2</v>
          </cell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/>
          <cell r="BA198"/>
          <cell r="BB198"/>
          <cell r="BC198"/>
          <cell r="BD198"/>
          <cell r="BE198"/>
          <cell r="BF198"/>
          <cell r="BG198"/>
          <cell r="BH198"/>
          <cell r="BI198"/>
          <cell r="BJ198"/>
          <cell r="BK198"/>
          <cell r="BL198"/>
          <cell r="BM198"/>
          <cell r="BN198"/>
          <cell r="BO198"/>
          <cell r="BP198"/>
          <cell r="BQ198"/>
          <cell r="BR198"/>
          <cell r="BS198"/>
          <cell r="BT198"/>
          <cell r="BU198"/>
          <cell r="BV198"/>
          <cell r="BW198"/>
          <cell r="BX198"/>
          <cell r="BY198"/>
          <cell r="BZ198"/>
          <cell r="CA198"/>
          <cell r="CB198"/>
          <cell r="CC198"/>
          <cell r="CD198"/>
          <cell r="CE198"/>
          <cell r="CF198"/>
          <cell r="CG198"/>
          <cell r="CH198"/>
          <cell r="CI198"/>
          <cell r="CJ198"/>
          <cell r="CK198"/>
          <cell r="CL198"/>
          <cell r="CM198"/>
          <cell r="CN198"/>
          <cell r="CO198"/>
          <cell r="CP198"/>
          <cell r="CQ198"/>
          <cell r="CR198"/>
          <cell r="CS198"/>
          <cell r="CT198"/>
          <cell r="CU198"/>
          <cell r="CV198"/>
          <cell r="CW198"/>
          <cell r="CX198"/>
          <cell r="CY198"/>
          <cell r="CZ198"/>
          <cell r="DA198"/>
          <cell r="DB198"/>
          <cell r="DC198"/>
          <cell r="DD198"/>
          <cell r="DE198"/>
          <cell r="DF198"/>
          <cell r="DG198"/>
          <cell r="DH198"/>
          <cell r="DI198"/>
          <cell r="DJ198"/>
          <cell r="DK198"/>
          <cell r="DL198"/>
          <cell r="DM198"/>
          <cell r="DN198"/>
          <cell r="DO198"/>
          <cell r="DP198"/>
          <cell r="DQ198"/>
          <cell r="DR198"/>
          <cell r="DS198"/>
          <cell r="DT198"/>
          <cell r="DU198"/>
          <cell r="DV198"/>
          <cell r="DW198"/>
          <cell r="DX198"/>
          <cell r="DY198"/>
          <cell r="DZ198"/>
          <cell r="EA198"/>
          <cell r="EB198"/>
          <cell r="EC198"/>
          <cell r="ED198"/>
          <cell r="EE198"/>
          <cell r="EF198"/>
          <cell r="EG198"/>
          <cell r="EH198"/>
          <cell r="EI198"/>
          <cell r="EJ198"/>
          <cell r="EK198"/>
          <cell r="EL198"/>
          <cell r="EM198"/>
          <cell r="EN198"/>
          <cell r="EO198"/>
          <cell r="EP198"/>
          <cell r="EQ198"/>
          <cell r="ER198"/>
          <cell r="ES198"/>
          <cell r="ET198"/>
          <cell r="EU198"/>
          <cell r="EV198"/>
          <cell r="EW198"/>
          <cell r="EX198"/>
          <cell r="EY198"/>
          <cell r="EZ198"/>
          <cell r="FA198"/>
          <cell r="FB198"/>
          <cell r="FC198"/>
          <cell r="FD198"/>
          <cell r="FE198"/>
          <cell r="FF198"/>
          <cell r="FG198"/>
          <cell r="FH198"/>
          <cell r="FI198"/>
          <cell r="FJ198"/>
          <cell r="FK198"/>
          <cell r="FL198"/>
          <cell r="FM198"/>
          <cell r="FN198"/>
          <cell r="FO198"/>
          <cell r="FP198"/>
          <cell r="FQ198"/>
          <cell r="FR198"/>
          <cell r="FS198"/>
          <cell r="FT198"/>
          <cell r="FU198"/>
          <cell r="FV198"/>
          <cell r="FW198"/>
          <cell r="FX198"/>
          <cell r="FY198"/>
          <cell r="FZ198"/>
          <cell r="GA198"/>
          <cell r="GB198"/>
          <cell r="GC198"/>
          <cell r="GD198"/>
          <cell r="GE198"/>
          <cell r="GF198"/>
          <cell r="GG198"/>
          <cell r="GH198"/>
          <cell r="GI198"/>
          <cell r="GJ198"/>
          <cell r="GK198"/>
          <cell r="GL198"/>
          <cell r="GM198"/>
          <cell r="GN198"/>
          <cell r="GO198"/>
          <cell r="GP198"/>
          <cell r="GQ198"/>
          <cell r="GR198"/>
          <cell r="GS198"/>
          <cell r="GT198"/>
          <cell r="GU198"/>
          <cell r="GV198"/>
          <cell r="GW198"/>
          <cell r="GX198"/>
          <cell r="GY198"/>
          <cell r="GZ198"/>
          <cell r="HA198"/>
          <cell r="HB198"/>
          <cell r="HC198"/>
          <cell r="HD198"/>
          <cell r="HE198"/>
          <cell r="HF198"/>
          <cell r="HG198"/>
          <cell r="HH198"/>
          <cell r="HI198"/>
          <cell r="HJ198"/>
          <cell r="HK198"/>
          <cell r="HL198"/>
          <cell r="HM198"/>
          <cell r="HN198"/>
          <cell r="HO198"/>
          <cell r="HP198"/>
          <cell r="HQ198"/>
          <cell r="HR198"/>
          <cell r="HS198"/>
          <cell r="HT198"/>
          <cell r="HU198"/>
          <cell r="HV198"/>
          <cell r="HW198"/>
          <cell r="HX198"/>
          <cell r="HY198"/>
          <cell r="HZ198"/>
          <cell r="IA198"/>
          <cell r="IB198"/>
          <cell r="IC198"/>
          <cell r="ID198"/>
          <cell r="IE198"/>
          <cell r="IF198"/>
          <cell r="IG198"/>
          <cell r="IH198"/>
          <cell r="II198"/>
          <cell r="IJ198"/>
          <cell r="IK198"/>
          <cell r="IL198"/>
          <cell r="IM198"/>
          <cell r="IN198"/>
          <cell r="IO198"/>
          <cell r="IP198"/>
          <cell r="IQ198"/>
          <cell r="IR198"/>
          <cell r="IS198"/>
          <cell r="IT198"/>
          <cell r="IU198"/>
          <cell r="IV198"/>
          <cell r="IW198"/>
          <cell r="IX198"/>
          <cell r="IY198"/>
          <cell r="IZ198"/>
          <cell r="JA198"/>
          <cell r="JB198"/>
          <cell r="JC198"/>
          <cell r="JD198"/>
          <cell r="JE198"/>
          <cell r="JF198"/>
          <cell r="JG198"/>
          <cell r="JH198"/>
          <cell r="JI198"/>
          <cell r="JJ198"/>
          <cell r="JK198"/>
          <cell r="JL198"/>
          <cell r="JM198"/>
          <cell r="JN198"/>
          <cell r="JO198"/>
          <cell r="JP198"/>
          <cell r="JQ198"/>
          <cell r="JR198"/>
          <cell r="JS198"/>
          <cell r="JT198"/>
          <cell r="JU198"/>
          <cell r="JV198"/>
          <cell r="JW198"/>
        </row>
        <row r="199">
          <cell r="B199" t="str">
            <v>Suministro Estación</v>
          </cell>
          <cell r="C199" t="str">
            <v>Mano de Obra</v>
          </cell>
          <cell r="D199">
            <v>3</v>
          </cell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/>
          <cell r="BA199"/>
          <cell r="BB199"/>
          <cell r="BC199"/>
          <cell r="BD199"/>
          <cell r="BE199"/>
          <cell r="BF199"/>
          <cell r="BG199"/>
          <cell r="BH199"/>
          <cell r="BI199"/>
          <cell r="BJ199"/>
          <cell r="BK199"/>
          <cell r="BL199"/>
          <cell r="BM199"/>
          <cell r="BN199"/>
          <cell r="BO199"/>
          <cell r="BP199"/>
          <cell r="BQ199"/>
          <cell r="BR199"/>
          <cell r="BS199"/>
          <cell r="BT199"/>
          <cell r="BU199"/>
          <cell r="BV199"/>
          <cell r="BW199"/>
          <cell r="BX199"/>
          <cell r="BY199"/>
          <cell r="BZ199"/>
          <cell r="CA199"/>
          <cell r="CB199"/>
          <cell r="CC199"/>
          <cell r="CD199"/>
          <cell r="CE199"/>
          <cell r="CF199"/>
          <cell r="CG199"/>
          <cell r="CH199"/>
          <cell r="CI199"/>
          <cell r="CJ199"/>
          <cell r="CK199"/>
          <cell r="CL199"/>
          <cell r="CM199"/>
          <cell r="CN199"/>
          <cell r="CO199"/>
          <cell r="CP199"/>
          <cell r="CQ199"/>
          <cell r="CR199"/>
          <cell r="CS199"/>
          <cell r="CT199"/>
          <cell r="CU199"/>
          <cell r="CV199"/>
          <cell r="CW199"/>
          <cell r="CX199"/>
          <cell r="CY199"/>
          <cell r="CZ199"/>
          <cell r="DA199"/>
          <cell r="DB199"/>
          <cell r="DC199"/>
          <cell r="DD199"/>
          <cell r="DE199"/>
          <cell r="DF199"/>
          <cell r="DG199"/>
          <cell r="DH199"/>
          <cell r="DI199"/>
          <cell r="DJ199"/>
          <cell r="DK199"/>
          <cell r="DL199"/>
          <cell r="DM199"/>
          <cell r="DN199"/>
          <cell r="DO199"/>
          <cell r="DP199"/>
          <cell r="DQ199"/>
          <cell r="DR199"/>
          <cell r="DS199"/>
          <cell r="DT199"/>
          <cell r="DU199"/>
          <cell r="DV199"/>
          <cell r="DW199"/>
          <cell r="DX199"/>
          <cell r="DY199"/>
          <cell r="DZ199"/>
          <cell r="EA199"/>
          <cell r="EB199"/>
          <cell r="EC199"/>
          <cell r="ED199"/>
          <cell r="EE199"/>
          <cell r="EF199"/>
          <cell r="EG199"/>
          <cell r="EH199"/>
          <cell r="EI199"/>
          <cell r="EJ199"/>
          <cell r="EK199"/>
          <cell r="EL199"/>
          <cell r="EM199"/>
          <cell r="EN199"/>
          <cell r="EO199"/>
          <cell r="EP199"/>
          <cell r="EQ199"/>
          <cell r="ER199"/>
          <cell r="ES199"/>
          <cell r="ET199"/>
          <cell r="EU199"/>
          <cell r="EV199"/>
          <cell r="EW199"/>
          <cell r="EX199"/>
          <cell r="EY199"/>
          <cell r="EZ199"/>
          <cell r="FA199"/>
          <cell r="FB199"/>
          <cell r="FC199"/>
          <cell r="FD199"/>
          <cell r="FE199"/>
          <cell r="FF199"/>
          <cell r="FG199"/>
          <cell r="FH199"/>
          <cell r="FI199"/>
          <cell r="FJ199"/>
          <cell r="FK199"/>
          <cell r="FL199"/>
          <cell r="FM199"/>
          <cell r="FN199"/>
          <cell r="FO199"/>
          <cell r="FP199"/>
          <cell r="FQ199"/>
          <cell r="FR199"/>
          <cell r="FS199"/>
          <cell r="FT199"/>
          <cell r="FU199"/>
          <cell r="FV199"/>
          <cell r="FW199"/>
          <cell r="FX199"/>
          <cell r="FY199"/>
          <cell r="FZ199"/>
          <cell r="GA199"/>
          <cell r="GB199"/>
          <cell r="GC199"/>
          <cell r="GD199"/>
          <cell r="GE199"/>
          <cell r="GF199"/>
          <cell r="GG199"/>
          <cell r="GH199"/>
          <cell r="GI199"/>
          <cell r="GJ199"/>
          <cell r="GK199"/>
          <cell r="GL199"/>
          <cell r="GM199"/>
          <cell r="GN199"/>
          <cell r="GO199"/>
          <cell r="GP199"/>
          <cell r="GQ199"/>
          <cell r="GR199"/>
          <cell r="GS199"/>
          <cell r="GT199"/>
          <cell r="GU199"/>
          <cell r="GV199"/>
          <cell r="GW199"/>
          <cell r="GX199"/>
          <cell r="GY199"/>
          <cell r="GZ199"/>
          <cell r="HA199"/>
          <cell r="HB199"/>
          <cell r="HC199"/>
          <cell r="HD199"/>
          <cell r="HE199"/>
          <cell r="HF199"/>
          <cell r="HG199"/>
          <cell r="HH199"/>
          <cell r="HI199"/>
          <cell r="HJ199"/>
          <cell r="HK199"/>
          <cell r="HL199"/>
          <cell r="HM199"/>
          <cell r="HN199"/>
          <cell r="HO199"/>
          <cell r="HP199"/>
          <cell r="HQ199"/>
          <cell r="HR199"/>
          <cell r="HS199"/>
          <cell r="HT199"/>
          <cell r="HU199"/>
          <cell r="HV199"/>
          <cell r="HW199"/>
          <cell r="HX199"/>
          <cell r="HY199"/>
          <cell r="HZ199"/>
          <cell r="IA199"/>
          <cell r="IB199"/>
          <cell r="IC199"/>
          <cell r="ID199"/>
          <cell r="IE199"/>
          <cell r="IF199"/>
          <cell r="IG199"/>
          <cell r="IH199"/>
          <cell r="II199"/>
          <cell r="IJ199"/>
          <cell r="IK199"/>
          <cell r="IL199"/>
          <cell r="IM199"/>
          <cell r="IN199"/>
          <cell r="IO199"/>
          <cell r="IP199"/>
          <cell r="IQ199"/>
          <cell r="IR199"/>
          <cell r="IS199"/>
          <cell r="IT199"/>
          <cell r="IU199"/>
          <cell r="IV199"/>
          <cell r="IW199"/>
          <cell r="IX199"/>
          <cell r="IY199"/>
          <cell r="IZ199"/>
          <cell r="JA199"/>
          <cell r="JB199"/>
          <cell r="JC199"/>
          <cell r="JD199"/>
          <cell r="JE199"/>
          <cell r="JF199"/>
          <cell r="JG199"/>
          <cell r="JH199"/>
          <cell r="JI199"/>
          <cell r="JJ199"/>
          <cell r="JK199"/>
          <cell r="JL199"/>
          <cell r="JM199"/>
          <cell r="JN199"/>
          <cell r="JO199"/>
          <cell r="JP199"/>
          <cell r="JQ199"/>
          <cell r="JR199"/>
          <cell r="JS199"/>
          <cell r="JT199"/>
          <cell r="JU199"/>
          <cell r="JV199"/>
          <cell r="JW199"/>
        </row>
        <row r="200">
          <cell r="B200" t="str">
            <v>Suministro Estación</v>
          </cell>
          <cell r="C200" t="str">
            <v>Mano de Obra</v>
          </cell>
          <cell r="D200">
            <v>4</v>
          </cell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/>
          <cell r="BA200"/>
          <cell r="BB200"/>
          <cell r="BC200"/>
          <cell r="BD200"/>
          <cell r="BE200"/>
          <cell r="BF200"/>
          <cell r="BG200"/>
          <cell r="BH200"/>
          <cell r="BI200"/>
          <cell r="BJ200"/>
          <cell r="BK200"/>
          <cell r="BL200"/>
          <cell r="BM200"/>
          <cell r="BN200"/>
          <cell r="BO200"/>
          <cell r="BP200"/>
          <cell r="BQ200"/>
          <cell r="BR200"/>
          <cell r="BS200"/>
          <cell r="BT200"/>
          <cell r="BU200"/>
          <cell r="BV200"/>
          <cell r="BW200"/>
          <cell r="BX200"/>
          <cell r="BY200"/>
          <cell r="BZ200"/>
          <cell r="CA200"/>
          <cell r="CB200"/>
          <cell r="CC200"/>
          <cell r="CD200"/>
          <cell r="CE200"/>
          <cell r="CF200"/>
          <cell r="CG200"/>
          <cell r="CH200"/>
          <cell r="CI200"/>
          <cell r="CJ200"/>
          <cell r="CK200"/>
          <cell r="CL200"/>
          <cell r="CM200"/>
          <cell r="CN200"/>
          <cell r="CO200"/>
          <cell r="CP200"/>
          <cell r="CQ200"/>
          <cell r="CR200"/>
          <cell r="CS200"/>
          <cell r="CT200"/>
          <cell r="CU200"/>
          <cell r="CV200"/>
          <cell r="CW200"/>
          <cell r="CX200"/>
          <cell r="CY200"/>
          <cell r="CZ200"/>
          <cell r="DA200"/>
          <cell r="DB200"/>
          <cell r="DC200"/>
          <cell r="DD200"/>
          <cell r="DE200"/>
          <cell r="DF200"/>
          <cell r="DG200"/>
          <cell r="DH200"/>
          <cell r="DI200"/>
          <cell r="DJ200"/>
          <cell r="DK200"/>
          <cell r="DL200"/>
          <cell r="DM200"/>
          <cell r="DN200"/>
          <cell r="DO200"/>
          <cell r="DP200"/>
          <cell r="DQ200"/>
          <cell r="DR200"/>
          <cell r="DS200"/>
          <cell r="DT200"/>
          <cell r="DU200"/>
          <cell r="DV200"/>
          <cell r="DW200"/>
          <cell r="DX200"/>
          <cell r="DY200"/>
          <cell r="DZ200"/>
          <cell r="EA200"/>
          <cell r="EB200"/>
          <cell r="EC200"/>
          <cell r="ED200"/>
          <cell r="EE200"/>
          <cell r="EF200"/>
          <cell r="EG200"/>
          <cell r="EH200"/>
          <cell r="EI200"/>
          <cell r="EJ200"/>
          <cell r="EK200"/>
          <cell r="EL200"/>
          <cell r="EM200"/>
          <cell r="EN200"/>
          <cell r="EO200"/>
          <cell r="EP200"/>
          <cell r="EQ200"/>
          <cell r="ER200"/>
          <cell r="ES200"/>
          <cell r="ET200"/>
          <cell r="EU200"/>
          <cell r="EV200"/>
          <cell r="EW200"/>
          <cell r="EX200"/>
          <cell r="EY200"/>
          <cell r="EZ200"/>
          <cell r="FA200"/>
          <cell r="FB200"/>
          <cell r="FC200"/>
          <cell r="FD200"/>
          <cell r="FE200"/>
          <cell r="FF200"/>
          <cell r="FG200"/>
          <cell r="FH200"/>
          <cell r="FI200"/>
          <cell r="FJ200"/>
          <cell r="FK200"/>
          <cell r="FL200"/>
          <cell r="FM200"/>
          <cell r="FN200"/>
          <cell r="FO200"/>
          <cell r="FP200"/>
          <cell r="FQ200"/>
          <cell r="FR200"/>
          <cell r="FS200"/>
          <cell r="FT200"/>
          <cell r="FU200"/>
          <cell r="FV200"/>
          <cell r="FW200"/>
          <cell r="FX200"/>
          <cell r="FY200"/>
          <cell r="FZ200"/>
          <cell r="GA200"/>
          <cell r="GB200"/>
          <cell r="GC200"/>
          <cell r="GD200"/>
          <cell r="GE200"/>
          <cell r="GF200"/>
          <cell r="GG200"/>
          <cell r="GH200"/>
          <cell r="GI200"/>
          <cell r="GJ200"/>
          <cell r="GK200"/>
          <cell r="GL200"/>
          <cell r="GM200"/>
          <cell r="GN200"/>
          <cell r="GO200"/>
          <cell r="GP200"/>
          <cell r="GQ200"/>
          <cell r="GR200"/>
          <cell r="GS200"/>
          <cell r="GT200"/>
          <cell r="GU200"/>
          <cell r="GV200"/>
          <cell r="GW200"/>
          <cell r="GX200"/>
          <cell r="GY200"/>
          <cell r="GZ200"/>
          <cell r="HA200"/>
          <cell r="HB200"/>
          <cell r="HC200"/>
          <cell r="HD200"/>
          <cell r="HE200"/>
          <cell r="HF200"/>
          <cell r="HG200"/>
          <cell r="HH200"/>
          <cell r="HI200"/>
          <cell r="HJ200"/>
          <cell r="HK200"/>
          <cell r="HL200"/>
          <cell r="HM200"/>
          <cell r="HN200"/>
          <cell r="HO200"/>
          <cell r="HP200"/>
          <cell r="HQ200"/>
          <cell r="HR200"/>
          <cell r="HS200"/>
          <cell r="HT200"/>
          <cell r="HU200"/>
          <cell r="HV200"/>
          <cell r="HW200"/>
          <cell r="HX200"/>
          <cell r="HY200"/>
          <cell r="HZ200"/>
          <cell r="IA200"/>
          <cell r="IB200"/>
          <cell r="IC200"/>
          <cell r="ID200"/>
          <cell r="IE200"/>
          <cell r="IF200"/>
          <cell r="IG200"/>
          <cell r="IH200"/>
          <cell r="II200"/>
          <cell r="IJ200"/>
          <cell r="IK200"/>
          <cell r="IL200"/>
          <cell r="IM200"/>
          <cell r="IN200"/>
          <cell r="IO200"/>
          <cell r="IP200"/>
          <cell r="IQ200"/>
          <cell r="IR200"/>
          <cell r="IS200"/>
          <cell r="IT200"/>
          <cell r="IU200"/>
          <cell r="IV200"/>
          <cell r="IW200"/>
          <cell r="IX200"/>
          <cell r="IY200"/>
          <cell r="IZ200"/>
          <cell r="JA200"/>
          <cell r="JB200"/>
          <cell r="JC200"/>
          <cell r="JD200"/>
          <cell r="JE200"/>
          <cell r="JF200"/>
          <cell r="JG200"/>
          <cell r="JH200"/>
          <cell r="JI200"/>
          <cell r="JJ200"/>
          <cell r="JK200"/>
          <cell r="JL200"/>
          <cell r="JM200"/>
          <cell r="JN200"/>
          <cell r="JO200"/>
          <cell r="JP200"/>
          <cell r="JQ200"/>
          <cell r="JR200"/>
          <cell r="JS200"/>
          <cell r="JT200"/>
          <cell r="JU200"/>
          <cell r="JV200"/>
          <cell r="JW200"/>
        </row>
        <row r="201">
          <cell r="B201" t="str">
            <v>Suministro Estación</v>
          </cell>
          <cell r="C201" t="str">
            <v>Mano de Obra</v>
          </cell>
          <cell r="D201">
            <v>5</v>
          </cell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/>
          <cell r="BA201"/>
          <cell r="BB201"/>
          <cell r="BC201"/>
          <cell r="BD201"/>
          <cell r="BE201"/>
          <cell r="BF201"/>
          <cell r="BG201"/>
          <cell r="BH201"/>
          <cell r="BI201"/>
          <cell r="BJ201"/>
          <cell r="BK201"/>
          <cell r="BL201"/>
          <cell r="BM201"/>
          <cell r="BN201"/>
          <cell r="BO201"/>
          <cell r="BP201"/>
          <cell r="BQ201"/>
          <cell r="BR201"/>
          <cell r="BS201"/>
          <cell r="BT201"/>
          <cell r="BU201"/>
          <cell r="BV201"/>
          <cell r="BW201"/>
          <cell r="BX201"/>
          <cell r="BY201"/>
          <cell r="BZ201"/>
          <cell r="CA201"/>
          <cell r="CB201"/>
          <cell r="CC201"/>
          <cell r="CD201"/>
          <cell r="CE201"/>
          <cell r="CF201"/>
          <cell r="CG201"/>
          <cell r="CH201"/>
          <cell r="CI201"/>
          <cell r="CJ201"/>
          <cell r="CK201"/>
          <cell r="CL201"/>
          <cell r="CM201"/>
          <cell r="CN201"/>
          <cell r="CO201"/>
          <cell r="CP201"/>
          <cell r="CQ201"/>
          <cell r="CR201"/>
          <cell r="CS201"/>
          <cell r="CT201"/>
          <cell r="CU201"/>
          <cell r="CV201"/>
          <cell r="CW201"/>
          <cell r="CX201"/>
          <cell r="CY201"/>
          <cell r="CZ201"/>
          <cell r="DA201"/>
          <cell r="DB201"/>
          <cell r="DC201"/>
          <cell r="DD201"/>
          <cell r="DE201"/>
          <cell r="DF201"/>
          <cell r="DG201"/>
          <cell r="DH201"/>
          <cell r="DI201"/>
          <cell r="DJ201"/>
          <cell r="DK201"/>
          <cell r="DL201"/>
          <cell r="DM201"/>
          <cell r="DN201"/>
          <cell r="DO201"/>
          <cell r="DP201"/>
          <cell r="DQ201"/>
          <cell r="DR201"/>
          <cell r="DS201"/>
          <cell r="DT201"/>
          <cell r="DU201"/>
          <cell r="DV201"/>
          <cell r="DW201"/>
          <cell r="DX201"/>
          <cell r="DY201"/>
          <cell r="DZ201"/>
          <cell r="EA201"/>
          <cell r="EB201"/>
          <cell r="EC201"/>
          <cell r="ED201"/>
          <cell r="EE201"/>
          <cell r="EF201"/>
          <cell r="EG201"/>
          <cell r="EH201"/>
          <cell r="EI201"/>
          <cell r="EJ201"/>
          <cell r="EK201"/>
          <cell r="EL201"/>
          <cell r="EM201"/>
          <cell r="EN201"/>
          <cell r="EO201"/>
          <cell r="EP201"/>
          <cell r="EQ201"/>
          <cell r="ER201"/>
          <cell r="ES201"/>
          <cell r="ET201"/>
          <cell r="EU201"/>
          <cell r="EV201"/>
          <cell r="EW201"/>
          <cell r="EX201"/>
          <cell r="EY201"/>
          <cell r="EZ201"/>
          <cell r="FA201"/>
          <cell r="FB201"/>
          <cell r="FC201"/>
          <cell r="FD201"/>
          <cell r="FE201"/>
          <cell r="FF201"/>
          <cell r="FG201"/>
          <cell r="FH201"/>
          <cell r="FI201"/>
          <cell r="FJ201"/>
          <cell r="FK201"/>
          <cell r="FL201"/>
          <cell r="FM201"/>
          <cell r="FN201"/>
          <cell r="FO201"/>
          <cell r="FP201"/>
          <cell r="FQ201"/>
          <cell r="FR201"/>
          <cell r="FS201"/>
          <cell r="FT201"/>
          <cell r="FU201"/>
          <cell r="FV201"/>
          <cell r="FW201"/>
          <cell r="FX201"/>
          <cell r="FY201"/>
          <cell r="FZ201"/>
          <cell r="GA201"/>
          <cell r="GB201"/>
          <cell r="GC201"/>
          <cell r="GD201"/>
          <cell r="GE201"/>
          <cell r="GF201"/>
          <cell r="GG201"/>
          <cell r="GH201"/>
          <cell r="GI201"/>
          <cell r="GJ201"/>
          <cell r="GK201"/>
          <cell r="GL201"/>
          <cell r="GM201"/>
          <cell r="GN201"/>
          <cell r="GO201"/>
          <cell r="GP201"/>
          <cell r="GQ201"/>
          <cell r="GR201"/>
          <cell r="GS201"/>
          <cell r="GT201"/>
          <cell r="GU201"/>
          <cell r="GV201"/>
          <cell r="GW201"/>
          <cell r="GX201"/>
          <cell r="GY201"/>
          <cell r="GZ201"/>
          <cell r="HA201"/>
          <cell r="HB201"/>
          <cell r="HC201"/>
          <cell r="HD201"/>
          <cell r="HE201"/>
          <cell r="HF201"/>
          <cell r="HG201"/>
          <cell r="HH201"/>
          <cell r="HI201"/>
          <cell r="HJ201"/>
          <cell r="HK201"/>
          <cell r="HL201"/>
          <cell r="HM201"/>
          <cell r="HN201"/>
          <cell r="HO201"/>
          <cell r="HP201"/>
          <cell r="HQ201"/>
          <cell r="HR201"/>
          <cell r="HS201"/>
          <cell r="HT201"/>
          <cell r="HU201"/>
          <cell r="HV201"/>
          <cell r="HW201"/>
          <cell r="HX201"/>
          <cell r="HY201"/>
          <cell r="HZ201"/>
          <cell r="IA201"/>
          <cell r="IB201"/>
          <cell r="IC201"/>
          <cell r="ID201"/>
          <cell r="IE201"/>
          <cell r="IF201"/>
          <cell r="IG201"/>
          <cell r="IH201"/>
          <cell r="II201"/>
          <cell r="IJ201"/>
          <cell r="IK201"/>
          <cell r="IL201"/>
          <cell r="IM201"/>
          <cell r="IN201"/>
          <cell r="IO201"/>
          <cell r="IP201"/>
          <cell r="IQ201"/>
          <cell r="IR201"/>
          <cell r="IS201"/>
          <cell r="IT201"/>
          <cell r="IU201"/>
          <cell r="IV201"/>
          <cell r="IW201"/>
          <cell r="IX201"/>
          <cell r="IY201"/>
          <cell r="IZ201"/>
          <cell r="JA201"/>
          <cell r="JB201"/>
          <cell r="JC201"/>
          <cell r="JD201"/>
          <cell r="JE201"/>
          <cell r="JF201"/>
          <cell r="JG201"/>
          <cell r="JH201"/>
          <cell r="JI201"/>
          <cell r="JJ201"/>
          <cell r="JK201"/>
          <cell r="JL201"/>
          <cell r="JM201"/>
          <cell r="JN201"/>
          <cell r="JO201"/>
          <cell r="JP201"/>
          <cell r="JQ201"/>
          <cell r="JR201"/>
          <cell r="JS201"/>
          <cell r="JT201"/>
          <cell r="JU201"/>
          <cell r="JV201"/>
          <cell r="JW201"/>
        </row>
        <row r="202">
          <cell r="B202" t="str">
            <v>Suministro Estación</v>
          </cell>
          <cell r="C202" t="str">
            <v>Mano de Obra</v>
          </cell>
          <cell r="D202">
            <v>6</v>
          </cell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/>
          <cell r="BA202"/>
          <cell r="BB202"/>
          <cell r="BC202"/>
          <cell r="BD202"/>
          <cell r="BE202"/>
          <cell r="BF202"/>
          <cell r="BG202"/>
          <cell r="BH202"/>
          <cell r="BI202"/>
          <cell r="BJ202"/>
          <cell r="BK202"/>
          <cell r="BL202"/>
          <cell r="BM202"/>
          <cell r="BN202"/>
          <cell r="BO202"/>
          <cell r="BP202"/>
          <cell r="BQ202"/>
          <cell r="BR202"/>
          <cell r="BS202"/>
          <cell r="BT202"/>
          <cell r="BU202"/>
          <cell r="BV202"/>
          <cell r="BW202"/>
          <cell r="BX202"/>
          <cell r="BY202"/>
          <cell r="BZ202"/>
          <cell r="CA202"/>
          <cell r="CB202"/>
          <cell r="CC202"/>
          <cell r="CD202"/>
          <cell r="CE202"/>
          <cell r="CF202"/>
          <cell r="CG202"/>
          <cell r="CH202"/>
          <cell r="CI202"/>
          <cell r="CJ202"/>
          <cell r="CK202"/>
          <cell r="CL202"/>
          <cell r="CM202"/>
          <cell r="CN202"/>
          <cell r="CO202"/>
          <cell r="CP202"/>
          <cell r="CQ202"/>
          <cell r="CR202"/>
          <cell r="CS202"/>
          <cell r="CT202"/>
          <cell r="CU202"/>
          <cell r="CV202"/>
          <cell r="CW202"/>
          <cell r="CX202"/>
          <cell r="CY202"/>
          <cell r="CZ202"/>
          <cell r="DA202"/>
          <cell r="DB202"/>
          <cell r="DC202"/>
          <cell r="DD202"/>
          <cell r="DE202"/>
          <cell r="DF202"/>
          <cell r="DG202"/>
          <cell r="DH202"/>
          <cell r="DI202"/>
          <cell r="DJ202"/>
          <cell r="DK202"/>
          <cell r="DL202"/>
          <cell r="DM202"/>
          <cell r="DN202"/>
          <cell r="DO202"/>
          <cell r="DP202"/>
          <cell r="DQ202"/>
          <cell r="DR202"/>
          <cell r="DS202"/>
          <cell r="DT202"/>
          <cell r="DU202"/>
          <cell r="DV202"/>
          <cell r="DW202"/>
          <cell r="DX202"/>
          <cell r="DY202"/>
          <cell r="DZ202"/>
          <cell r="EA202"/>
          <cell r="EB202"/>
          <cell r="EC202"/>
          <cell r="ED202"/>
          <cell r="EE202"/>
          <cell r="EF202"/>
          <cell r="EG202"/>
          <cell r="EH202"/>
          <cell r="EI202"/>
          <cell r="EJ202"/>
          <cell r="EK202"/>
          <cell r="EL202"/>
          <cell r="EM202"/>
          <cell r="EN202"/>
          <cell r="EO202"/>
          <cell r="EP202"/>
          <cell r="EQ202"/>
          <cell r="ER202"/>
          <cell r="ES202"/>
          <cell r="ET202"/>
          <cell r="EU202"/>
          <cell r="EV202"/>
          <cell r="EW202"/>
          <cell r="EX202"/>
          <cell r="EY202"/>
          <cell r="EZ202"/>
          <cell r="FA202"/>
          <cell r="FB202"/>
          <cell r="FC202"/>
          <cell r="FD202"/>
          <cell r="FE202"/>
          <cell r="FF202"/>
          <cell r="FG202"/>
          <cell r="FH202"/>
          <cell r="FI202"/>
          <cell r="FJ202"/>
          <cell r="FK202"/>
          <cell r="FL202"/>
          <cell r="FM202"/>
          <cell r="FN202"/>
          <cell r="FO202"/>
          <cell r="FP202"/>
          <cell r="FQ202"/>
          <cell r="FR202"/>
          <cell r="FS202"/>
          <cell r="FT202"/>
          <cell r="FU202"/>
          <cell r="FV202"/>
          <cell r="FW202"/>
          <cell r="FX202"/>
          <cell r="FY202"/>
          <cell r="FZ202"/>
          <cell r="GA202"/>
          <cell r="GB202"/>
          <cell r="GC202"/>
          <cell r="GD202"/>
          <cell r="GE202"/>
          <cell r="GF202"/>
          <cell r="GG202"/>
          <cell r="GH202"/>
          <cell r="GI202"/>
          <cell r="GJ202"/>
          <cell r="GK202"/>
          <cell r="GL202"/>
          <cell r="GM202"/>
          <cell r="GN202"/>
          <cell r="GO202"/>
          <cell r="GP202"/>
          <cell r="GQ202"/>
          <cell r="GR202"/>
          <cell r="GS202"/>
          <cell r="GT202"/>
          <cell r="GU202"/>
          <cell r="GV202"/>
          <cell r="GW202"/>
          <cell r="GX202"/>
          <cell r="GY202"/>
          <cell r="GZ202"/>
          <cell r="HA202"/>
          <cell r="HB202"/>
          <cell r="HC202"/>
          <cell r="HD202"/>
          <cell r="HE202"/>
          <cell r="HF202"/>
          <cell r="HG202"/>
          <cell r="HH202"/>
          <cell r="HI202"/>
          <cell r="HJ202"/>
          <cell r="HK202"/>
          <cell r="HL202"/>
          <cell r="HM202"/>
          <cell r="HN202"/>
          <cell r="HO202"/>
          <cell r="HP202"/>
          <cell r="HQ202"/>
          <cell r="HR202"/>
          <cell r="HS202"/>
          <cell r="HT202"/>
          <cell r="HU202"/>
          <cell r="HV202"/>
          <cell r="HW202"/>
          <cell r="HX202"/>
          <cell r="HY202"/>
          <cell r="HZ202"/>
          <cell r="IA202"/>
          <cell r="IB202"/>
          <cell r="IC202"/>
          <cell r="ID202"/>
          <cell r="IE202"/>
          <cell r="IF202"/>
          <cell r="IG202"/>
          <cell r="IH202"/>
          <cell r="II202"/>
          <cell r="IJ202"/>
          <cell r="IK202"/>
          <cell r="IL202"/>
          <cell r="IM202"/>
          <cell r="IN202"/>
          <cell r="IO202"/>
          <cell r="IP202"/>
          <cell r="IQ202"/>
          <cell r="IR202"/>
          <cell r="IS202"/>
          <cell r="IT202"/>
          <cell r="IU202"/>
          <cell r="IV202"/>
          <cell r="IW202"/>
          <cell r="IX202"/>
          <cell r="IY202"/>
          <cell r="IZ202"/>
          <cell r="JA202"/>
          <cell r="JB202"/>
          <cell r="JC202"/>
          <cell r="JD202"/>
          <cell r="JE202"/>
          <cell r="JF202"/>
          <cell r="JG202"/>
          <cell r="JH202"/>
          <cell r="JI202"/>
          <cell r="JJ202"/>
          <cell r="JK202"/>
          <cell r="JL202"/>
          <cell r="JM202"/>
          <cell r="JN202"/>
          <cell r="JO202"/>
          <cell r="JP202"/>
          <cell r="JQ202"/>
          <cell r="JR202"/>
          <cell r="JS202"/>
          <cell r="JT202"/>
          <cell r="JU202"/>
          <cell r="JV202"/>
          <cell r="JW202"/>
        </row>
        <row r="203">
          <cell r="B203" t="str">
            <v>Suministro Estación</v>
          </cell>
          <cell r="C203" t="str">
            <v>Mano de Obra</v>
          </cell>
          <cell r="D203">
            <v>7</v>
          </cell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/>
          <cell r="BA203"/>
          <cell r="BB203"/>
          <cell r="BC203"/>
          <cell r="BD203"/>
          <cell r="BE203"/>
          <cell r="BF203"/>
          <cell r="BG203"/>
          <cell r="BH203"/>
          <cell r="BI203"/>
          <cell r="BJ203"/>
          <cell r="BK203"/>
          <cell r="BL203"/>
          <cell r="BM203"/>
          <cell r="BN203"/>
          <cell r="BO203"/>
          <cell r="BP203"/>
          <cell r="BQ203"/>
          <cell r="BR203"/>
          <cell r="BS203"/>
          <cell r="BT203"/>
          <cell r="BU203"/>
          <cell r="BV203"/>
          <cell r="BW203"/>
          <cell r="BX203"/>
          <cell r="BY203"/>
          <cell r="BZ203"/>
          <cell r="CA203"/>
          <cell r="CB203"/>
          <cell r="CC203"/>
          <cell r="CD203"/>
          <cell r="CE203"/>
          <cell r="CF203"/>
          <cell r="CG203"/>
          <cell r="CH203"/>
          <cell r="CI203"/>
          <cell r="CJ203"/>
          <cell r="CK203"/>
          <cell r="CL203"/>
          <cell r="CM203"/>
          <cell r="CN203"/>
          <cell r="CO203"/>
          <cell r="CP203"/>
          <cell r="CQ203"/>
          <cell r="CR203"/>
          <cell r="CS203"/>
          <cell r="CT203"/>
          <cell r="CU203"/>
          <cell r="CV203"/>
          <cell r="CW203"/>
          <cell r="CX203"/>
          <cell r="CY203"/>
          <cell r="CZ203"/>
          <cell r="DA203"/>
          <cell r="DB203"/>
          <cell r="DC203"/>
          <cell r="DD203"/>
          <cell r="DE203"/>
          <cell r="DF203"/>
          <cell r="DG203"/>
          <cell r="DH203"/>
          <cell r="DI203"/>
          <cell r="DJ203"/>
          <cell r="DK203"/>
          <cell r="DL203"/>
          <cell r="DM203"/>
          <cell r="DN203"/>
          <cell r="DO203"/>
          <cell r="DP203"/>
          <cell r="DQ203"/>
          <cell r="DR203"/>
          <cell r="DS203"/>
          <cell r="DT203"/>
          <cell r="DU203"/>
          <cell r="DV203"/>
          <cell r="DW203"/>
          <cell r="DX203"/>
          <cell r="DY203"/>
          <cell r="DZ203"/>
          <cell r="EA203"/>
          <cell r="EB203"/>
          <cell r="EC203"/>
          <cell r="ED203"/>
          <cell r="EE203"/>
          <cell r="EF203"/>
          <cell r="EG203"/>
          <cell r="EH203"/>
          <cell r="EI203"/>
          <cell r="EJ203"/>
          <cell r="EK203"/>
          <cell r="EL203"/>
          <cell r="EM203"/>
          <cell r="EN203"/>
          <cell r="EO203"/>
          <cell r="EP203"/>
          <cell r="EQ203"/>
          <cell r="ER203"/>
          <cell r="ES203"/>
          <cell r="ET203"/>
          <cell r="EU203"/>
          <cell r="EV203"/>
          <cell r="EW203"/>
          <cell r="EX203"/>
          <cell r="EY203"/>
          <cell r="EZ203"/>
          <cell r="FA203"/>
          <cell r="FB203"/>
          <cell r="FC203"/>
          <cell r="FD203"/>
          <cell r="FE203"/>
          <cell r="FF203"/>
          <cell r="FG203"/>
          <cell r="FH203"/>
          <cell r="FI203"/>
          <cell r="FJ203"/>
          <cell r="FK203"/>
          <cell r="FL203"/>
          <cell r="FM203"/>
          <cell r="FN203"/>
          <cell r="FO203"/>
          <cell r="FP203"/>
          <cell r="FQ203"/>
          <cell r="FR203"/>
          <cell r="FS203"/>
          <cell r="FT203"/>
          <cell r="FU203"/>
          <cell r="FV203"/>
          <cell r="FW203"/>
          <cell r="FX203"/>
          <cell r="FY203"/>
          <cell r="FZ203"/>
          <cell r="GA203"/>
          <cell r="GB203"/>
          <cell r="GC203"/>
          <cell r="GD203"/>
          <cell r="GE203"/>
          <cell r="GF203"/>
          <cell r="GG203"/>
          <cell r="GH203"/>
          <cell r="GI203"/>
          <cell r="GJ203"/>
          <cell r="GK203"/>
          <cell r="GL203"/>
          <cell r="GM203"/>
          <cell r="GN203"/>
          <cell r="GO203"/>
          <cell r="GP203"/>
          <cell r="GQ203"/>
          <cell r="GR203"/>
          <cell r="GS203"/>
          <cell r="GT203"/>
          <cell r="GU203"/>
          <cell r="GV203"/>
          <cell r="GW203"/>
          <cell r="GX203"/>
          <cell r="GY203"/>
          <cell r="GZ203"/>
          <cell r="HA203"/>
          <cell r="HB203"/>
          <cell r="HC203"/>
          <cell r="HD203"/>
          <cell r="HE203"/>
          <cell r="HF203"/>
          <cell r="HG203"/>
          <cell r="HH203"/>
          <cell r="HI203"/>
          <cell r="HJ203"/>
          <cell r="HK203"/>
          <cell r="HL203"/>
          <cell r="HM203"/>
          <cell r="HN203"/>
          <cell r="HO203"/>
          <cell r="HP203"/>
          <cell r="HQ203"/>
          <cell r="HR203"/>
          <cell r="HS203"/>
          <cell r="HT203"/>
          <cell r="HU203"/>
          <cell r="HV203"/>
          <cell r="HW203"/>
          <cell r="HX203"/>
          <cell r="HY203"/>
          <cell r="HZ203"/>
          <cell r="IA203"/>
          <cell r="IB203"/>
          <cell r="IC203"/>
          <cell r="ID203"/>
          <cell r="IE203"/>
          <cell r="IF203"/>
          <cell r="IG203"/>
          <cell r="IH203"/>
          <cell r="II203"/>
          <cell r="IJ203"/>
          <cell r="IK203"/>
          <cell r="IL203"/>
          <cell r="IM203"/>
          <cell r="IN203"/>
          <cell r="IO203"/>
          <cell r="IP203"/>
          <cell r="IQ203"/>
          <cell r="IR203"/>
          <cell r="IS203"/>
          <cell r="IT203"/>
          <cell r="IU203"/>
          <cell r="IV203"/>
          <cell r="IW203"/>
          <cell r="IX203"/>
          <cell r="IY203"/>
          <cell r="IZ203"/>
          <cell r="JA203"/>
          <cell r="JB203"/>
          <cell r="JC203"/>
          <cell r="JD203"/>
          <cell r="JE203"/>
          <cell r="JF203"/>
          <cell r="JG203"/>
          <cell r="JH203"/>
          <cell r="JI203"/>
          <cell r="JJ203"/>
          <cell r="JK203"/>
          <cell r="JL203"/>
          <cell r="JM203"/>
          <cell r="JN203"/>
          <cell r="JO203"/>
          <cell r="JP203"/>
          <cell r="JQ203"/>
          <cell r="JR203"/>
          <cell r="JS203"/>
          <cell r="JT203"/>
          <cell r="JU203"/>
          <cell r="JV203"/>
          <cell r="JW203"/>
        </row>
        <row r="204">
          <cell r="B204" t="str">
            <v>Suministro Estación</v>
          </cell>
          <cell r="C204" t="str">
            <v>Mano de Obra</v>
          </cell>
          <cell r="D204">
            <v>8</v>
          </cell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/>
          <cell r="BA204"/>
          <cell r="BB204"/>
          <cell r="BC204"/>
          <cell r="BD204"/>
          <cell r="BE204"/>
          <cell r="BF204"/>
          <cell r="BG204"/>
          <cell r="BH204"/>
          <cell r="BI204"/>
          <cell r="BJ204"/>
          <cell r="BK204"/>
          <cell r="BL204"/>
          <cell r="BM204"/>
          <cell r="BN204"/>
          <cell r="BO204"/>
          <cell r="BP204"/>
          <cell r="BQ204"/>
          <cell r="BR204"/>
          <cell r="BS204"/>
          <cell r="BT204"/>
          <cell r="BU204"/>
          <cell r="BV204"/>
          <cell r="BW204"/>
          <cell r="BX204"/>
          <cell r="BY204"/>
          <cell r="BZ204"/>
          <cell r="CA204"/>
          <cell r="CB204"/>
          <cell r="CC204"/>
          <cell r="CD204"/>
          <cell r="CE204"/>
          <cell r="CF204"/>
          <cell r="CG204"/>
          <cell r="CH204"/>
          <cell r="CI204"/>
          <cell r="CJ204"/>
          <cell r="CK204"/>
          <cell r="CL204"/>
          <cell r="CM204"/>
          <cell r="CN204"/>
          <cell r="CO204"/>
          <cell r="CP204"/>
          <cell r="CQ204"/>
          <cell r="CR204"/>
          <cell r="CS204"/>
          <cell r="CT204"/>
          <cell r="CU204"/>
          <cell r="CV204"/>
          <cell r="CW204"/>
          <cell r="CX204"/>
          <cell r="CY204"/>
          <cell r="CZ204"/>
          <cell r="DA204"/>
          <cell r="DB204"/>
          <cell r="DC204"/>
          <cell r="DD204"/>
          <cell r="DE204"/>
          <cell r="DF204"/>
          <cell r="DG204"/>
          <cell r="DH204"/>
          <cell r="DI204"/>
          <cell r="DJ204"/>
          <cell r="DK204"/>
          <cell r="DL204"/>
          <cell r="DM204"/>
          <cell r="DN204"/>
          <cell r="DO204"/>
          <cell r="DP204"/>
          <cell r="DQ204"/>
          <cell r="DR204"/>
          <cell r="DS204"/>
          <cell r="DT204"/>
          <cell r="DU204"/>
          <cell r="DV204"/>
          <cell r="DW204"/>
          <cell r="DX204"/>
          <cell r="DY204"/>
          <cell r="DZ204"/>
          <cell r="EA204"/>
          <cell r="EB204"/>
          <cell r="EC204"/>
          <cell r="ED204"/>
          <cell r="EE204"/>
          <cell r="EF204"/>
          <cell r="EG204"/>
          <cell r="EH204"/>
          <cell r="EI204"/>
          <cell r="EJ204"/>
          <cell r="EK204"/>
          <cell r="EL204"/>
          <cell r="EM204"/>
          <cell r="EN204"/>
          <cell r="EO204"/>
          <cell r="EP204"/>
          <cell r="EQ204"/>
          <cell r="ER204"/>
          <cell r="ES204"/>
          <cell r="ET204"/>
          <cell r="EU204"/>
          <cell r="EV204"/>
          <cell r="EW204"/>
          <cell r="EX204"/>
          <cell r="EY204"/>
          <cell r="EZ204"/>
          <cell r="FA204"/>
          <cell r="FB204"/>
          <cell r="FC204"/>
          <cell r="FD204"/>
          <cell r="FE204"/>
          <cell r="FF204"/>
          <cell r="FG204"/>
          <cell r="FH204"/>
          <cell r="FI204"/>
          <cell r="FJ204"/>
          <cell r="FK204"/>
          <cell r="FL204"/>
          <cell r="FM204"/>
          <cell r="FN204"/>
          <cell r="FO204"/>
          <cell r="FP204"/>
          <cell r="FQ204"/>
          <cell r="FR204"/>
          <cell r="FS204"/>
          <cell r="FT204"/>
          <cell r="FU204"/>
          <cell r="FV204"/>
          <cell r="FW204"/>
          <cell r="FX204"/>
          <cell r="FY204"/>
          <cell r="FZ204"/>
          <cell r="GA204"/>
          <cell r="GB204"/>
          <cell r="GC204"/>
          <cell r="GD204"/>
          <cell r="GE204"/>
          <cell r="GF204"/>
          <cell r="GG204"/>
          <cell r="GH204"/>
          <cell r="GI204"/>
          <cell r="GJ204"/>
          <cell r="GK204"/>
          <cell r="GL204"/>
          <cell r="GM204"/>
          <cell r="GN204"/>
          <cell r="GO204"/>
          <cell r="GP204"/>
          <cell r="GQ204"/>
          <cell r="GR204"/>
          <cell r="GS204"/>
          <cell r="GT204"/>
          <cell r="GU204"/>
          <cell r="GV204"/>
          <cell r="GW204"/>
          <cell r="GX204"/>
          <cell r="GY204"/>
          <cell r="GZ204"/>
          <cell r="HA204"/>
          <cell r="HB204"/>
          <cell r="HC204"/>
          <cell r="HD204"/>
          <cell r="HE204"/>
          <cell r="HF204"/>
          <cell r="HG204"/>
          <cell r="HH204"/>
          <cell r="HI204"/>
          <cell r="HJ204"/>
          <cell r="HK204"/>
          <cell r="HL204"/>
          <cell r="HM204"/>
          <cell r="HN204"/>
          <cell r="HO204"/>
          <cell r="HP204"/>
          <cell r="HQ204"/>
          <cell r="HR204"/>
          <cell r="HS204"/>
          <cell r="HT204"/>
          <cell r="HU204"/>
          <cell r="HV204"/>
          <cell r="HW204"/>
          <cell r="HX204"/>
          <cell r="HY204"/>
          <cell r="HZ204"/>
          <cell r="IA204"/>
          <cell r="IB204"/>
          <cell r="IC204"/>
          <cell r="ID204"/>
          <cell r="IE204"/>
          <cell r="IF204"/>
          <cell r="IG204"/>
          <cell r="IH204"/>
          <cell r="II204"/>
          <cell r="IJ204"/>
          <cell r="IK204"/>
          <cell r="IL204"/>
          <cell r="IM204"/>
          <cell r="IN204"/>
          <cell r="IO204"/>
          <cell r="IP204"/>
          <cell r="IQ204"/>
          <cell r="IR204"/>
          <cell r="IS204"/>
          <cell r="IT204"/>
          <cell r="IU204"/>
          <cell r="IV204"/>
          <cell r="IW204"/>
          <cell r="IX204"/>
          <cell r="IY204"/>
          <cell r="IZ204"/>
          <cell r="JA204"/>
          <cell r="JB204"/>
          <cell r="JC204"/>
          <cell r="JD204"/>
          <cell r="JE204"/>
          <cell r="JF204"/>
          <cell r="JG204"/>
          <cell r="JH204"/>
          <cell r="JI204"/>
          <cell r="JJ204"/>
          <cell r="JK204"/>
          <cell r="JL204"/>
          <cell r="JM204"/>
          <cell r="JN204"/>
          <cell r="JO204"/>
          <cell r="JP204"/>
          <cell r="JQ204"/>
          <cell r="JR204"/>
          <cell r="JS204"/>
          <cell r="JT204"/>
          <cell r="JU204"/>
          <cell r="JV204"/>
          <cell r="JW204"/>
        </row>
        <row r="205">
          <cell r="B205" t="str">
            <v>Suministro Estación</v>
          </cell>
          <cell r="C205" t="str">
            <v>Mano de Obra</v>
          </cell>
          <cell r="D205">
            <v>9</v>
          </cell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/>
          <cell r="BA205"/>
          <cell r="BB205"/>
          <cell r="BC205"/>
          <cell r="BD205"/>
          <cell r="BE205"/>
          <cell r="BF205"/>
          <cell r="BG205"/>
          <cell r="BH205"/>
          <cell r="BI205"/>
          <cell r="BJ205"/>
          <cell r="BK205"/>
          <cell r="BL205"/>
          <cell r="BM205"/>
          <cell r="BN205"/>
          <cell r="BO205"/>
          <cell r="BP205"/>
          <cell r="BQ205"/>
          <cell r="BR205"/>
          <cell r="BS205"/>
          <cell r="BT205"/>
          <cell r="BU205"/>
          <cell r="BV205"/>
          <cell r="BW205"/>
          <cell r="BX205"/>
          <cell r="BY205"/>
          <cell r="BZ205"/>
          <cell r="CA205"/>
          <cell r="CB205"/>
          <cell r="CC205"/>
          <cell r="CD205"/>
          <cell r="CE205"/>
          <cell r="CF205"/>
          <cell r="CG205"/>
          <cell r="CH205"/>
          <cell r="CI205"/>
          <cell r="CJ205"/>
          <cell r="CK205"/>
          <cell r="CL205"/>
          <cell r="CM205"/>
          <cell r="CN205"/>
          <cell r="CO205"/>
          <cell r="CP205"/>
          <cell r="CQ205"/>
          <cell r="CR205"/>
          <cell r="CS205"/>
          <cell r="CT205"/>
          <cell r="CU205"/>
          <cell r="CV205"/>
          <cell r="CW205"/>
          <cell r="CX205"/>
          <cell r="CY205"/>
          <cell r="CZ205"/>
          <cell r="DA205"/>
          <cell r="DB205"/>
          <cell r="DC205"/>
          <cell r="DD205"/>
          <cell r="DE205"/>
          <cell r="DF205"/>
          <cell r="DG205"/>
          <cell r="DH205"/>
          <cell r="DI205"/>
          <cell r="DJ205"/>
          <cell r="DK205"/>
          <cell r="DL205"/>
          <cell r="DM205"/>
          <cell r="DN205"/>
          <cell r="DO205"/>
          <cell r="DP205"/>
          <cell r="DQ205"/>
          <cell r="DR205"/>
          <cell r="DS205"/>
          <cell r="DT205"/>
          <cell r="DU205"/>
          <cell r="DV205"/>
          <cell r="DW205"/>
          <cell r="DX205"/>
          <cell r="DY205"/>
          <cell r="DZ205"/>
          <cell r="EA205"/>
          <cell r="EB205"/>
          <cell r="EC205"/>
          <cell r="ED205"/>
          <cell r="EE205"/>
          <cell r="EF205"/>
          <cell r="EG205"/>
          <cell r="EH205"/>
          <cell r="EI205"/>
          <cell r="EJ205"/>
          <cell r="EK205"/>
          <cell r="EL205"/>
          <cell r="EM205"/>
          <cell r="EN205"/>
          <cell r="EO205"/>
          <cell r="EP205"/>
          <cell r="EQ205"/>
          <cell r="ER205"/>
          <cell r="ES205"/>
          <cell r="ET205"/>
          <cell r="EU205"/>
          <cell r="EV205"/>
          <cell r="EW205"/>
          <cell r="EX205"/>
          <cell r="EY205"/>
          <cell r="EZ205"/>
          <cell r="FA205"/>
          <cell r="FB205"/>
          <cell r="FC205"/>
          <cell r="FD205"/>
          <cell r="FE205"/>
          <cell r="FF205"/>
          <cell r="FG205"/>
          <cell r="FH205"/>
          <cell r="FI205"/>
          <cell r="FJ205"/>
          <cell r="FK205"/>
          <cell r="FL205"/>
          <cell r="FM205"/>
          <cell r="FN205"/>
          <cell r="FO205"/>
          <cell r="FP205"/>
          <cell r="FQ205"/>
          <cell r="FR205"/>
          <cell r="FS205"/>
          <cell r="FT205"/>
          <cell r="FU205"/>
          <cell r="FV205"/>
          <cell r="FW205"/>
          <cell r="FX205"/>
          <cell r="FY205"/>
          <cell r="FZ205"/>
          <cell r="GA205"/>
          <cell r="GB205"/>
          <cell r="GC205"/>
          <cell r="GD205"/>
          <cell r="GE205"/>
          <cell r="GF205"/>
          <cell r="GG205"/>
          <cell r="GH205"/>
          <cell r="GI205"/>
          <cell r="GJ205"/>
          <cell r="GK205"/>
          <cell r="GL205"/>
          <cell r="GM205"/>
          <cell r="GN205"/>
          <cell r="GO205"/>
          <cell r="GP205"/>
          <cell r="GQ205"/>
          <cell r="GR205"/>
          <cell r="GS205"/>
          <cell r="GT205"/>
          <cell r="GU205"/>
          <cell r="GV205"/>
          <cell r="GW205"/>
          <cell r="GX205"/>
          <cell r="GY205"/>
          <cell r="GZ205"/>
          <cell r="HA205"/>
          <cell r="HB205"/>
          <cell r="HC205"/>
          <cell r="HD205"/>
          <cell r="HE205"/>
          <cell r="HF205"/>
          <cell r="HG205"/>
          <cell r="HH205"/>
          <cell r="HI205"/>
          <cell r="HJ205"/>
          <cell r="HK205"/>
          <cell r="HL205"/>
          <cell r="HM205"/>
          <cell r="HN205"/>
          <cell r="HO205"/>
          <cell r="HP205"/>
          <cell r="HQ205"/>
          <cell r="HR205"/>
          <cell r="HS205"/>
          <cell r="HT205"/>
          <cell r="HU205"/>
          <cell r="HV205"/>
          <cell r="HW205"/>
          <cell r="HX205"/>
          <cell r="HY205"/>
          <cell r="HZ205"/>
          <cell r="IA205"/>
          <cell r="IB205"/>
          <cell r="IC205"/>
          <cell r="ID205"/>
          <cell r="IE205"/>
          <cell r="IF205"/>
          <cell r="IG205"/>
          <cell r="IH205"/>
          <cell r="II205"/>
          <cell r="IJ205"/>
          <cell r="IK205"/>
          <cell r="IL205"/>
          <cell r="IM205"/>
          <cell r="IN205"/>
          <cell r="IO205"/>
          <cell r="IP205"/>
          <cell r="IQ205"/>
          <cell r="IR205"/>
          <cell r="IS205"/>
          <cell r="IT205"/>
          <cell r="IU205"/>
          <cell r="IV205"/>
          <cell r="IW205"/>
          <cell r="IX205"/>
          <cell r="IY205"/>
          <cell r="IZ205"/>
          <cell r="JA205"/>
          <cell r="JB205"/>
          <cell r="JC205"/>
          <cell r="JD205"/>
          <cell r="JE205"/>
          <cell r="JF205"/>
          <cell r="JG205"/>
          <cell r="JH205"/>
          <cell r="JI205"/>
          <cell r="JJ205"/>
          <cell r="JK205"/>
          <cell r="JL205"/>
          <cell r="JM205"/>
          <cell r="JN205"/>
          <cell r="JO205"/>
          <cell r="JP205"/>
          <cell r="JQ205"/>
          <cell r="JR205"/>
          <cell r="JS205"/>
          <cell r="JT205"/>
          <cell r="JU205"/>
          <cell r="JV205"/>
          <cell r="JW205"/>
        </row>
        <row r="206">
          <cell r="B206" t="str">
            <v>Suministro Estación</v>
          </cell>
          <cell r="C206" t="str">
            <v>Mano de Obra</v>
          </cell>
          <cell r="D206">
            <v>10</v>
          </cell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/>
          <cell r="BA206"/>
          <cell r="BB206"/>
          <cell r="BC206"/>
          <cell r="BD206"/>
          <cell r="BE206"/>
          <cell r="BF206"/>
          <cell r="BG206"/>
          <cell r="BH206"/>
          <cell r="BI206"/>
          <cell r="BJ206"/>
          <cell r="BK206"/>
          <cell r="BL206"/>
          <cell r="BM206"/>
          <cell r="BN206"/>
          <cell r="BO206"/>
          <cell r="BP206"/>
          <cell r="BQ206"/>
          <cell r="BR206"/>
          <cell r="BS206"/>
          <cell r="BT206"/>
          <cell r="BU206"/>
          <cell r="BV206"/>
          <cell r="BW206"/>
          <cell r="BX206"/>
          <cell r="BY206"/>
          <cell r="BZ206"/>
          <cell r="CA206"/>
          <cell r="CB206"/>
          <cell r="CC206"/>
          <cell r="CD206"/>
          <cell r="CE206"/>
          <cell r="CF206"/>
          <cell r="CG206"/>
          <cell r="CH206"/>
          <cell r="CI206"/>
          <cell r="CJ206"/>
          <cell r="CK206"/>
          <cell r="CL206"/>
          <cell r="CM206"/>
          <cell r="CN206"/>
          <cell r="CO206"/>
          <cell r="CP206"/>
          <cell r="CQ206"/>
          <cell r="CR206"/>
          <cell r="CS206"/>
          <cell r="CT206"/>
          <cell r="CU206"/>
          <cell r="CV206"/>
          <cell r="CW206"/>
          <cell r="CX206"/>
          <cell r="CY206"/>
          <cell r="CZ206"/>
          <cell r="DA206"/>
          <cell r="DB206"/>
          <cell r="DC206"/>
          <cell r="DD206"/>
          <cell r="DE206"/>
          <cell r="DF206"/>
          <cell r="DG206"/>
          <cell r="DH206"/>
          <cell r="DI206"/>
          <cell r="DJ206"/>
          <cell r="DK206"/>
          <cell r="DL206"/>
          <cell r="DM206"/>
          <cell r="DN206"/>
          <cell r="DO206"/>
          <cell r="DP206"/>
          <cell r="DQ206"/>
          <cell r="DR206"/>
          <cell r="DS206"/>
          <cell r="DT206"/>
          <cell r="DU206"/>
          <cell r="DV206"/>
          <cell r="DW206"/>
          <cell r="DX206"/>
          <cell r="DY206"/>
          <cell r="DZ206"/>
          <cell r="EA206"/>
          <cell r="EB206"/>
          <cell r="EC206"/>
          <cell r="ED206"/>
          <cell r="EE206"/>
          <cell r="EF206"/>
          <cell r="EG206"/>
          <cell r="EH206"/>
          <cell r="EI206"/>
          <cell r="EJ206"/>
          <cell r="EK206"/>
          <cell r="EL206"/>
          <cell r="EM206"/>
          <cell r="EN206"/>
          <cell r="EO206"/>
          <cell r="EP206"/>
          <cell r="EQ206"/>
          <cell r="ER206"/>
          <cell r="ES206"/>
          <cell r="ET206"/>
          <cell r="EU206"/>
          <cell r="EV206"/>
          <cell r="EW206"/>
          <cell r="EX206"/>
          <cell r="EY206"/>
          <cell r="EZ206"/>
          <cell r="FA206"/>
          <cell r="FB206"/>
          <cell r="FC206"/>
          <cell r="FD206"/>
          <cell r="FE206"/>
          <cell r="FF206"/>
          <cell r="FG206"/>
          <cell r="FH206"/>
          <cell r="FI206"/>
          <cell r="FJ206"/>
          <cell r="FK206"/>
          <cell r="FL206"/>
          <cell r="FM206"/>
          <cell r="FN206"/>
          <cell r="FO206"/>
          <cell r="FP206"/>
          <cell r="FQ206"/>
          <cell r="FR206"/>
          <cell r="FS206"/>
          <cell r="FT206"/>
          <cell r="FU206"/>
          <cell r="FV206"/>
          <cell r="FW206"/>
          <cell r="FX206"/>
          <cell r="FY206"/>
          <cell r="FZ206"/>
          <cell r="GA206"/>
          <cell r="GB206"/>
          <cell r="GC206"/>
          <cell r="GD206"/>
          <cell r="GE206"/>
          <cell r="GF206"/>
          <cell r="GG206"/>
          <cell r="GH206"/>
          <cell r="GI206"/>
          <cell r="GJ206"/>
          <cell r="GK206"/>
          <cell r="GL206"/>
          <cell r="GM206"/>
          <cell r="GN206"/>
          <cell r="GO206"/>
          <cell r="GP206"/>
          <cell r="GQ206"/>
          <cell r="GR206"/>
          <cell r="GS206"/>
          <cell r="GT206"/>
          <cell r="GU206"/>
          <cell r="GV206"/>
          <cell r="GW206"/>
          <cell r="GX206"/>
          <cell r="GY206"/>
          <cell r="GZ206"/>
          <cell r="HA206"/>
          <cell r="HB206"/>
          <cell r="HC206"/>
          <cell r="HD206"/>
          <cell r="HE206"/>
          <cell r="HF206"/>
          <cell r="HG206"/>
          <cell r="HH206"/>
          <cell r="HI206"/>
          <cell r="HJ206"/>
          <cell r="HK206"/>
          <cell r="HL206"/>
          <cell r="HM206"/>
          <cell r="HN206"/>
          <cell r="HO206"/>
          <cell r="HP206"/>
          <cell r="HQ206"/>
          <cell r="HR206"/>
          <cell r="HS206"/>
          <cell r="HT206"/>
          <cell r="HU206"/>
          <cell r="HV206"/>
          <cell r="HW206"/>
          <cell r="HX206"/>
          <cell r="HY206"/>
          <cell r="HZ206"/>
          <cell r="IA206"/>
          <cell r="IB206"/>
          <cell r="IC206"/>
          <cell r="ID206"/>
          <cell r="IE206"/>
          <cell r="IF206"/>
          <cell r="IG206"/>
          <cell r="IH206"/>
          <cell r="II206"/>
          <cell r="IJ206"/>
          <cell r="IK206"/>
          <cell r="IL206"/>
          <cell r="IM206"/>
          <cell r="IN206"/>
          <cell r="IO206"/>
          <cell r="IP206"/>
          <cell r="IQ206"/>
          <cell r="IR206"/>
          <cell r="IS206"/>
          <cell r="IT206"/>
          <cell r="IU206"/>
          <cell r="IV206"/>
          <cell r="IW206"/>
          <cell r="IX206"/>
          <cell r="IY206"/>
          <cell r="IZ206"/>
          <cell r="JA206"/>
          <cell r="JB206"/>
          <cell r="JC206"/>
          <cell r="JD206"/>
          <cell r="JE206"/>
          <cell r="JF206"/>
          <cell r="JG206"/>
          <cell r="JH206"/>
          <cell r="JI206"/>
          <cell r="JJ206"/>
          <cell r="JK206"/>
          <cell r="JL206"/>
          <cell r="JM206"/>
          <cell r="JN206"/>
          <cell r="JO206"/>
          <cell r="JP206"/>
          <cell r="JQ206"/>
          <cell r="JR206"/>
          <cell r="JS206"/>
          <cell r="JT206"/>
          <cell r="JU206"/>
          <cell r="JV206"/>
          <cell r="JW206"/>
        </row>
        <row r="207">
          <cell r="B207" t="str">
            <v>Suministro Estación</v>
          </cell>
          <cell r="C207" t="str">
            <v>Maquinaria, Transporte y Equipos</v>
          </cell>
          <cell r="D207">
            <v>1</v>
          </cell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/>
          <cell r="BA207"/>
          <cell r="BB207"/>
          <cell r="BC207"/>
          <cell r="BD207"/>
          <cell r="BE207"/>
          <cell r="BF207"/>
          <cell r="BG207"/>
          <cell r="BH207"/>
          <cell r="BI207"/>
          <cell r="BJ207"/>
          <cell r="BK207"/>
          <cell r="BL207"/>
          <cell r="BM207"/>
          <cell r="BN207"/>
          <cell r="BO207"/>
          <cell r="BP207"/>
          <cell r="BQ207"/>
          <cell r="BR207"/>
          <cell r="BS207"/>
          <cell r="BT207"/>
          <cell r="BU207"/>
          <cell r="BV207"/>
          <cell r="BW207"/>
          <cell r="BX207"/>
          <cell r="BY207"/>
          <cell r="BZ207"/>
          <cell r="CA207"/>
          <cell r="CB207"/>
          <cell r="CC207"/>
          <cell r="CD207"/>
          <cell r="CE207"/>
          <cell r="CF207"/>
          <cell r="CG207"/>
          <cell r="CH207"/>
          <cell r="CI207"/>
          <cell r="CJ207"/>
          <cell r="CK207"/>
          <cell r="CL207"/>
          <cell r="CM207"/>
          <cell r="CN207"/>
          <cell r="CO207"/>
          <cell r="CP207"/>
          <cell r="CQ207"/>
          <cell r="CR207"/>
          <cell r="CS207"/>
          <cell r="CT207"/>
          <cell r="CU207"/>
          <cell r="CV207"/>
          <cell r="CW207"/>
          <cell r="CX207"/>
          <cell r="CY207"/>
          <cell r="CZ207"/>
          <cell r="DA207"/>
          <cell r="DB207"/>
          <cell r="DC207"/>
          <cell r="DD207"/>
          <cell r="DE207"/>
          <cell r="DF207"/>
          <cell r="DG207"/>
          <cell r="DH207"/>
          <cell r="DI207"/>
          <cell r="DJ207"/>
          <cell r="DK207"/>
          <cell r="DL207"/>
          <cell r="DM207"/>
          <cell r="DN207"/>
          <cell r="DO207"/>
          <cell r="DP207"/>
          <cell r="DQ207"/>
          <cell r="DR207"/>
          <cell r="DS207"/>
          <cell r="DT207"/>
          <cell r="DU207"/>
          <cell r="DV207"/>
          <cell r="DW207"/>
          <cell r="DX207"/>
          <cell r="DY207"/>
          <cell r="DZ207"/>
          <cell r="EA207"/>
          <cell r="EB207"/>
          <cell r="EC207"/>
          <cell r="ED207"/>
          <cell r="EE207"/>
          <cell r="EF207"/>
          <cell r="EG207"/>
          <cell r="EH207"/>
          <cell r="EI207"/>
          <cell r="EJ207"/>
          <cell r="EK207"/>
          <cell r="EL207"/>
          <cell r="EM207"/>
          <cell r="EN207"/>
          <cell r="EO207"/>
          <cell r="EP207"/>
          <cell r="EQ207"/>
          <cell r="ER207"/>
          <cell r="ES207"/>
          <cell r="ET207"/>
          <cell r="EU207"/>
          <cell r="EV207"/>
          <cell r="EW207"/>
          <cell r="EX207"/>
          <cell r="EY207"/>
          <cell r="EZ207"/>
          <cell r="FA207"/>
          <cell r="FB207"/>
          <cell r="FC207"/>
          <cell r="FD207"/>
          <cell r="FE207"/>
          <cell r="FF207"/>
          <cell r="FG207"/>
          <cell r="FH207"/>
          <cell r="FI207"/>
          <cell r="FJ207"/>
          <cell r="FK207"/>
          <cell r="FL207"/>
          <cell r="FM207"/>
          <cell r="FN207"/>
          <cell r="FO207"/>
          <cell r="FP207"/>
          <cell r="FQ207"/>
          <cell r="FR207"/>
          <cell r="FS207"/>
          <cell r="FT207"/>
          <cell r="FU207"/>
          <cell r="FV207"/>
          <cell r="FW207"/>
          <cell r="FX207"/>
          <cell r="FY207"/>
          <cell r="FZ207"/>
          <cell r="GA207"/>
          <cell r="GB207"/>
          <cell r="GC207"/>
          <cell r="GD207"/>
          <cell r="GE207"/>
          <cell r="GF207"/>
          <cell r="GG207"/>
          <cell r="GH207"/>
          <cell r="GI207"/>
          <cell r="GJ207"/>
          <cell r="GK207"/>
          <cell r="GL207"/>
          <cell r="GM207"/>
          <cell r="GN207"/>
          <cell r="GO207"/>
          <cell r="GP207"/>
          <cell r="GQ207"/>
          <cell r="GR207"/>
          <cell r="GS207"/>
          <cell r="GT207"/>
          <cell r="GU207"/>
          <cell r="GV207"/>
          <cell r="GW207"/>
          <cell r="GX207"/>
          <cell r="GY207"/>
          <cell r="GZ207"/>
          <cell r="HA207"/>
          <cell r="HB207"/>
          <cell r="HC207"/>
          <cell r="HD207"/>
          <cell r="HE207"/>
          <cell r="HF207"/>
          <cell r="HG207"/>
          <cell r="HH207"/>
          <cell r="HI207"/>
          <cell r="HJ207"/>
          <cell r="HK207"/>
          <cell r="HL207"/>
          <cell r="HM207"/>
          <cell r="HN207"/>
          <cell r="HO207"/>
          <cell r="HP207"/>
          <cell r="HQ207"/>
          <cell r="HR207"/>
          <cell r="HS207"/>
          <cell r="HT207"/>
          <cell r="HU207"/>
          <cell r="HV207"/>
          <cell r="HW207"/>
          <cell r="HX207"/>
          <cell r="HY207"/>
          <cell r="HZ207"/>
          <cell r="IA207"/>
          <cell r="IB207"/>
          <cell r="IC207"/>
          <cell r="ID207"/>
          <cell r="IE207"/>
          <cell r="IF207"/>
          <cell r="IG207"/>
          <cell r="IH207"/>
          <cell r="II207"/>
          <cell r="IJ207"/>
          <cell r="IK207"/>
          <cell r="IL207"/>
          <cell r="IM207"/>
          <cell r="IN207"/>
          <cell r="IO207"/>
          <cell r="IP207"/>
          <cell r="IQ207"/>
          <cell r="IR207"/>
          <cell r="IS207"/>
          <cell r="IT207"/>
          <cell r="IU207"/>
          <cell r="IV207"/>
          <cell r="IW207"/>
          <cell r="IX207"/>
          <cell r="IY207"/>
          <cell r="IZ207"/>
          <cell r="JA207"/>
          <cell r="JB207"/>
          <cell r="JC207"/>
          <cell r="JD207"/>
          <cell r="JE207"/>
          <cell r="JF207"/>
          <cell r="JG207"/>
          <cell r="JH207"/>
          <cell r="JI207"/>
          <cell r="JJ207"/>
          <cell r="JK207"/>
          <cell r="JL207"/>
          <cell r="JM207"/>
          <cell r="JN207"/>
          <cell r="JO207"/>
          <cell r="JP207"/>
          <cell r="JQ207"/>
          <cell r="JR207"/>
          <cell r="JS207"/>
          <cell r="JT207"/>
          <cell r="JU207"/>
          <cell r="JV207"/>
          <cell r="JW207"/>
        </row>
        <row r="208">
          <cell r="B208" t="str">
            <v>Suministro Estación</v>
          </cell>
          <cell r="C208" t="str">
            <v>Maquinaria, Transporte y Equipos</v>
          </cell>
          <cell r="D208">
            <v>2</v>
          </cell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/>
          <cell r="BA208"/>
          <cell r="BB208"/>
          <cell r="BC208"/>
          <cell r="BD208"/>
          <cell r="BE208"/>
          <cell r="BF208"/>
          <cell r="BG208"/>
          <cell r="BH208"/>
          <cell r="BI208"/>
          <cell r="BJ208"/>
          <cell r="BK208"/>
          <cell r="BL208"/>
          <cell r="BM208"/>
          <cell r="BN208"/>
          <cell r="BO208"/>
          <cell r="BP208"/>
          <cell r="BQ208"/>
          <cell r="BR208"/>
          <cell r="BS208"/>
          <cell r="BT208"/>
          <cell r="BU208"/>
          <cell r="BV208"/>
          <cell r="BW208"/>
          <cell r="BX208"/>
          <cell r="BY208"/>
          <cell r="BZ208"/>
          <cell r="CA208"/>
          <cell r="CB208"/>
          <cell r="CC208"/>
          <cell r="CD208"/>
          <cell r="CE208"/>
          <cell r="CF208"/>
          <cell r="CG208"/>
          <cell r="CH208"/>
          <cell r="CI208"/>
          <cell r="CJ208"/>
          <cell r="CK208"/>
          <cell r="CL208"/>
          <cell r="CM208"/>
          <cell r="CN208"/>
          <cell r="CO208"/>
          <cell r="CP208"/>
          <cell r="CQ208"/>
          <cell r="CR208"/>
          <cell r="CS208"/>
          <cell r="CT208"/>
          <cell r="CU208"/>
          <cell r="CV208"/>
          <cell r="CW208"/>
          <cell r="CX208"/>
          <cell r="CY208"/>
          <cell r="CZ208"/>
          <cell r="DA208"/>
          <cell r="DB208"/>
          <cell r="DC208"/>
          <cell r="DD208"/>
          <cell r="DE208"/>
          <cell r="DF208"/>
          <cell r="DG208"/>
          <cell r="DH208"/>
          <cell r="DI208"/>
          <cell r="DJ208"/>
          <cell r="DK208"/>
          <cell r="DL208"/>
          <cell r="DM208"/>
          <cell r="DN208"/>
          <cell r="DO208"/>
          <cell r="DP208"/>
          <cell r="DQ208"/>
          <cell r="DR208"/>
          <cell r="DS208"/>
          <cell r="DT208"/>
          <cell r="DU208"/>
          <cell r="DV208"/>
          <cell r="DW208"/>
          <cell r="DX208"/>
          <cell r="DY208"/>
          <cell r="DZ208"/>
          <cell r="EA208"/>
          <cell r="EB208"/>
          <cell r="EC208"/>
          <cell r="ED208"/>
          <cell r="EE208"/>
          <cell r="EF208"/>
          <cell r="EG208"/>
          <cell r="EH208"/>
          <cell r="EI208"/>
          <cell r="EJ208"/>
          <cell r="EK208"/>
          <cell r="EL208"/>
          <cell r="EM208"/>
          <cell r="EN208"/>
          <cell r="EO208"/>
          <cell r="EP208"/>
          <cell r="EQ208"/>
          <cell r="ER208"/>
          <cell r="ES208"/>
          <cell r="ET208"/>
          <cell r="EU208"/>
          <cell r="EV208"/>
          <cell r="EW208"/>
          <cell r="EX208"/>
          <cell r="EY208"/>
          <cell r="EZ208"/>
          <cell r="FA208"/>
          <cell r="FB208"/>
          <cell r="FC208"/>
          <cell r="FD208"/>
          <cell r="FE208"/>
          <cell r="FF208"/>
          <cell r="FG208"/>
          <cell r="FH208"/>
          <cell r="FI208"/>
          <cell r="FJ208"/>
          <cell r="FK208"/>
          <cell r="FL208"/>
          <cell r="FM208"/>
          <cell r="FN208"/>
          <cell r="FO208"/>
          <cell r="FP208"/>
          <cell r="FQ208"/>
          <cell r="FR208"/>
          <cell r="FS208"/>
          <cell r="FT208"/>
          <cell r="FU208"/>
          <cell r="FV208"/>
          <cell r="FW208"/>
          <cell r="FX208"/>
          <cell r="FY208"/>
          <cell r="FZ208"/>
          <cell r="GA208"/>
          <cell r="GB208"/>
          <cell r="GC208"/>
          <cell r="GD208"/>
          <cell r="GE208"/>
          <cell r="GF208"/>
          <cell r="GG208"/>
          <cell r="GH208"/>
          <cell r="GI208"/>
          <cell r="GJ208"/>
          <cell r="GK208"/>
          <cell r="GL208"/>
          <cell r="GM208"/>
          <cell r="GN208"/>
          <cell r="GO208"/>
          <cell r="GP208"/>
          <cell r="GQ208"/>
          <cell r="GR208"/>
          <cell r="GS208"/>
          <cell r="GT208"/>
          <cell r="GU208"/>
          <cell r="GV208"/>
          <cell r="GW208"/>
          <cell r="GX208"/>
          <cell r="GY208"/>
          <cell r="GZ208"/>
          <cell r="HA208"/>
          <cell r="HB208"/>
          <cell r="HC208"/>
          <cell r="HD208"/>
          <cell r="HE208"/>
          <cell r="HF208"/>
          <cell r="HG208"/>
          <cell r="HH208"/>
          <cell r="HI208"/>
          <cell r="HJ208"/>
          <cell r="HK208"/>
          <cell r="HL208"/>
          <cell r="HM208"/>
          <cell r="HN208"/>
          <cell r="HO208"/>
          <cell r="HP208"/>
          <cell r="HQ208"/>
          <cell r="HR208"/>
          <cell r="HS208"/>
          <cell r="HT208"/>
          <cell r="HU208"/>
          <cell r="HV208"/>
          <cell r="HW208"/>
          <cell r="HX208"/>
          <cell r="HY208"/>
          <cell r="HZ208"/>
          <cell r="IA208"/>
          <cell r="IB208"/>
          <cell r="IC208"/>
          <cell r="ID208"/>
          <cell r="IE208"/>
          <cell r="IF208"/>
          <cell r="IG208"/>
          <cell r="IH208"/>
          <cell r="II208"/>
          <cell r="IJ208"/>
          <cell r="IK208"/>
          <cell r="IL208"/>
          <cell r="IM208"/>
          <cell r="IN208"/>
          <cell r="IO208"/>
          <cell r="IP208"/>
          <cell r="IQ208"/>
          <cell r="IR208"/>
          <cell r="IS208"/>
          <cell r="IT208"/>
          <cell r="IU208"/>
          <cell r="IV208"/>
          <cell r="IW208"/>
          <cell r="IX208"/>
          <cell r="IY208"/>
          <cell r="IZ208"/>
          <cell r="JA208"/>
          <cell r="JB208"/>
          <cell r="JC208"/>
          <cell r="JD208"/>
          <cell r="JE208"/>
          <cell r="JF208"/>
          <cell r="JG208"/>
          <cell r="JH208"/>
          <cell r="JI208"/>
          <cell r="JJ208"/>
          <cell r="JK208"/>
          <cell r="JL208"/>
          <cell r="JM208"/>
          <cell r="JN208"/>
          <cell r="JO208"/>
          <cell r="JP208"/>
          <cell r="JQ208"/>
          <cell r="JR208"/>
          <cell r="JS208"/>
          <cell r="JT208"/>
          <cell r="JU208"/>
          <cell r="JV208"/>
          <cell r="JW208"/>
        </row>
        <row r="209">
          <cell r="B209" t="str">
            <v>Suministro Estación</v>
          </cell>
          <cell r="C209" t="str">
            <v>Maquinaria, Transporte y Equipos</v>
          </cell>
          <cell r="D209">
            <v>3</v>
          </cell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/>
          <cell r="BA209"/>
          <cell r="BB209"/>
          <cell r="BC209"/>
          <cell r="BD209"/>
          <cell r="BE209"/>
          <cell r="BF209"/>
          <cell r="BG209"/>
          <cell r="BH209"/>
          <cell r="BI209"/>
          <cell r="BJ209"/>
          <cell r="BK209"/>
          <cell r="BL209"/>
          <cell r="BM209"/>
          <cell r="BN209"/>
          <cell r="BO209"/>
          <cell r="BP209"/>
          <cell r="BQ209"/>
          <cell r="BR209"/>
          <cell r="BS209"/>
          <cell r="BT209"/>
          <cell r="BU209"/>
          <cell r="BV209"/>
          <cell r="BW209"/>
          <cell r="BX209"/>
          <cell r="BY209"/>
          <cell r="BZ209"/>
          <cell r="CA209"/>
          <cell r="CB209"/>
        </row>
        <row r="210">
          <cell r="B210" t="str">
            <v>Suministro Estación</v>
          </cell>
          <cell r="C210" t="str">
            <v>Maquinaria, Transporte y Equipos</v>
          </cell>
          <cell r="D210">
            <v>4</v>
          </cell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/>
          <cell r="BA210"/>
          <cell r="BB210"/>
          <cell r="BC210"/>
          <cell r="BD210"/>
          <cell r="BE210"/>
          <cell r="BF210"/>
          <cell r="BG210"/>
          <cell r="BH210"/>
          <cell r="BI210"/>
          <cell r="BJ210"/>
          <cell r="BK210"/>
          <cell r="BL210"/>
          <cell r="BM210"/>
          <cell r="BN210"/>
          <cell r="BO210"/>
          <cell r="BP210"/>
          <cell r="BQ210"/>
          <cell r="BR210"/>
          <cell r="BS210"/>
          <cell r="BT210"/>
          <cell r="BU210"/>
          <cell r="BV210"/>
          <cell r="BW210"/>
          <cell r="BX210"/>
          <cell r="BY210"/>
          <cell r="BZ210"/>
          <cell r="CA210"/>
          <cell r="CB210"/>
        </row>
        <row r="211">
          <cell r="B211" t="str">
            <v>Suministro Estación</v>
          </cell>
          <cell r="C211" t="str">
            <v>Maquinaria, Transporte y Equipos</v>
          </cell>
          <cell r="D211">
            <v>5</v>
          </cell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/>
          <cell r="BA211"/>
          <cell r="BB211"/>
          <cell r="BC211"/>
          <cell r="BD211"/>
          <cell r="BE211"/>
          <cell r="BF211"/>
          <cell r="BG211"/>
          <cell r="BH211"/>
          <cell r="BI211"/>
          <cell r="BJ211"/>
          <cell r="BK211"/>
          <cell r="BL211"/>
          <cell r="BM211"/>
          <cell r="BN211"/>
          <cell r="BO211"/>
          <cell r="BP211"/>
          <cell r="BQ211"/>
          <cell r="BR211"/>
          <cell r="BS211"/>
          <cell r="BT211"/>
          <cell r="BU211"/>
          <cell r="BV211"/>
          <cell r="BW211"/>
          <cell r="BX211"/>
          <cell r="BY211"/>
          <cell r="BZ211"/>
          <cell r="CA211"/>
          <cell r="CB211"/>
        </row>
        <row r="212">
          <cell r="B212" t="str">
            <v>Suministro Estación</v>
          </cell>
          <cell r="C212" t="str">
            <v>Maquinaria, Transporte y Equipos</v>
          </cell>
          <cell r="D212">
            <v>6</v>
          </cell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/>
          <cell r="BA212"/>
          <cell r="BB212"/>
          <cell r="BC212"/>
          <cell r="BD212"/>
          <cell r="BE212"/>
          <cell r="BF212"/>
          <cell r="BG212"/>
          <cell r="BH212"/>
          <cell r="BI212"/>
          <cell r="BJ212"/>
          <cell r="BK212"/>
          <cell r="BL212"/>
          <cell r="BM212"/>
          <cell r="BN212"/>
          <cell r="BO212"/>
          <cell r="BP212"/>
          <cell r="BQ212"/>
          <cell r="BR212"/>
          <cell r="BS212"/>
          <cell r="BT212"/>
          <cell r="BU212"/>
          <cell r="BV212"/>
          <cell r="BW212"/>
          <cell r="BX212"/>
          <cell r="BY212"/>
          <cell r="BZ212"/>
          <cell r="CA212"/>
          <cell r="CB212"/>
        </row>
        <row r="213">
          <cell r="B213" t="str">
            <v>Suministro Estación</v>
          </cell>
          <cell r="C213" t="str">
            <v>Maquinaria, Transporte y Equipos</v>
          </cell>
          <cell r="D213">
            <v>7</v>
          </cell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/>
          <cell r="BA213"/>
          <cell r="BB213"/>
          <cell r="BC213"/>
          <cell r="BD213"/>
          <cell r="BE213"/>
          <cell r="BF213"/>
          <cell r="BG213"/>
          <cell r="BH213"/>
          <cell r="BI213"/>
          <cell r="BJ213"/>
          <cell r="BK213"/>
          <cell r="BL213"/>
          <cell r="BM213"/>
          <cell r="BN213"/>
          <cell r="BO213"/>
          <cell r="BP213"/>
          <cell r="BQ213"/>
          <cell r="BR213"/>
          <cell r="BS213"/>
          <cell r="BT213"/>
          <cell r="BU213"/>
          <cell r="BV213"/>
          <cell r="BW213"/>
          <cell r="BX213"/>
          <cell r="BY213"/>
          <cell r="BZ213"/>
          <cell r="CA213"/>
          <cell r="CB213"/>
        </row>
        <row r="214">
          <cell r="B214" t="str">
            <v>Suministro Estación</v>
          </cell>
          <cell r="C214" t="str">
            <v>Maquinaria, Transporte y Equipos</v>
          </cell>
          <cell r="D214">
            <v>8</v>
          </cell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/>
          <cell r="BA214"/>
          <cell r="BB214"/>
          <cell r="BC214"/>
          <cell r="BD214"/>
          <cell r="BE214"/>
          <cell r="BF214"/>
          <cell r="BG214"/>
          <cell r="BH214"/>
          <cell r="BI214"/>
          <cell r="BJ214"/>
          <cell r="BK214"/>
          <cell r="BL214"/>
          <cell r="BM214"/>
          <cell r="BN214"/>
          <cell r="BO214"/>
          <cell r="BP214"/>
          <cell r="BQ214"/>
          <cell r="BR214"/>
          <cell r="BS214"/>
          <cell r="BT214"/>
          <cell r="BU214"/>
          <cell r="BV214"/>
          <cell r="BW214"/>
          <cell r="BX214"/>
          <cell r="BY214"/>
          <cell r="BZ214"/>
          <cell r="CA214"/>
          <cell r="CB214"/>
        </row>
        <row r="215">
          <cell r="B215" t="str">
            <v>Suministro Estación</v>
          </cell>
          <cell r="C215" t="str">
            <v>Maquinaria, Transporte y Equipos</v>
          </cell>
          <cell r="D215">
            <v>9</v>
          </cell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/>
          <cell r="BA215"/>
          <cell r="BB215"/>
          <cell r="BC215"/>
          <cell r="BD215"/>
          <cell r="BE215"/>
          <cell r="BF215"/>
          <cell r="BG215"/>
          <cell r="BH215"/>
          <cell r="BI215"/>
          <cell r="BJ215"/>
          <cell r="BK215"/>
          <cell r="BL215"/>
          <cell r="BM215"/>
          <cell r="BN215"/>
          <cell r="BO215"/>
          <cell r="BP215"/>
          <cell r="BQ215"/>
          <cell r="BR215"/>
          <cell r="BS215"/>
          <cell r="BT215"/>
          <cell r="BU215"/>
          <cell r="BV215"/>
          <cell r="BW215"/>
          <cell r="BX215"/>
          <cell r="BY215"/>
          <cell r="BZ215"/>
          <cell r="CA215"/>
          <cell r="CB215"/>
        </row>
        <row r="216">
          <cell r="B216" t="str">
            <v>Suministro Estación</v>
          </cell>
          <cell r="C216" t="str">
            <v>Maquinaria, Transporte y Equipos</v>
          </cell>
          <cell r="D216">
            <v>10</v>
          </cell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/>
          <cell r="BA216"/>
          <cell r="BB216"/>
          <cell r="BC216"/>
          <cell r="BD216"/>
          <cell r="BE216"/>
          <cell r="BF216"/>
          <cell r="BG216"/>
          <cell r="BH216"/>
          <cell r="BI216"/>
          <cell r="BJ216"/>
          <cell r="BK216"/>
          <cell r="BL216"/>
          <cell r="BM216"/>
          <cell r="BN216"/>
          <cell r="BO216"/>
          <cell r="BP216"/>
          <cell r="BQ216"/>
          <cell r="BR216"/>
          <cell r="BS216"/>
          <cell r="BT216"/>
          <cell r="BU216"/>
          <cell r="BV216"/>
          <cell r="BW216"/>
          <cell r="BX216"/>
          <cell r="BY216"/>
          <cell r="BZ216"/>
          <cell r="CA216"/>
          <cell r="CB216"/>
        </row>
      </sheetData>
      <sheetData sheetId="7">
        <row r="6">
          <cell r="D6" t="str">
            <v>Capataz</v>
          </cell>
        </row>
        <row r="7">
          <cell r="D7" t="str">
            <v>Oficial Civil</v>
          </cell>
        </row>
        <row r="8">
          <cell r="D8" t="str">
            <v>Oficial Electricista</v>
          </cell>
        </row>
        <row r="9">
          <cell r="D9" t="str">
            <v>Oficial Electro-mecánico</v>
          </cell>
        </row>
        <row r="10">
          <cell r="D10" t="str">
            <v>Oficial Electronico</v>
          </cell>
        </row>
        <row r="11">
          <cell r="D11" t="str">
            <v>Oficial Instrumentista</v>
          </cell>
        </row>
        <row r="12">
          <cell r="D12" t="str">
            <v>Oficial Mecánico</v>
          </cell>
        </row>
        <row r="13">
          <cell r="D13" t="str">
            <v>Peon</v>
          </cell>
        </row>
        <row r="14">
          <cell r="D14" t="str">
            <v>Topografo</v>
          </cell>
        </row>
        <row r="15">
          <cell r="D15" t="str">
            <v>Soldador API</v>
          </cell>
        </row>
        <row r="16">
          <cell r="D16" t="str">
            <v>Soldador</v>
          </cell>
        </row>
        <row r="17">
          <cell r="D17" t="str">
            <v>Tecnico Fusionista de tuberia plastica</v>
          </cell>
        </row>
        <row r="18">
          <cell r="D18" t="str">
            <v>Ayudante de Soldador</v>
          </cell>
        </row>
        <row r="19">
          <cell r="D19" t="str">
            <v>Ayudante de Fusionista de tuberia plastica</v>
          </cell>
        </row>
        <row r="20">
          <cell r="D20" t="str">
            <v>Ingeniero Supervisor</v>
          </cell>
        </row>
        <row r="21">
          <cell r="D21" t="str">
            <v>Operario</v>
          </cell>
        </row>
        <row r="22">
          <cell r="D22" t="str">
            <v xml:space="preserve">Concreto 2500 PSI </v>
          </cell>
        </row>
        <row r="23">
          <cell r="D23" t="str">
            <v>Asfalto liquido</v>
          </cell>
        </row>
        <row r="24">
          <cell r="D24" t="str">
            <v>Liga Asfaltica</v>
          </cell>
        </row>
        <row r="25">
          <cell r="D25" t="str">
            <v>Hilo nylon para trazado</v>
          </cell>
        </row>
        <row r="26">
          <cell r="D26" t="str">
            <v xml:space="preserve">Pintura Aerosol color </v>
          </cell>
        </row>
        <row r="27">
          <cell r="D27" t="str">
            <v>Disco Cortadora Asfalto</v>
          </cell>
        </row>
        <row r="28">
          <cell r="D28" t="str">
            <v>Disco Cortadora Concreto</v>
          </cell>
        </row>
        <row r="29">
          <cell r="D29" t="str">
            <v>Soldadura E 80/10</v>
          </cell>
        </row>
        <row r="30">
          <cell r="D30" t="str">
            <v>Acetileno</v>
          </cell>
        </row>
        <row r="31">
          <cell r="D31" t="str">
            <v xml:space="preserve">Gratas circulares </v>
          </cell>
        </row>
        <row r="32">
          <cell r="D32" t="str">
            <v>Disco de pulidora 9" x 1/8</v>
          </cell>
        </row>
        <row r="33">
          <cell r="D33" t="str">
            <v>Epóxico Líquido</v>
          </cell>
        </row>
        <row r="34">
          <cell r="D34" t="str">
            <v>JUNTA HTLP</v>
          </cell>
        </row>
        <row r="35">
          <cell r="D35" t="str">
            <v>JUNTAS DE CIERRE</v>
          </cell>
        </row>
        <row r="36">
          <cell r="D36" t="str">
            <v>Agua</v>
          </cell>
        </row>
        <row r="37">
          <cell r="D37" t="str">
            <v>Concreto FC=50 kg/cm2</v>
          </cell>
        </row>
        <row r="38">
          <cell r="D38" t="str">
            <v>Cable TW 4 AWG</v>
          </cell>
        </row>
        <row r="39">
          <cell r="D39" t="str">
            <v>Ánodos de MMO 5A con 75 m de cable</v>
          </cell>
        </row>
        <row r="40">
          <cell r="D40" t="str">
            <v>Coque de petroleo tipo Loresco</v>
          </cell>
        </row>
        <row r="41">
          <cell r="D41" t="str">
            <v>Enripiado</v>
          </cell>
        </row>
        <row r="42">
          <cell r="D42" t="str">
            <v xml:space="preserve">Tubería de acero de 8'' </v>
          </cell>
        </row>
        <row r="43">
          <cell r="D43" t="str">
            <v>Tubo material no conductor de 10''</v>
          </cell>
        </row>
        <row r="44">
          <cell r="D44" t="str">
            <v>Material de relleno seleccionado</v>
          </cell>
        </row>
        <row r="45">
          <cell r="D45" t="str">
            <v>Arena fina</v>
          </cell>
        </row>
        <row r="46">
          <cell r="D46" t="str">
            <v>Afirmado</v>
          </cell>
        </row>
        <row r="47">
          <cell r="D47" t="str">
            <v>Concreto FC=420 kg/cm2</v>
          </cell>
        </row>
        <row r="48">
          <cell r="D48" t="str">
            <v>Oxiacetileno</v>
          </cell>
        </row>
        <row r="49">
          <cell r="D49" t="str">
            <v>Tintas penetrantes</v>
          </cell>
        </row>
        <row r="50">
          <cell r="D50" t="str">
            <v>Pintura epoxica</v>
          </cell>
        </row>
        <row r="51">
          <cell r="D51" t="str">
            <v xml:space="preserve">Malla electrosoldada </v>
          </cell>
        </row>
        <row r="52">
          <cell r="D52" t="str">
            <v>Ladrillo pandereta</v>
          </cell>
        </row>
        <row r="53">
          <cell r="D53" t="str">
            <v>Compactador Vibrador Tipo Plancha 7 HP</v>
          </cell>
        </row>
        <row r="54">
          <cell r="D54" t="str">
            <v>Camioneta 4x2 Cabina Doble</v>
          </cell>
        </row>
        <row r="55">
          <cell r="D55" t="str">
            <v>Cinta Mètrica 30 m</v>
          </cell>
        </row>
        <row r="56">
          <cell r="D56" t="str">
            <v>Señalizaciòn Mòvil</v>
          </cell>
        </row>
        <row r="57">
          <cell r="D57" t="str">
            <v>GPS</v>
          </cell>
        </row>
        <row r="58">
          <cell r="D58" t="str">
            <v>Camara Fotografica</v>
          </cell>
        </row>
        <row r="59">
          <cell r="D59" t="str">
            <v>Camioneta 4x4 Cabina Simple</v>
          </cell>
        </row>
        <row r="60">
          <cell r="D60" t="str">
            <v>Compresor de 185 psi con martillo neumatico</v>
          </cell>
        </row>
        <row r="61">
          <cell r="D61" t="str">
            <v>Cortadora Disco</v>
          </cell>
        </row>
        <row r="62">
          <cell r="D62" t="str">
            <v>Minicargador</v>
          </cell>
        </row>
        <row r="63">
          <cell r="D63" t="str">
            <v>Señalizaciòn de obra</v>
          </cell>
        </row>
        <row r="64">
          <cell r="D64" t="str">
            <v>Excavadora sobre llantas 58 HP</v>
          </cell>
        </row>
        <row r="65">
          <cell r="D65" t="str">
            <v>Retroexcavadora 165 HP</v>
          </cell>
        </row>
        <row r="66">
          <cell r="D66" t="str">
            <v>Grua 20 Ton</v>
          </cell>
        </row>
        <row r="67">
          <cell r="D67" t="str">
            <v>Grua 45 Ton</v>
          </cell>
        </row>
        <row r="68">
          <cell r="D68" t="str">
            <v>Dobladora hidraulica 4''</v>
          </cell>
        </row>
        <row r="69">
          <cell r="D69" t="str">
            <v>Dobladora hidraulica 8''</v>
          </cell>
        </row>
        <row r="70">
          <cell r="D70" t="str">
            <v>Dobladora hidraulica 14''</v>
          </cell>
        </row>
        <row r="71">
          <cell r="D71" t="str">
            <v>Dobladora hidraulica 24''</v>
          </cell>
        </row>
        <row r="72">
          <cell r="D72" t="str">
            <v>Pulidora 0,5 HP</v>
          </cell>
        </row>
        <row r="73">
          <cell r="D73" t="str">
            <v xml:space="preserve">Biseladora de 12 a 20" </v>
          </cell>
        </row>
        <row r="74">
          <cell r="D74" t="str">
            <v>Motosoldador SAE - 350</v>
          </cell>
        </row>
        <row r="75">
          <cell r="D75" t="str">
            <v>Holiday Detector</v>
          </cell>
        </row>
        <row r="76">
          <cell r="D76" t="str">
            <v>Prueba de Ultrasonido</v>
          </cell>
        </row>
        <row r="77">
          <cell r="D77" t="str">
            <v>Equipo PLURAL MULTI-COMPONENTE</v>
          </cell>
        </row>
        <row r="78">
          <cell r="D78" t="str">
            <v>Equipo de medicion del revestimiento</v>
          </cell>
        </row>
        <row r="79">
          <cell r="D79" t="str">
            <v>Equipo de sand blasting</v>
          </cell>
        </row>
        <row r="80">
          <cell r="D80" t="str">
            <v>Equipo prueba hidrostatica</v>
          </cell>
        </row>
        <row r="81">
          <cell r="D81" t="str">
            <v>Grua 5 Ton.</v>
          </cell>
        </row>
        <row r="82">
          <cell r="D82" t="str">
            <v xml:space="preserve">Bomba de presion </v>
          </cell>
        </row>
        <row r="83">
          <cell r="D83" t="str">
            <v>Motobomba 7 - 10 HP</v>
          </cell>
        </row>
        <row r="84">
          <cell r="D84" t="str">
            <v xml:space="preserve">Bomba de llenado </v>
          </cell>
        </row>
        <row r="85">
          <cell r="D85" t="str">
            <v xml:space="preserve">Cabezas de prueba </v>
          </cell>
        </row>
        <row r="86">
          <cell r="D86" t="str">
            <v xml:space="preserve">Copas para marrano </v>
          </cell>
        </row>
        <row r="87">
          <cell r="D87" t="str">
            <v xml:space="preserve">Raspador para limpieza </v>
          </cell>
        </row>
        <row r="88">
          <cell r="D88" t="str">
            <v>Camion Cisterna 4 x 2 (Agua) 3000 Gal</v>
          </cell>
        </row>
        <row r="89">
          <cell r="D89" t="str">
            <v>Tiende tubos 240 HP</v>
          </cell>
        </row>
        <row r="90">
          <cell r="D90" t="str">
            <v>Tiende tubos 360 HP</v>
          </cell>
        </row>
        <row r="91">
          <cell r="D91" t="str">
            <v>Multimetro digital</v>
          </cell>
        </row>
        <row r="92">
          <cell r="D92" t="str">
            <v>Osciloscopio</v>
          </cell>
        </row>
        <row r="93">
          <cell r="D93" t="str">
            <v>Equipo de Perforación para camas anodicas</v>
          </cell>
        </row>
        <row r="94">
          <cell r="D94" t="str">
            <v>Telurómetro con Caja Miller</v>
          </cell>
        </row>
        <row r="95">
          <cell r="D95" t="str">
            <v>Compactador tipo saltarin (Canguro)</v>
          </cell>
        </row>
        <row r="96">
          <cell r="D96" t="str">
            <v>Compactador tipo Rana</v>
          </cell>
        </row>
        <row r="97">
          <cell r="D97" t="str">
            <v>Volquete 12 m3</v>
          </cell>
        </row>
        <row r="98">
          <cell r="D98" t="str">
            <v>Equipo de termofusion TM160 desde 40 mm - 160mm</v>
          </cell>
        </row>
        <row r="99">
          <cell r="D99" t="str">
            <v>Equipo de termofusion TM315 desde 90 mm - 315mm</v>
          </cell>
        </row>
        <row r="100">
          <cell r="D100" t="str">
            <v>Registrador barton y equipo prueba hidrostatica</v>
          </cell>
        </row>
        <row r="101">
          <cell r="D101" t="str">
            <v>Vibrador de Concreto 2,4''</v>
          </cell>
        </row>
        <row r="102">
          <cell r="D102" t="str">
            <v>Volquete 8 m3</v>
          </cell>
        </row>
        <row r="103">
          <cell r="D103" t="str">
            <v>Retroexcavadora 110 HP</v>
          </cell>
        </row>
        <row r="104">
          <cell r="D104" t="str">
            <v>Equipo de Oxicorte</v>
          </cell>
        </row>
        <row r="105">
          <cell r="D105" t="str">
            <v>Torquimetro</v>
          </cell>
        </row>
        <row r="106">
          <cell r="D106" t="str">
            <v>Taladro</v>
          </cell>
        </row>
        <row r="107">
          <cell r="D107" t="str">
            <v>Grua 10 Ton</v>
          </cell>
        </row>
        <row r="108">
          <cell r="D108" t="str">
            <v>Compresor para pintura 600 W</v>
          </cell>
        </row>
        <row r="109">
          <cell r="D109" t="str">
            <v>Equipo de Topografia</v>
          </cell>
        </row>
        <row r="110">
          <cell r="D110" t="str">
            <v>Grua 15 Ton</v>
          </cell>
        </row>
        <row r="111">
          <cell r="D111"/>
        </row>
        <row r="112">
          <cell r="D112"/>
        </row>
        <row r="113">
          <cell r="D113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4">
          <cell r="D124"/>
        </row>
        <row r="125">
          <cell r="D125"/>
        </row>
        <row r="126">
          <cell r="D126"/>
        </row>
        <row r="127">
          <cell r="D127"/>
        </row>
      </sheetData>
      <sheetData sheetId="8"/>
      <sheetData sheetId="9">
        <row r="2">
          <cell r="B2" t="str">
            <v>ERP - 10/5 - 10000 Sm3/h - Superficial - Normal</v>
          </cell>
          <cell r="C2" t="str">
            <v>0201010140301</v>
          </cell>
          <cell r="D2" t="str">
            <v>Superficial</v>
          </cell>
          <cell r="E2" t="str">
            <v>Normal</v>
          </cell>
          <cell r="F2" t="str">
            <v>10/5</v>
          </cell>
          <cell r="G2">
            <v>10000</v>
          </cell>
          <cell r="H2">
            <v>240090.21718302849</v>
          </cell>
        </row>
        <row r="3">
          <cell r="B3" t="str">
            <v>ERP - 10/5 - 10000 Sm3/h - Superficial - Arenoso</v>
          </cell>
          <cell r="C3" t="str">
            <v>0201010140302</v>
          </cell>
          <cell r="D3" t="str">
            <v>Superficial</v>
          </cell>
          <cell r="E3" t="str">
            <v>Arenoso</v>
          </cell>
          <cell r="F3" t="str">
            <v>10/5</v>
          </cell>
          <cell r="G3">
            <v>10000</v>
          </cell>
          <cell r="H3">
            <v>240090.21718302849</v>
          </cell>
        </row>
        <row r="4">
          <cell r="B4" t="str">
            <v>ERP - 10/5 - 10000 Sm3/h - Superficial - Semi Rocoso</v>
          </cell>
          <cell r="C4" t="str">
            <v>0201010140303</v>
          </cell>
          <cell r="D4" t="str">
            <v>Superficial</v>
          </cell>
          <cell r="E4" t="str">
            <v>Semi Rocoso</v>
          </cell>
          <cell r="F4" t="str">
            <v>10/5</v>
          </cell>
          <cell r="G4">
            <v>10000</v>
          </cell>
          <cell r="H4">
            <v>240090.21718302849</v>
          </cell>
        </row>
        <row r="5">
          <cell r="B5" t="str">
            <v>ERP - 10/5 - 10000 Sm3/h - Superficial - Rocoso</v>
          </cell>
          <cell r="C5" t="str">
            <v>0201010140304</v>
          </cell>
          <cell r="D5" t="str">
            <v>Superficial</v>
          </cell>
          <cell r="E5" t="str">
            <v>Rocoso</v>
          </cell>
          <cell r="F5" t="str">
            <v>10/5</v>
          </cell>
          <cell r="G5">
            <v>10000</v>
          </cell>
          <cell r="H5">
            <v>240090.21718302849</v>
          </cell>
        </row>
        <row r="6">
          <cell r="B6" t="str">
            <v>ERP - 10/5 - 10000 Sm3/h - Semi Subterránea - Normal</v>
          </cell>
          <cell r="C6" t="str">
            <v>0201010140101</v>
          </cell>
          <cell r="D6" t="str">
            <v>Semi Subterránea</v>
          </cell>
          <cell r="E6" t="str">
            <v>Normal</v>
          </cell>
          <cell r="F6" t="str">
            <v>10/5</v>
          </cell>
          <cell r="G6">
            <v>10000</v>
          </cell>
          <cell r="H6">
            <v>240090.21718302849</v>
          </cell>
        </row>
        <row r="7">
          <cell r="B7" t="str">
            <v>ERP - 10/5 - 10000 Sm3/h - Semi Subterránea - Arenoso</v>
          </cell>
          <cell r="C7" t="str">
            <v>0201010140102</v>
          </cell>
          <cell r="D7" t="str">
            <v>Semi Subterránea</v>
          </cell>
          <cell r="E7" t="str">
            <v>Arenoso</v>
          </cell>
          <cell r="F7" t="str">
            <v>10/5</v>
          </cell>
          <cell r="G7">
            <v>10000</v>
          </cell>
          <cell r="H7">
            <v>240090.21718302849</v>
          </cell>
        </row>
        <row r="8">
          <cell r="B8" t="str">
            <v>ERP - 10/5 - 10000 Sm3/h - Semi Subterránea - Semi Rocoso</v>
          </cell>
          <cell r="C8" t="str">
            <v>0201010140103</v>
          </cell>
          <cell r="D8" t="str">
            <v>Semi Subterránea</v>
          </cell>
          <cell r="E8" t="str">
            <v>Semi Rocoso</v>
          </cell>
          <cell r="F8" t="str">
            <v>10/5</v>
          </cell>
          <cell r="G8">
            <v>10000</v>
          </cell>
          <cell r="H8">
            <v>240090.21718302849</v>
          </cell>
        </row>
        <row r="9">
          <cell r="B9" t="str">
            <v>ERP - 10/5 - 10000 Sm3/h - Semi Subterránea - Rocoso</v>
          </cell>
          <cell r="C9" t="str">
            <v>0201010140104</v>
          </cell>
          <cell r="D9" t="str">
            <v>Semi Subterránea</v>
          </cell>
          <cell r="E9" t="str">
            <v>Rocoso</v>
          </cell>
          <cell r="F9" t="str">
            <v>10/5</v>
          </cell>
          <cell r="G9">
            <v>10000</v>
          </cell>
          <cell r="H9">
            <v>240090.21718302849</v>
          </cell>
        </row>
        <row r="10">
          <cell r="B10" t="str">
            <v>ERP - 10/5 - 10000 Sm3/h - Subterránea - Normal</v>
          </cell>
          <cell r="C10" t="str">
            <v>0201010140201</v>
          </cell>
          <cell r="D10" t="str">
            <v>Subterránea</v>
          </cell>
          <cell r="E10" t="str">
            <v>Normal</v>
          </cell>
          <cell r="F10" t="str">
            <v>10/5</v>
          </cell>
          <cell r="G10">
            <v>10000</v>
          </cell>
          <cell r="H10">
            <v>240090.21718302849</v>
          </cell>
        </row>
        <row r="11">
          <cell r="B11" t="str">
            <v>ERP - 10/5 - 10000 Sm3/h - Subterránea - Arenoso</v>
          </cell>
          <cell r="C11" t="str">
            <v>0201010140202</v>
          </cell>
          <cell r="D11" t="str">
            <v>Subterránea</v>
          </cell>
          <cell r="E11" t="str">
            <v>Arenoso</v>
          </cell>
          <cell r="F11" t="str">
            <v>10/5</v>
          </cell>
          <cell r="G11">
            <v>10000</v>
          </cell>
          <cell r="H11">
            <v>240090.21718302849</v>
          </cell>
        </row>
        <row r="12">
          <cell r="B12" t="str">
            <v>ERP - 10/5 - 10000 Sm3/h - Subterránea - Semi Rocoso</v>
          </cell>
          <cell r="C12" t="str">
            <v>0201010140203</v>
          </cell>
          <cell r="D12" t="str">
            <v>Subterránea</v>
          </cell>
          <cell r="E12" t="str">
            <v>Semi Rocoso</v>
          </cell>
          <cell r="F12" t="str">
            <v>10/5</v>
          </cell>
          <cell r="G12">
            <v>10000</v>
          </cell>
          <cell r="H12">
            <v>240090.21718302849</v>
          </cell>
        </row>
        <row r="13">
          <cell r="B13" t="str">
            <v>ERP - 10/5 - 10000 Sm3/h - Subterránea - Rocoso</v>
          </cell>
          <cell r="C13" t="str">
            <v>0201010140204</v>
          </cell>
          <cell r="D13" t="str">
            <v>Subterránea</v>
          </cell>
          <cell r="E13" t="str">
            <v>Rocoso</v>
          </cell>
          <cell r="F13" t="str">
            <v>10/5</v>
          </cell>
          <cell r="G13">
            <v>10000</v>
          </cell>
          <cell r="H13">
            <v>240090.21718302849</v>
          </cell>
        </row>
        <row r="14">
          <cell r="B14" t="str">
            <v>ERP - 10/5 - 20000 Sm3/h - Superficial - Normal</v>
          </cell>
          <cell r="C14" t="str">
            <v>0201010150301</v>
          </cell>
          <cell r="D14" t="str">
            <v>Superficial</v>
          </cell>
          <cell r="E14" t="str">
            <v>Normal</v>
          </cell>
          <cell r="F14" t="str">
            <v>10/5</v>
          </cell>
          <cell r="G14">
            <v>20000</v>
          </cell>
          <cell r="H14">
            <v>297207.7665647752</v>
          </cell>
        </row>
        <row r="15">
          <cell r="B15" t="str">
            <v>ERP - 10/5 - 20000 Sm3/h - Superficial - Arenoso</v>
          </cell>
          <cell r="C15" t="str">
            <v>0201010150302</v>
          </cell>
          <cell r="D15" t="str">
            <v>Superficial</v>
          </cell>
          <cell r="E15" t="str">
            <v>Arenoso</v>
          </cell>
          <cell r="F15" t="str">
            <v>10/5</v>
          </cell>
          <cell r="G15">
            <v>20000</v>
          </cell>
          <cell r="H15">
            <v>297207.7665647752</v>
          </cell>
        </row>
        <row r="16">
          <cell r="B16" t="str">
            <v>ERP - 10/5 - 20000 Sm3/h - Superficial - Semi Rocoso</v>
          </cell>
          <cell r="C16" t="str">
            <v>0201010150303</v>
          </cell>
          <cell r="D16" t="str">
            <v>Superficial</v>
          </cell>
          <cell r="E16" t="str">
            <v>Semi Rocoso</v>
          </cell>
          <cell r="F16" t="str">
            <v>10/5</v>
          </cell>
          <cell r="G16">
            <v>20000</v>
          </cell>
          <cell r="H16">
            <v>297207.7665647752</v>
          </cell>
        </row>
        <row r="17">
          <cell r="B17" t="str">
            <v>ERP - 10/5 - 20000 Sm3/h - Superficial - Rocoso</v>
          </cell>
          <cell r="C17" t="str">
            <v>0201010150304</v>
          </cell>
          <cell r="D17" t="str">
            <v>Superficial</v>
          </cell>
          <cell r="E17" t="str">
            <v>Rocoso</v>
          </cell>
          <cell r="F17" t="str">
            <v>10/5</v>
          </cell>
          <cell r="G17">
            <v>20000</v>
          </cell>
          <cell r="H17">
            <v>297207.7665647752</v>
          </cell>
        </row>
        <row r="18">
          <cell r="B18" t="str">
            <v>ERP - 10/5 - 20000 Sm3/h - Semi Subterránea - Normal</v>
          </cell>
          <cell r="C18" t="str">
            <v>0201010150101</v>
          </cell>
          <cell r="D18" t="str">
            <v>Semi Subterránea</v>
          </cell>
          <cell r="E18" t="str">
            <v>Normal</v>
          </cell>
          <cell r="F18" t="str">
            <v>10/5</v>
          </cell>
          <cell r="G18">
            <v>20000</v>
          </cell>
          <cell r="H18">
            <v>297207.7665647752</v>
          </cell>
        </row>
        <row r="19">
          <cell r="B19" t="str">
            <v>ERP - 10/5 - 20000 Sm3/h - Semi Subterránea - Arenoso</v>
          </cell>
          <cell r="C19" t="str">
            <v>0201010150102</v>
          </cell>
          <cell r="D19" t="str">
            <v>Semi Subterránea</v>
          </cell>
          <cell r="E19" t="str">
            <v>Arenoso</v>
          </cell>
          <cell r="F19" t="str">
            <v>10/5</v>
          </cell>
          <cell r="G19">
            <v>20000</v>
          </cell>
          <cell r="H19">
            <v>297207.7665647752</v>
          </cell>
        </row>
        <row r="20">
          <cell r="B20" t="str">
            <v>ERP - 10/5 - 20000 Sm3/h - Semi Subterránea - Semi Rocoso</v>
          </cell>
          <cell r="C20" t="str">
            <v>0201010150103</v>
          </cell>
          <cell r="D20" t="str">
            <v>Semi Subterránea</v>
          </cell>
          <cell r="E20" t="str">
            <v>Semi Rocoso</v>
          </cell>
          <cell r="F20" t="str">
            <v>10/5</v>
          </cell>
          <cell r="G20">
            <v>20000</v>
          </cell>
          <cell r="H20">
            <v>297207.7665647752</v>
          </cell>
        </row>
        <row r="21">
          <cell r="B21" t="str">
            <v>ERP - 10/5 - 20000 Sm3/h - Semi Subterránea - Rocoso</v>
          </cell>
          <cell r="C21" t="str">
            <v>0201010150104</v>
          </cell>
          <cell r="D21" t="str">
            <v>Semi Subterránea</v>
          </cell>
          <cell r="E21" t="str">
            <v>Rocoso</v>
          </cell>
          <cell r="F21" t="str">
            <v>10/5</v>
          </cell>
          <cell r="G21">
            <v>20000</v>
          </cell>
          <cell r="H21">
            <v>297207.7665647752</v>
          </cell>
        </row>
        <row r="22">
          <cell r="B22" t="str">
            <v>ERP - 10/5 - 20000 Sm3/h - Subterránea - Normal</v>
          </cell>
          <cell r="C22" t="str">
            <v>0201010150201</v>
          </cell>
          <cell r="D22" t="str">
            <v>Subterránea</v>
          </cell>
          <cell r="E22" t="str">
            <v>Normal</v>
          </cell>
          <cell r="F22" t="str">
            <v>10/5</v>
          </cell>
          <cell r="G22">
            <v>20000</v>
          </cell>
          <cell r="H22">
            <v>297207.7665647752</v>
          </cell>
        </row>
        <row r="23">
          <cell r="B23" t="str">
            <v>ERP - 10/5 - 20000 Sm3/h - Subterránea - Arenoso</v>
          </cell>
          <cell r="C23" t="str">
            <v>0201010150202</v>
          </cell>
          <cell r="D23" t="str">
            <v>Subterránea</v>
          </cell>
          <cell r="E23" t="str">
            <v>Arenoso</v>
          </cell>
          <cell r="F23" t="str">
            <v>10/5</v>
          </cell>
          <cell r="G23">
            <v>20000</v>
          </cell>
          <cell r="H23">
            <v>297207.7665647752</v>
          </cell>
        </row>
        <row r="24">
          <cell r="B24" t="str">
            <v>ERP - 10/5 - 20000 Sm3/h - Subterránea - Semi Rocoso</v>
          </cell>
          <cell r="C24" t="str">
            <v>0201010150203</v>
          </cell>
          <cell r="D24" t="str">
            <v>Subterránea</v>
          </cell>
          <cell r="E24" t="str">
            <v>Semi Rocoso</v>
          </cell>
          <cell r="F24" t="str">
            <v>10/5</v>
          </cell>
          <cell r="G24">
            <v>20000</v>
          </cell>
          <cell r="H24">
            <v>297207.7665647752</v>
          </cell>
        </row>
        <row r="25">
          <cell r="B25" t="str">
            <v>ERP - 10/5 - 20000 Sm3/h - Subterránea - Rocoso</v>
          </cell>
          <cell r="C25" t="str">
            <v>0201010150204</v>
          </cell>
          <cell r="D25" t="str">
            <v>Subterránea</v>
          </cell>
          <cell r="E25" t="str">
            <v>Rocoso</v>
          </cell>
          <cell r="F25" t="str">
            <v>10/5</v>
          </cell>
          <cell r="G25">
            <v>20000</v>
          </cell>
          <cell r="H25">
            <v>297207.7665647752</v>
          </cell>
        </row>
        <row r="26">
          <cell r="B26" t="str">
            <v>ERP - 19/10 - 10000 Sm3/h - Superficial - Normal</v>
          </cell>
          <cell r="C26" t="str">
            <v>0201020240301</v>
          </cell>
          <cell r="D26" t="str">
            <v>Superficial</v>
          </cell>
          <cell r="E26" t="str">
            <v>Normal</v>
          </cell>
          <cell r="F26" t="str">
            <v>19/10</v>
          </cell>
          <cell r="G26">
            <v>10000</v>
          </cell>
          <cell r="H26">
            <v>287094.36219272239</v>
          </cell>
        </row>
        <row r="27">
          <cell r="B27" t="str">
            <v>ERP - 19/10 - 10000 Sm3/h - Superficial - Arenoso</v>
          </cell>
          <cell r="C27" t="str">
            <v>0201020240302</v>
          </cell>
          <cell r="D27" t="str">
            <v>Superficial</v>
          </cell>
          <cell r="E27" t="str">
            <v>Arenoso</v>
          </cell>
          <cell r="F27" t="str">
            <v>19/10</v>
          </cell>
          <cell r="G27">
            <v>10000</v>
          </cell>
          <cell r="H27">
            <v>287094.36219272239</v>
          </cell>
        </row>
        <row r="28">
          <cell r="B28" t="str">
            <v>ERP - 19/10 - 10000 Sm3/h - Superficial - Semi Rocoso</v>
          </cell>
          <cell r="C28" t="str">
            <v>0201020240303</v>
          </cell>
          <cell r="D28" t="str">
            <v>Superficial</v>
          </cell>
          <cell r="E28" t="str">
            <v>Semi Rocoso</v>
          </cell>
          <cell r="F28" t="str">
            <v>19/10</v>
          </cell>
          <cell r="G28">
            <v>10000</v>
          </cell>
          <cell r="H28">
            <v>287094.36219272239</v>
          </cell>
        </row>
        <row r="29">
          <cell r="B29" t="str">
            <v>ERP - 19/10 - 10000 Sm3/h - Superficial - Rocoso</v>
          </cell>
          <cell r="C29" t="str">
            <v>0201020240304</v>
          </cell>
          <cell r="D29" t="str">
            <v>Superficial</v>
          </cell>
          <cell r="E29" t="str">
            <v>Rocoso</v>
          </cell>
          <cell r="F29" t="str">
            <v>19/10</v>
          </cell>
          <cell r="G29">
            <v>10000</v>
          </cell>
          <cell r="H29">
            <v>287094.36219272239</v>
          </cell>
        </row>
        <row r="30">
          <cell r="B30" t="str">
            <v>ERP - 19/10 - 10000 Sm3/h - Semi Subterránea - Normal</v>
          </cell>
          <cell r="C30" t="str">
            <v>0201020240101</v>
          </cell>
          <cell r="D30" t="str">
            <v>Semi Subterránea</v>
          </cell>
          <cell r="E30" t="str">
            <v>Normal</v>
          </cell>
          <cell r="F30" t="str">
            <v>19/10</v>
          </cell>
          <cell r="G30">
            <v>10000</v>
          </cell>
          <cell r="H30">
            <v>287094.36219272239</v>
          </cell>
        </row>
        <row r="31">
          <cell r="B31" t="str">
            <v>ERP - 19/10 - 10000 Sm3/h - Semi Subterránea - Arenoso</v>
          </cell>
          <cell r="C31" t="str">
            <v>0201020240102</v>
          </cell>
          <cell r="D31" t="str">
            <v>Semi Subterránea</v>
          </cell>
          <cell r="E31" t="str">
            <v>Arenoso</v>
          </cell>
          <cell r="F31" t="str">
            <v>19/10</v>
          </cell>
          <cell r="G31">
            <v>10000</v>
          </cell>
          <cell r="H31">
            <v>287094.36219272239</v>
          </cell>
        </row>
        <row r="32">
          <cell r="B32" t="str">
            <v>ERP - 19/10 - 10000 Sm3/h - Semi Subterránea - Semi Rocoso</v>
          </cell>
          <cell r="C32" t="str">
            <v>0201020240103</v>
          </cell>
          <cell r="D32" t="str">
            <v>Semi Subterránea</v>
          </cell>
          <cell r="E32" t="str">
            <v>Semi Rocoso</v>
          </cell>
          <cell r="F32" t="str">
            <v>19/10</v>
          </cell>
          <cell r="G32">
            <v>10000</v>
          </cell>
          <cell r="H32">
            <v>287094.36219272239</v>
          </cell>
        </row>
        <row r="33">
          <cell r="B33" t="str">
            <v>ERP - 19/10 - 10000 Sm3/h - Semi Subterránea - Rocoso</v>
          </cell>
          <cell r="C33" t="str">
            <v>0201020240104</v>
          </cell>
          <cell r="D33" t="str">
            <v>Semi Subterránea</v>
          </cell>
          <cell r="E33" t="str">
            <v>Rocoso</v>
          </cell>
          <cell r="F33" t="str">
            <v>19/10</v>
          </cell>
          <cell r="G33">
            <v>10000</v>
          </cell>
          <cell r="H33">
            <v>287094.36219272239</v>
          </cell>
        </row>
        <row r="34">
          <cell r="B34" t="str">
            <v>ERP - 19/10 - 10000 Sm3/h - Subterránea - Normal</v>
          </cell>
          <cell r="C34" t="str">
            <v>0201020240201</v>
          </cell>
          <cell r="D34" t="str">
            <v>Subterránea</v>
          </cell>
          <cell r="E34" t="str">
            <v>Normal</v>
          </cell>
          <cell r="F34" t="str">
            <v>19/10</v>
          </cell>
          <cell r="G34">
            <v>10000</v>
          </cell>
          <cell r="H34">
            <v>287094.36219272239</v>
          </cell>
        </row>
        <row r="35">
          <cell r="B35" t="str">
            <v>ERP - 19/10 - 10000 Sm3/h - Subterránea - Arenoso</v>
          </cell>
          <cell r="C35" t="str">
            <v>0201020240202</v>
          </cell>
          <cell r="D35" t="str">
            <v>Subterránea</v>
          </cell>
          <cell r="E35" t="str">
            <v>Arenoso</v>
          </cell>
          <cell r="F35" t="str">
            <v>19/10</v>
          </cell>
          <cell r="G35">
            <v>10000</v>
          </cell>
          <cell r="H35">
            <v>287094.36219272239</v>
          </cell>
        </row>
        <row r="36">
          <cell r="B36" t="str">
            <v>ERP - 19/10 - 10000 Sm3/h - Subterránea - Semi Rocoso</v>
          </cell>
          <cell r="C36" t="str">
            <v>0201020240203</v>
          </cell>
          <cell r="D36" t="str">
            <v>Subterránea</v>
          </cell>
          <cell r="E36" t="str">
            <v>Semi Rocoso</v>
          </cell>
          <cell r="F36" t="str">
            <v>19/10</v>
          </cell>
          <cell r="G36">
            <v>10000</v>
          </cell>
          <cell r="H36">
            <v>287094.36219272239</v>
          </cell>
        </row>
        <row r="37">
          <cell r="B37" t="str">
            <v>ERP - 19/10 - 10000 Sm3/h - Subterránea - Rocoso</v>
          </cell>
          <cell r="C37" t="str">
            <v>0201020240204</v>
          </cell>
          <cell r="D37" t="str">
            <v>Subterránea</v>
          </cell>
          <cell r="E37" t="str">
            <v>Rocoso</v>
          </cell>
          <cell r="F37" t="str">
            <v>19/10</v>
          </cell>
          <cell r="G37">
            <v>10000</v>
          </cell>
          <cell r="H37">
            <v>287094.36219272239</v>
          </cell>
        </row>
        <row r="38">
          <cell r="B38" t="str">
            <v>ERP - 19/10 - 20000 Sm3/h - Superficial - Normal</v>
          </cell>
          <cell r="C38" t="str">
            <v>0201020250301</v>
          </cell>
          <cell r="D38" t="str">
            <v>Superficial</v>
          </cell>
          <cell r="E38" t="str">
            <v>Normal</v>
          </cell>
          <cell r="F38" t="str">
            <v>19/10</v>
          </cell>
          <cell r="G38">
            <v>20000</v>
          </cell>
          <cell r="H38">
            <v>327198.32839019678</v>
          </cell>
        </row>
        <row r="39">
          <cell r="B39" t="str">
            <v>ERP - 19/10 - 20000 Sm3/h - Superficial - Arenoso</v>
          </cell>
          <cell r="C39" t="str">
            <v>0201020250302</v>
          </cell>
          <cell r="D39" t="str">
            <v>Superficial</v>
          </cell>
          <cell r="E39" t="str">
            <v>Arenoso</v>
          </cell>
          <cell r="F39" t="str">
            <v>19/10</v>
          </cell>
          <cell r="G39">
            <v>20000</v>
          </cell>
          <cell r="H39">
            <v>327198.32839019678</v>
          </cell>
        </row>
        <row r="40">
          <cell r="B40" t="str">
            <v>ERP - 19/10 - 20000 Sm3/h - Superficial - Semi Rocoso</v>
          </cell>
          <cell r="C40" t="str">
            <v>0201020250303</v>
          </cell>
          <cell r="D40" t="str">
            <v>Superficial</v>
          </cell>
          <cell r="E40" t="str">
            <v>Semi Rocoso</v>
          </cell>
          <cell r="F40" t="str">
            <v>19/10</v>
          </cell>
          <cell r="G40">
            <v>20000</v>
          </cell>
          <cell r="H40">
            <v>327198.32839019678</v>
          </cell>
        </row>
        <row r="41">
          <cell r="B41" t="str">
            <v>ERP - 19/10 - 20000 Sm3/h - Superficial - Rocoso</v>
          </cell>
          <cell r="C41" t="str">
            <v>0201020250304</v>
          </cell>
          <cell r="D41" t="str">
            <v>Superficial</v>
          </cell>
          <cell r="E41" t="str">
            <v>Rocoso</v>
          </cell>
          <cell r="F41" t="str">
            <v>19/10</v>
          </cell>
          <cell r="G41">
            <v>20000</v>
          </cell>
          <cell r="H41">
            <v>327198.32839019678</v>
          </cell>
        </row>
        <row r="42">
          <cell r="B42" t="str">
            <v>ERP - 19/10 - 20000 Sm3/h - Semi Subterránea - Normal</v>
          </cell>
          <cell r="C42" t="str">
            <v>0201020250101</v>
          </cell>
          <cell r="D42" t="str">
            <v>Semi Subterránea</v>
          </cell>
          <cell r="E42" t="str">
            <v>Normal</v>
          </cell>
          <cell r="F42" t="str">
            <v>19/10</v>
          </cell>
          <cell r="G42">
            <v>20000</v>
          </cell>
          <cell r="H42">
            <v>327198.32839019678</v>
          </cell>
        </row>
        <row r="43">
          <cell r="B43" t="str">
            <v>ERP - 19/10 - 20000 Sm3/h - Semi Subterránea - Arenoso</v>
          </cell>
          <cell r="C43" t="str">
            <v>0201020250102</v>
          </cell>
          <cell r="D43" t="str">
            <v>Semi Subterránea</v>
          </cell>
          <cell r="E43" t="str">
            <v>Arenoso</v>
          </cell>
          <cell r="F43" t="str">
            <v>19/10</v>
          </cell>
          <cell r="G43">
            <v>20000</v>
          </cell>
          <cell r="H43">
            <v>327198.32839019678</v>
          </cell>
        </row>
        <row r="44">
          <cell r="B44" t="str">
            <v>ERP - 19/10 - 20000 Sm3/h - Semi Subterránea - Semi Rocoso</v>
          </cell>
          <cell r="C44" t="str">
            <v>0201020250103</v>
          </cell>
          <cell r="D44" t="str">
            <v>Semi Subterránea</v>
          </cell>
          <cell r="E44" t="str">
            <v>Semi Rocoso</v>
          </cell>
          <cell r="F44" t="str">
            <v>19/10</v>
          </cell>
          <cell r="G44">
            <v>20000</v>
          </cell>
          <cell r="H44">
            <v>327198.32839019678</v>
          </cell>
        </row>
        <row r="45">
          <cell r="B45" t="str">
            <v>ERP - 19/10 - 20000 Sm3/h - Semi Subterránea - Rocoso</v>
          </cell>
          <cell r="C45" t="str">
            <v>0201020250104</v>
          </cell>
          <cell r="D45" t="str">
            <v>Semi Subterránea</v>
          </cell>
          <cell r="E45" t="str">
            <v>Rocoso</v>
          </cell>
          <cell r="F45" t="str">
            <v>19/10</v>
          </cell>
          <cell r="G45">
            <v>20000</v>
          </cell>
          <cell r="H45">
            <v>327198.32839019678</v>
          </cell>
        </row>
        <row r="46">
          <cell r="B46" t="str">
            <v>ERP - 19/10 - 20000 Sm3/h - Subterránea - Normal</v>
          </cell>
          <cell r="C46" t="str">
            <v>0201020250201</v>
          </cell>
          <cell r="D46" t="str">
            <v>Subterránea</v>
          </cell>
          <cell r="E46" t="str">
            <v>Normal</v>
          </cell>
          <cell r="F46" t="str">
            <v>19/10</v>
          </cell>
          <cell r="G46">
            <v>20000</v>
          </cell>
          <cell r="H46">
            <v>327198.32839019678</v>
          </cell>
        </row>
        <row r="47">
          <cell r="B47" t="str">
            <v>ERP - 19/10 - 20000 Sm3/h - Subterránea - Arenoso</v>
          </cell>
          <cell r="C47" t="str">
            <v>0201020250202</v>
          </cell>
          <cell r="D47" t="str">
            <v>Subterránea</v>
          </cell>
          <cell r="E47" t="str">
            <v>Arenoso</v>
          </cell>
          <cell r="F47" t="str">
            <v>19/10</v>
          </cell>
          <cell r="G47">
            <v>20000</v>
          </cell>
          <cell r="H47">
            <v>327198.32839019678</v>
          </cell>
        </row>
        <row r="48">
          <cell r="B48" t="str">
            <v>ERP - 19/10 - 20000 Sm3/h - Subterránea - Semi Rocoso</v>
          </cell>
          <cell r="C48" t="str">
            <v>0201020250203</v>
          </cell>
          <cell r="D48" t="str">
            <v>Subterránea</v>
          </cell>
          <cell r="E48" t="str">
            <v>Semi Rocoso</v>
          </cell>
          <cell r="F48" t="str">
            <v>19/10</v>
          </cell>
          <cell r="G48">
            <v>20000</v>
          </cell>
          <cell r="H48">
            <v>327198.32839019678</v>
          </cell>
        </row>
        <row r="49">
          <cell r="B49" t="str">
            <v>ERP - 19/10 - 20000 Sm3/h - Subterránea - Rocoso</v>
          </cell>
          <cell r="C49" t="str">
            <v>0201020250204</v>
          </cell>
          <cell r="D49" t="str">
            <v>Subterránea</v>
          </cell>
          <cell r="E49" t="str">
            <v>Rocoso</v>
          </cell>
          <cell r="F49" t="str">
            <v>19/10</v>
          </cell>
          <cell r="G49">
            <v>20000</v>
          </cell>
          <cell r="H49">
            <v>327198.32839019678</v>
          </cell>
        </row>
        <row r="50">
          <cell r="B50" t="str">
            <v>ERP - 19/10 - 30000 Sm3/h - Superficial - Normal</v>
          </cell>
          <cell r="C50" t="str">
            <v>0201020260301</v>
          </cell>
          <cell r="D50" t="str">
            <v>Superficial</v>
          </cell>
          <cell r="E50" t="str">
            <v>Normal</v>
          </cell>
          <cell r="F50" t="str">
            <v>19/10</v>
          </cell>
          <cell r="G50">
            <v>30000</v>
          </cell>
          <cell r="H50">
            <v>326415.81715637329</v>
          </cell>
        </row>
        <row r="51">
          <cell r="B51" t="str">
            <v>ERP - 19/10 - 30000 Sm3/h - Superficial - Arenoso</v>
          </cell>
          <cell r="C51" t="str">
            <v>0201020260302</v>
          </cell>
          <cell r="D51" t="str">
            <v>Superficial</v>
          </cell>
          <cell r="E51" t="str">
            <v>Arenoso</v>
          </cell>
          <cell r="F51" t="str">
            <v>19/10</v>
          </cell>
          <cell r="G51">
            <v>30000</v>
          </cell>
          <cell r="H51">
            <v>326415.81715637329</v>
          </cell>
        </row>
        <row r="52">
          <cell r="B52" t="str">
            <v>ERP - 19/10 - 30000 Sm3/h - Superficial - Semi Rocoso</v>
          </cell>
          <cell r="C52" t="str">
            <v>0201020260303</v>
          </cell>
          <cell r="D52" t="str">
            <v>Superficial</v>
          </cell>
          <cell r="E52" t="str">
            <v>Semi Rocoso</v>
          </cell>
          <cell r="F52" t="str">
            <v>19/10</v>
          </cell>
          <cell r="G52">
            <v>30000</v>
          </cell>
          <cell r="H52">
            <v>326415.81715637329</v>
          </cell>
        </row>
        <row r="53">
          <cell r="B53" t="str">
            <v>ERP - 19/10 - 30000 Sm3/h - Superficial - Rocoso</v>
          </cell>
          <cell r="C53" t="str">
            <v>0201020260304</v>
          </cell>
          <cell r="D53" t="str">
            <v>Superficial</v>
          </cell>
          <cell r="E53" t="str">
            <v>Rocoso</v>
          </cell>
          <cell r="F53" t="str">
            <v>19/10</v>
          </cell>
          <cell r="G53">
            <v>30000</v>
          </cell>
          <cell r="H53">
            <v>326415.81715637329</v>
          </cell>
        </row>
        <row r="54">
          <cell r="B54" t="str">
            <v>ERP - 19/10 - 30000 Sm3/h - Semi Subterránea - Normal</v>
          </cell>
          <cell r="C54" t="str">
            <v>0201020260101</v>
          </cell>
          <cell r="D54" t="str">
            <v>Semi Subterránea</v>
          </cell>
          <cell r="E54" t="str">
            <v>Normal</v>
          </cell>
          <cell r="F54" t="str">
            <v>19/10</v>
          </cell>
          <cell r="G54">
            <v>30000</v>
          </cell>
          <cell r="H54">
            <v>326415.81715637329</v>
          </cell>
        </row>
        <row r="55">
          <cell r="B55" t="str">
            <v>ERP - 19/10 - 30000 Sm3/h - Semi Subterránea - Arenoso</v>
          </cell>
          <cell r="C55" t="str">
            <v>0201020260102</v>
          </cell>
          <cell r="D55" t="str">
            <v>Semi Subterránea</v>
          </cell>
          <cell r="E55" t="str">
            <v>Arenoso</v>
          </cell>
          <cell r="F55" t="str">
            <v>19/10</v>
          </cell>
          <cell r="G55">
            <v>30000</v>
          </cell>
          <cell r="H55">
            <v>326415.81715637329</v>
          </cell>
        </row>
        <row r="56">
          <cell r="B56" t="str">
            <v>ERP - 19/10 - 30000 Sm3/h - Semi Subterránea - Semi Rocoso</v>
          </cell>
          <cell r="C56" t="str">
            <v>0201020260103</v>
          </cell>
          <cell r="D56" t="str">
            <v>Semi Subterránea</v>
          </cell>
          <cell r="E56" t="str">
            <v>Semi Rocoso</v>
          </cell>
          <cell r="F56" t="str">
            <v>19/10</v>
          </cell>
          <cell r="G56">
            <v>30000</v>
          </cell>
          <cell r="H56">
            <v>326415.81715637329</v>
          </cell>
        </row>
        <row r="57">
          <cell r="B57" t="str">
            <v>ERP - 19/10 - 30000 Sm3/h - Semi Subterránea - Rocoso</v>
          </cell>
          <cell r="C57" t="str">
            <v>0201020260104</v>
          </cell>
          <cell r="D57" t="str">
            <v>Semi Subterránea</v>
          </cell>
          <cell r="E57" t="str">
            <v>Rocoso</v>
          </cell>
          <cell r="F57" t="str">
            <v>19/10</v>
          </cell>
          <cell r="G57">
            <v>30000</v>
          </cell>
          <cell r="H57">
            <v>326415.81715637329</v>
          </cell>
        </row>
        <row r="58">
          <cell r="B58" t="str">
            <v>ERP - 19/10 - 30000 Sm3/h - Subterránea - Normal</v>
          </cell>
          <cell r="C58" t="str">
            <v>0201020260201</v>
          </cell>
          <cell r="D58" t="str">
            <v>Subterránea</v>
          </cell>
          <cell r="E58" t="str">
            <v>Normal</v>
          </cell>
          <cell r="F58" t="str">
            <v>19/10</v>
          </cell>
          <cell r="G58">
            <v>30000</v>
          </cell>
          <cell r="H58">
            <v>326415.81715637329</v>
          </cell>
        </row>
        <row r="59">
          <cell r="B59" t="str">
            <v>ERP - 19/10 - 30000 Sm3/h - Subterránea - Arenoso</v>
          </cell>
          <cell r="C59" t="str">
            <v>0201020260202</v>
          </cell>
          <cell r="D59" t="str">
            <v>Subterránea</v>
          </cell>
          <cell r="E59" t="str">
            <v>Arenoso</v>
          </cell>
          <cell r="F59" t="str">
            <v>19/10</v>
          </cell>
          <cell r="G59">
            <v>30000</v>
          </cell>
          <cell r="H59">
            <v>326415.81715637329</v>
          </cell>
        </row>
        <row r="60">
          <cell r="B60" t="str">
            <v>ERP - 19/10 - 30000 Sm3/h - Subterránea - Semi Rocoso</v>
          </cell>
          <cell r="C60" t="str">
            <v>0201020260203</v>
          </cell>
          <cell r="D60" t="str">
            <v>Subterránea</v>
          </cell>
          <cell r="E60" t="str">
            <v>Semi Rocoso</v>
          </cell>
          <cell r="F60" t="str">
            <v>19/10</v>
          </cell>
          <cell r="G60">
            <v>30000</v>
          </cell>
          <cell r="H60">
            <v>326415.81715637329</v>
          </cell>
        </row>
        <row r="61">
          <cell r="B61" t="str">
            <v>ERP - 19/10 - 30000 Sm3/h - Subterránea - Rocoso</v>
          </cell>
          <cell r="C61" t="str">
            <v>0201020260204</v>
          </cell>
          <cell r="D61" t="str">
            <v>Subterránea</v>
          </cell>
          <cell r="E61" t="str">
            <v>Rocoso</v>
          </cell>
          <cell r="F61" t="str">
            <v>19/10</v>
          </cell>
          <cell r="G61">
            <v>30000</v>
          </cell>
          <cell r="H61">
            <v>326415.81715637329</v>
          </cell>
        </row>
        <row r="62">
          <cell r="B62" t="str">
            <v>ERP - 19/5 - 5000 Sm3/h - Superficial - Normal</v>
          </cell>
          <cell r="C62" t="str">
            <v>0201030330301</v>
          </cell>
          <cell r="D62" t="str">
            <v>Superficial</v>
          </cell>
          <cell r="E62" t="str">
            <v>Normal</v>
          </cell>
          <cell r="F62" t="str">
            <v>19/5</v>
          </cell>
          <cell r="G62">
            <v>5000</v>
          </cell>
          <cell r="H62">
            <v>240090.21718302849</v>
          </cell>
        </row>
        <row r="63">
          <cell r="B63" t="str">
            <v>ERP - 19/5 - 5000 Sm3/h - Superficial - Arenoso</v>
          </cell>
          <cell r="C63" t="str">
            <v>0201030330302</v>
          </cell>
          <cell r="D63" t="str">
            <v>Superficial</v>
          </cell>
          <cell r="E63" t="str">
            <v>Arenoso</v>
          </cell>
          <cell r="F63" t="str">
            <v>19/5</v>
          </cell>
          <cell r="G63">
            <v>5000</v>
          </cell>
          <cell r="H63">
            <v>240090.21718302849</v>
          </cell>
        </row>
        <row r="64">
          <cell r="B64" t="str">
            <v>ERP - 19/5 - 5000 Sm3/h - Superficial - Semi Rocoso</v>
          </cell>
          <cell r="C64" t="str">
            <v>0201030330303</v>
          </cell>
          <cell r="D64" t="str">
            <v>Superficial</v>
          </cell>
          <cell r="E64" t="str">
            <v>Semi Rocoso</v>
          </cell>
          <cell r="F64" t="str">
            <v>19/5</v>
          </cell>
          <cell r="G64">
            <v>5000</v>
          </cell>
          <cell r="H64">
            <v>240090.21718302849</v>
          </cell>
        </row>
        <row r="65">
          <cell r="B65" t="str">
            <v>ERP - 19/5 - 5000 Sm3/h - Superficial - Rocoso</v>
          </cell>
          <cell r="C65" t="str">
            <v>0201030330304</v>
          </cell>
          <cell r="D65" t="str">
            <v>Superficial</v>
          </cell>
          <cell r="E65" t="str">
            <v>Rocoso</v>
          </cell>
          <cell r="F65" t="str">
            <v>19/5</v>
          </cell>
          <cell r="G65">
            <v>5000</v>
          </cell>
          <cell r="H65">
            <v>240090.21718302849</v>
          </cell>
        </row>
        <row r="66">
          <cell r="B66" t="str">
            <v>ERP - 19/5 - 5000 Sm3/h - Semi Subterránea - Normal</v>
          </cell>
          <cell r="C66" t="str">
            <v>0201030330101</v>
          </cell>
          <cell r="D66" t="str">
            <v>Semi Subterránea</v>
          </cell>
          <cell r="E66" t="str">
            <v>Normal</v>
          </cell>
          <cell r="F66" t="str">
            <v>19/5</v>
          </cell>
          <cell r="G66">
            <v>5000</v>
          </cell>
          <cell r="H66">
            <v>240090.21718302849</v>
          </cell>
        </row>
        <row r="67">
          <cell r="B67" t="str">
            <v>ERP - 19/5 - 5000 Sm3/h - Semi Subterránea - Arenoso</v>
          </cell>
          <cell r="C67" t="str">
            <v>0201030330102</v>
          </cell>
          <cell r="D67" t="str">
            <v>Semi Subterránea</v>
          </cell>
          <cell r="E67" t="str">
            <v>Arenoso</v>
          </cell>
          <cell r="F67" t="str">
            <v>19/5</v>
          </cell>
          <cell r="G67">
            <v>5000</v>
          </cell>
          <cell r="H67">
            <v>240090.21718302849</v>
          </cell>
        </row>
        <row r="68">
          <cell r="B68" t="str">
            <v>ERP - 19/5 - 5000 Sm3/h - Semi Subterránea - Semi Rocoso</v>
          </cell>
          <cell r="C68" t="str">
            <v>0201030330103</v>
          </cell>
          <cell r="D68" t="str">
            <v>Semi Subterránea</v>
          </cell>
          <cell r="E68" t="str">
            <v>Semi Rocoso</v>
          </cell>
          <cell r="F68" t="str">
            <v>19/5</v>
          </cell>
          <cell r="G68">
            <v>5000</v>
          </cell>
          <cell r="H68">
            <v>240090.21718302849</v>
          </cell>
        </row>
        <row r="69">
          <cell r="B69" t="str">
            <v>ERP - 19/5 - 5000 Sm3/h - Semi Subterránea - Rocoso</v>
          </cell>
          <cell r="C69" t="str">
            <v>0201030330104</v>
          </cell>
          <cell r="D69" t="str">
            <v>Semi Subterránea</v>
          </cell>
          <cell r="E69" t="str">
            <v>Rocoso</v>
          </cell>
          <cell r="F69" t="str">
            <v>19/5</v>
          </cell>
          <cell r="G69">
            <v>5000</v>
          </cell>
          <cell r="H69">
            <v>240090.21718302849</v>
          </cell>
        </row>
        <row r="70">
          <cell r="B70" t="str">
            <v>ERP - 19/5 - 5000 Sm3/h - Subterránea - Normal</v>
          </cell>
          <cell r="C70" t="str">
            <v>0201030330201</v>
          </cell>
          <cell r="D70" t="str">
            <v>Subterránea</v>
          </cell>
          <cell r="E70" t="str">
            <v>Normal</v>
          </cell>
          <cell r="F70" t="str">
            <v>19/5</v>
          </cell>
          <cell r="G70">
            <v>5000</v>
          </cell>
          <cell r="H70">
            <v>240090.21718302849</v>
          </cell>
        </row>
        <row r="71">
          <cell r="B71" t="str">
            <v>ERP - 19/5 - 5000 Sm3/h - Subterránea - Arenoso</v>
          </cell>
          <cell r="C71" t="str">
            <v>0201030330202</v>
          </cell>
          <cell r="D71" t="str">
            <v>Subterránea</v>
          </cell>
          <cell r="E71" t="str">
            <v>Arenoso</v>
          </cell>
          <cell r="F71" t="str">
            <v>19/5</v>
          </cell>
          <cell r="G71">
            <v>5000</v>
          </cell>
          <cell r="H71">
            <v>240090.21718302849</v>
          </cell>
        </row>
        <row r="72">
          <cell r="B72" t="str">
            <v>ERP - 19/5 - 5000 Sm3/h - Subterránea - Semi Rocoso</v>
          </cell>
          <cell r="C72" t="str">
            <v>0201030330203</v>
          </cell>
          <cell r="D72" t="str">
            <v>Subterránea</v>
          </cell>
          <cell r="E72" t="str">
            <v>Semi Rocoso</v>
          </cell>
          <cell r="F72" t="str">
            <v>19/5</v>
          </cell>
          <cell r="G72">
            <v>5000</v>
          </cell>
          <cell r="H72">
            <v>240090.21718302849</v>
          </cell>
        </row>
        <row r="73">
          <cell r="B73" t="str">
            <v>ERP - 19/5 - 5000 Sm3/h - Subterránea - Rocoso</v>
          </cell>
          <cell r="C73" t="str">
            <v>0201030330204</v>
          </cell>
          <cell r="D73" t="str">
            <v>Subterránea</v>
          </cell>
          <cell r="E73" t="str">
            <v>Rocoso</v>
          </cell>
          <cell r="F73" t="str">
            <v>19/5</v>
          </cell>
          <cell r="G73">
            <v>5000</v>
          </cell>
          <cell r="H73">
            <v>240090.21718302849</v>
          </cell>
        </row>
        <row r="74">
          <cell r="B74" t="str">
            <v>ERP - 19/5 - 10000 Sm3/h - Superficial - Normal</v>
          </cell>
          <cell r="C74" t="str">
            <v>0201030340301</v>
          </cell>
          <cell r="D74" t="str">
            <v>Superficial</v>
          </cell>
          <cell r="E74" t="str">
            <v>Normal</v>
          </cell>
          <cell r="F74" t="str">
            <v>19/5</v>
          </cell>
          <cell r="G74">
            <v>10000</v>
          </cell>
          <cell r="H74">
            <v>240090.21718302849</v>
          </cell>
        </row>
        <row r="75">
          <cell r="B75" t="str">
            <v>ERP - 19/5 - 10000 Sm3/h - Superficial - Arenoso</v>
          </cell>
          <cell r="C75" t="str">
            <v>0201030340302</v>
          </cell>
          <cell r="D75" t="str">
            <v>Superficial</v>
          </cell>
          <cell r="E75" t="str">
            <v>Arenoso</v>
          </cell>
          <cell r="F75" t="str">
            <v>19/5</v>
          </cell>
          <cell r="G75">
            <v>10000</v>
          </cell>
          <cell r="H75">
            <v>240090.21718302849</v>
          </cell>
        </row>
        <row r="76">
          <cell r="B76" t="str">
            <v>ERP - 19/5 - 10000 Sm3/h - Superficial - Semi Rocoso</v>
          </cell>
          <cell r="C76" t="str">
            <v>0201030340303</v>
          </cell>
          <cell r="D76" t="str">
            <v>Superficial</v>
          </cell>
          <cell r="E76" t="str">
            <v>Semi Rocoso</v>
          </cell>
          <cell r="F76" t="str">
            <v>19/5</v>
          </cell>
          <cell r="G76">
            <v>10000</v>
          </cell>
          <cell r="H76">
            <v>240090.21718302849</v>
          </cell>
        </row>
        <row r="77">
          <cell r="B77" t="str">
            <v>ERP - 19/5 - 10000 Sm3/h - Superficial - Rocoso</v>
          </cell>
          <cell r="C77" t="str">
            <v>0201030340304</v>
          </cell>
          <cell r="D77" t="str">
            <v>Superficial</v>
          </cell>
          <cell r="E77" t="str">
            <v>Rocoso</v>
          </cell>
          <cell r="F77" t="str">
            <v>19/5</v>
          </cell>
          <cell r="G77">
            <v>10000</v>
          </cell>
          <cell r="H77">
            <v>240090.21718302849</v>
          </cell>
        </row>
        <row r="78">
          <cell r="B78" t="str">
            <v>ERP - 19/5 - 10000 Sm3/h - Semi Subterránea - Normal</v>
          </cell>
          <cell r="C78" t="str">
            <v>0201030340101</v>
          </cell>
          <cell r="D78" t="str">
            <v>Semi Subterránea</v>
          </cell>
          <cell r="E78" t="str">
            <v>Normal</v>
          </cell>
          <cell r="F78" t="str">
            <v>19/5</v>
          </cell>
          <cell r="G78">
            <v>10000</v>
          </cell>
          <cell r="H78">
            <v>240090.21718302849</v>
          </cell>
        </row>
        <row r="79">
          <cell r="B79" t="str">
            <v>ERP - 19/5 - 10000 Sm3/h - Semi Subterránea - Arenoso</v>
          </cell>
          <cell r="C79" t="str">
            <v>0201030340102</v>
          </cell>
          <cell r="D79" t="str">
            <v>Semi Subterránea</v>
          </cell>
          <cell r="E79" t="str">
            <v>Arenoso</v>
          </cell>
          <cell r="F79" t="str">
            <v>19/5</v>
          </cell>
          <cell r="G79">
            <v>10000</v>
          </cell>
          <cell r="H79">
            <v>240090.21718302849</v>
          </cell>
        </row>
        <row r="80">
          <cell r="B80" t="str">
            <v>ERP - 19/5 - 10000 Sm3/h - Semi Subterránea - Semi Rocoso</v>
          </cell>
          <cell r="C80" t="str">
            <v>0201030340103</v>
          </cell>
          <cell r="D80" t="str">
            <v>Semi Subterránea</v>
          </cell>
          <cell r="E80" t="str">
            <v>Semi Rocoso</v>
          </cell>
          <cell r="F80" t="str">
            <v>19/5</v>
          </cell>
          <cell r="G80">
            <v>10000</v>
          </cell>
          <cell r="H80">
            <v>240090.21718302849</v>
          </cell>
        </row>
        <row r="81">
          <cell r="B81" t="str">
            <v>ERP - 19/5 - 10000 Sm3/h - Semi Subterránea - Rocoso</v>
          </cell>
          <cell r="C81" t="str">
            <v>0201030340104</v>
          </cell>
          <cell r="D81" t="str">
            <v>Semi Subterránea</v>
          </cell>
          <cell r="E81" t="str">
            <v>Rocoso</v>
          </cell>
          <cell r="F81" t="str">
            <v>19/5</v>
          </cell>
          <cell r="G81">
            <v>10000</v>
          </cell>
          <cell r="H81">
            <v>240090.21718302849</v>
          </cell>
        </row>
        <row r="82">
          <cell r="B82" t="str">
            <v>ERP - 19/5 - 10000 Sm3/h - Subterránea - Normal</v>
          </cell>
          <cell r="C82" t="str">
            <v>0201030340201</v>
          </cell>
          <cell r="D82" t="str">
            <v>Subterránea</v>
          </cell>
          <cell r="E82" t="str">
            <v>Normal</v>
          </cell>
          <cell r="F82" t="str">
            <v>19/5</v>
          </cell>
          <cell r="G82">
            <v>10000</v>
          </cell>
          <cell r="H82">
            <v>240090.21718302849</v>
          </cell>
        </row>
        <row r="83">
          <cell r="B83" t="str">
            <v>ERP - 19/5 - 10000 Sm3/h - Subterránea - Arenoso</v>
          </cell>
          <cell r="C83" t="str">
            <v>0201030340202</v>
          </cell>
          <cell r="D83" t="str">
            <v>Subterránea</v>
          </cell>
          <cell r="E83" t="str">
            <v>Arenoso</v>
          </cell>
          <cell r="F83" t="str">
            <v>19/5</v>
          </cell>
          <cell r="G83">
            <v>10000</v>
          </cell>
          <cell r="H83">
            <v>240090.21718302849</v>
          </cell>
        </row>
        <row r="84">
          <cell r="B84" t="str">
            <v>ERP - 19/5 - 10000 Sm3/h - Subterránea - Semi Rocoso</v>
          </cell>
          <cell r="C84" t="str">
            <v>0201030340203</v>
          </cell>
          <cell r="D84" t="str">
            <v>Subterránea</v>
          </cell>
          <cell r="E84" t="str">
            <v>Semi Rocoso</v>
          </cell>
          <cell r="F84" t="str">
            <v>19/5</v>
          </cell>
          <cell r="G84">
            <v>10000</v>
          </cell>
          <cell r="H84">
            <v>240090.21718302849</v>
          </cell>
        </row>
        <row r="85">
          <cell r="B85" t="str">
            <v>ERP - 19/5 - 10000 Sm3/h - Subterránea - Rocoso</v>
          </cell>
          <cell r="C85" t="str">
            <v>0201030340204</v>
          </cell>
          <cell r="D85" t="str">
            <v>Subterránea</v>
          </cell>
          <cell r="E85" t="str">
            <v>Rocoso</v>
          </cell>
          <cell r="F85" t="str">
            <v>19/5</v>
          </cell>
          <cell r="G85">
            <v>10000</v>
          </cell>
          <cell r="H85">
            <v>240090.21718302849</v>
          </cell>
        </row>
        <row r="86">
          <cell r="B86" t="str">
            <v>ERP - 19/5 - 20000 Sm3/h - Superficial - Normal</v>
          </cell>
          <cell r="C86" t="str">
            <v>0201030350301</v>
          </cell>
          <cell r="D86" t="str">
            <v>Superficial</v>
          </cell>
          <cell r="E86" t="str">
            <v>Normal</v>
          </cell>
          <cell r="F86" t="str">
            <v>19/5</v>
          </cell>
          <cell r="G86">
            <v>20000</v>
          </cell>
          <cell r="H86">
            <v>327198.32839019678</v>
          </cell>
        </row>
        <row r="87">
          <cell r="B87" t="str">
            <v>ERP - 19/5 - 20000 Sm3/h - Superficial - Arenoso</v>
          </cell>
          <cell r="C87" t="str">
            <v>0201030350302</v>
          </cell>
          <cell r="D87" t="str">
            <v>Superficial</v>
          </cell>
          <cell r="E87" t="str">
            <v>Arenoso</v>
          </cell>
          <cell r="F87" t="str">
            <v>19/5</v>
          </cell>
          <cell r="G87">
            <v>20000</v>
          </cell>
          <cell r="H87">
            <v>327198.32839019678</v>
          </cell>
        </row>
        <row r="88">
          <cell r="B88" t="str">
            <v>ERP - 19/5 - 20000 Sm3/h - Superficial - Semi Rocoso</v>
          </cell>
          <cell r="C88" t="str">
            <v>0201030350303</v>
          </cell>
          <cell r="D88" t="str">
            <v>Superficial</v>
          </cell>
          <cell r="E88" t="str">
            <v>Semi Rocoso</v>
          </cell>
          <cell r="F88" t="str">
            <v>19/5</v>
          </cell>
          <cell r="G88">
            <v>20000</v>
          </cell>
          <cell r="H88">
            <v>327198.32839019678</v>
          </cell>
        </row>
        <row r="89">
          <cell r="B89" t="str">
            <v>ERP - 19/5 - 20000 Sm3/h - Superficial - Rocoso</v>
          </cell>
          <cell r="C89" t="str">
            <v>0201030350304</v>
          </cell>
          <cell r="D89" t="str">
            <v>Superficial</v>
          </cell>
          <cell r="E89" t="str">
            <v>Rocoso</v>
          </cell>
          <cell r="F89" t="str">
            <v>19/5</v>
          </cell>
          <cell r="G89">
            <v>20000</v>
          </cell>
          <cell r="H89">
            <v>327198.32839019678</v>
          </cell>
        </row>
        <row r="90">
          <cell r="B90" t="str">
            <v>ERP - 19/5 - 20000 Sm3/h - Semi Subterránea - Normal</v>
          </cell>
          <cell r="C90" t="str">
            <v>0201030350101</v>
          </cell>
          <cell r="D90" t="str">
            <v>Semi Subterránea</v>
          </cell>
          <cell r="E90" t="str">
            <v>Normal</v>
          </cell>
          <cell r="F90" t="str">
            <v>19/5</v>
          </cell>
          <cell r="G90">
            <v>20000</v>
          </cell>
          <cell r="H90">
            <v>327198.32839019678</v>
          </cell>
        </row>
        <row r="91">
          <cell r="B91" t="str">
            <v>ERP - 19/5 - 20000 Sm3/h - Semi Subterránea - Arenoso</v>
          </cell>
          <cell r="C91" t="str">
            <v>0201030350102</v>
          </cell>
          <cell r="D91" t="str">
            <v>Semi Subterránea</v>
          </cell>
          <cell r="E91" t="str">
            <v>Arenoso</v>
          </cell>
          <cell r="F91" t="str">
            <v>19/5</v>
          </cell>
          <cell r="G91">
            <v>20000</v>
          </cell>
          <cell r="H91">
            <v>327198.32839019678</v>
          </cell>
        </row>
        <row r="92">
          <cell r="B92" t="str">
            <v>ERP - 19/5 - 20000 Sm3/h - Semi Subterránea - Semi Rocoso</v>
          </cell>
          <cell r="C92" t="str">
            <v>0201030350103</v>
          </cell>
          <cell r="D92" t="str">
            <v>Semi Subterránea</v>
          </cell>
          <cell r="E92" t="str">
            <v>Semi Rocoso</v>
          </cell>
          <cell r="F92" t="str">
            <v>19/5</v>
          </cell>
          <cell r="G92">
            <v>20000</v>
          </cell>
          <cell r="H92">
            <v>327198.32839019678</v>
          </cell>
        </row>
        <row r="93">
          <cell r="B93" t="str">
            <v>ERP - 19/5 - 20000 Sm3/h - Semi Subterránea - Rocoso</v>
          </cell>
          <cell r="C93" t="str">
            <v>0201030350104</v>
          </cell>
          <cell r="D93" t="str">
            <v>Semi Subterránea</v>
          </cell>
          <cell r="E93" t="str">
            <v>Rocoso</v>
          </cell>
          <cell r="F93" t="str">
            <v>19/5</v>
          </cell>
          <cell r="G93">
            <v>20000</v>
          </cell>
          <cell r="H93">
            <v>327198.32839019678</v>
          </cell>
        </row>
        <row r="94">
          <cell r="B94" t="str">
            <v>ERP - 19/5 - 20000 Sm3/h - Subterránea - Normal</v>
          </cell>
          <cell r="C94" t="str">
            <v>0201030350201</v>
          </cell>
          <cell r="D94" t="str">
            <v>Subterránea</v>
          </cell>
          <cell r="E94" t="str">
            <v>Normal</v>
          </cell>
          <cell r="F94" t="str">
            <v>19/5</v>
          </cell>
          <cell r="G94">
            <v>20000</v>
          </cell>
          <cell r="H94">
            <v>327198.32839019678</v>
          </cell>
        </row>
        <row r="95">
          <cell r="B95" t="str">
            <v>ERP - 19/5 - 20000 Sm3/h - Subterránea - Arenoso</v>
          </cell>
          <cell r="C95" t="str">
            <v>0201030350202</v>
          </cell>
          <cell r="D95" t="str">
            <v>Subterránea</v>
          </cell>
          <cell r="E95" t="str">
            <v>Arenoso</v>
          </cell>
          <cell r="F95" t="str">
            <v>19/5</v>
          </cell>
          <cell r="G95">
            <v>20000</v>
          </cell>
          <cell r="H95">
            <v>327198.32839019678</v>
          </cell>
        </row>
        <row r="96">
          <cell r="B96" t="str">
            <v>ERP - 19/5 - 20000 Sm3/h - Subterránea - Semi Rocoso</v>
          </cell>
          <cell r="C96" t="str">
            <v>0201030350203</v>
          </cell>
          <cell r="D96" t="str">
            <v>Subterránea</v>
          </cell>
          <cell r="E96" t="str">
            <v>Semi Rocoso</v>
          </cell>
          <cell r="F96" t="str">
            <v>19/5</v>
          </cell>
          <cell r="G96">
            <v>20000</v>
          </cell>
          <cell r="H96">
            <v>327198.32839019678</v>
          </cell>
        </row>
        <row r="97">
          <cell r="B97" t="str">
            <v>ERP - 19/5 - 20000 Sm3/h - Subterránea - Rocoso</v>
          </cell>
          <cell r="C97" t="str">
            <v>0201030350204</v>
          </cell>
          <cell r="D97" t="str">
            <v>Subterránea</v>
          </cell>
          <cell r="E97" t="str">
            <v>Rocoso</v>
          </cell>
          <cell r="F97" t="str">
            <v>19/5</v>
          </cell>
          <cell r="G97">
            <v>20000</v>
          </cell>
          <cell r="H97">
            <v>327198.32839019678</v>
          </cell>
        </row>
        <row r="98">
          <cell r="B98" t="str">
            <v>ERP - 50/19 - 20000 Sm3/h - Superficial - Normal</v>
          </cell>
          <cell r="C98" t="str">
            <v>0201040450301</v>
          </cell>
          <cell r="D98" t="str">
            <v>Superficial</v>
          </cell>
          <cell r="E98" t="str">
            <v>Normal</v>
          </cell>
          <cell r="F98" t="str">
            <v>50/19</v>
          </cell>
          <cell r="G98">
            <v>20000</v>
          </cell>
          <cell r="H98">
            <v>449948.09514906869</v>
          </cell>
        </row>
        <row r="99">
          <cell r="B99" t="str">
            <v>ERP - 50/19 - 20000 Sm3/h - Superficial - Arenoso</v>
          </cell>
          <cell r="C99" t="str">
            <v>0201040450302</v>
          </cell>
          <cell r="D99" t="str">
            <v>Superficial</v>
          </cell>
          <cell r="E99" t="str">
            <v>Arenoso</v>
          </cell>
          <cell r="F99" t="str">
            <v>50/19</v>
          </cell>
          <cell r="G99">
            <v>20000</v>
          </cell>
          <cell r="H99">
            <v>449948.09514906869</v>
          </cell>
        </row>
        <row r="100">
          <cell r="B100" t="str">
            <v>ERP - 50/19 - 20000 Sm3/h - Superficial - Semi Rocoso</v>
          </cell>
          <cell r="C100" t="str">
            <v>0201040450303</v>
          </cell>
          <cell r="D100" t="str">
            <v>Superficial</v>
          </cell>
          <cell r="E100" t="str">
            <v>Semi Rocoso</v>
          </cell>
          <cell r="F100" t="str">
            <v>50/19</v>
          </cell>
          <cell r="G100">
            <v>20000</v>
          </cell>
          <cell r="H100">
            <v>449948.09514906869</v>
          </cell>
        </row>
        <row r="101">
          <cell r="B101" t="str">
            <v>ERP - 50/19 - 20000 Sm3/h - Superficial - Rocoso</v>
          </cell>
          <cell r="C101" t="str">
            <v>0201040450304</v>
          </cell>
          <cell r="D101" t="str">
            <v>Superficial</v>
          </cell>
          <cell r="E101" t="str">
            <v>Rocoso</v>
          </cell>
          <cell r="F101" t="str">
            <v>50/19</v>
          </cell>
          <cell r="G101">
            <v>20000</v>
          </cell>
          <cell r="H101">
            <v>449948.09514906869</v>
          </cell>
        </row>
        <row r="102">
          <cell r="B102" t="str">
            <v>ERP - 50/19 - 20000 Sm3/h - Semi Subterránea - Normal</v>
          </cell>
          <cell r="C102" t="str">
            <v>0201040450101</v>
          </cell>
          <cell r="D102" t="str">
            <v>Semi Subterránea</v>
          </cell>
          <cell r="E102" t="str">
            <v>Normal</v>
          </cell>
          <cell r="F102" t="str">
            <v>50/19</v>
          </cell>
          <cell r="G102">
            <v>20000</v>
          </cell>
          <cell r="H102">
            <v>449948.09514906869</v>
          </cell>
        </row>
        <row r="103">
          <cell r="B103" t="str">
            <v>ERP - 50/19 - 20000 Sm3/h - Semi Subterránea - Arenoso</v>
          </cell>
          <cell r="C103" t="str">
            <v>0201040450102</v>
          </cell>
          <cell r="D103" t="str">
            <v>Semi Subterránea</v>
          </cell>
          <cell r="E103" t="str">
            <v>Arenoso</v>
          </cell>
          <cell r="F103" t="str">
            <v>50/19</v>
          </cell>
          <cell r="G103">
            <v>20000</v>
          </cell>
          <cell r="H103">
            <v>449948.09514906869</v>
          </cell>
        </row>
        <row r="104">
          <cell r="B104" t="str">
            <v>ERP - 50/19 - 20000 Sm3/h - Semi Subterránea - Semi Rocoso</v>
          </cell>
          <cell r="C104" t="str">
            <v>0201040450103</v>
          </cell>
          <cell r="D104" t="str">
            <v>Semi Subterránea</v>
          </cell>
          <cell r="E104" t="str">
            <v>Semi Rocoso</v>
          </cell>
          <cell r="F104" t="str">
            <v>50/19</v>
          </cell>
          <cell r="G104">
            <v>20000</v>
          </cell>
          <cell r="H104">
            <v>449948.09514906869</v>
          </cell>
        </row>
        <row r="105">
          <cell r="B105" t="str">
            <v>ERP - 50/19 - 20000 Sm3/h - Semi Subterránea - Rocoso</v>
          </cell>
          <cell r="C105" t="str">
            <v>0201040450104</v>
          </cell>
          <cell r="D105" t="str">
            <v>Semi Subterránea</v>
          </cell>
          <cell r="E105" t="str">
            <v>Rocoso</v>
          </cell>
          <cell r="F105" t="str">
            <v>50/19</v>
          </cell>
          <cell r="G105">
            <v>20000</v>
          </cell>
          <cell r="H105">
            <v>449948.09514906869</v>
          </cell>
        </row>
        <row r="106">
          <cell r="B106" t="str">
            <v>ERP - 50/19 - 20000 Sm3/h - Subterránea - Normal</v>
          </cell>
          <cell r="C106" t="str">
            <v>0201040450201</v>
          </cell>
          <cell r="D106" t="str">
            <v>Subterránea</v>
          </cell>
          <cell r="E106" t="str">
            <v>Normal</v>
          </cell>
          <cell r="F106" t="str">
            <v>50/19</v>
          </cell>
          <cell r="G106">
            <v>20000</v>
          </cell>
          <cell r="H106">
            <v>449948.09514906869</v>
          </cell>
        </row>
        <row r="107">
          <cell r="B107" t="str">
            <v>ERP - 50/19 - 20000 Sm3/h - Subterránea - Arenoso</v>
          </cell>
          <cell r="C107" t="str">
            <v>0201040450202</v>
          </cell>
          <cell r="D107" t="str">
            <v>Subterránea</v>
          </cell>
          <cell r="E107" t="str">
            <v>Arenoso</v>
          </cell>
          <cell r="F107" t="str">
            <v>50/19</v>
          </cell>
          <cell r="G107">
            <v>20000</v>
          </cell>
          <cell r="H107">
            <v>449948.09514906869</v>
          </cell>
        </row>
        <row r="108">
          <cell r="B108" t="str">
            <v>ERP - 50/19 - 20000 Sm3/h - Subterránea - Semi Rocoso</v>
          </cell>
          <cell r="C108" t="str">
            <v>0201040450203</v>
          </cell>
          <cell r="D108" t="str">
            <v>Subterránea</v>
          </cell>
          <cell r="E108" t="str">
            <v>Semi Rocoso</v>
          </cell>
          <cell r="F108" t="str">
            <v>50/19</v>
          </cell>
          <cell r="G108">
            <v>20000</v>
          </cell>
          <cell r="H108">
            <v>449948.09514906869</v>
          </cell>
        </row>
        <row r="109">
          <cell r="B109" t="str">
            <v>ERP - 50/19 - 20000 Sm3/h - Subterránea - Rocoso</v>
          </cell>
          <cell r="C109" t="str">
            <v>0201040450204</v>
          </cell>
          <cell r="D109" t="str">
            <v>Subterránea</v>
          </cell>
          <cell r="E109" t="str">
            <v>Rocoso</v>
          </cell>
          <cell r="F109" t="str">
            <v>50/19</v>
          </cell>
          <cell r="G109">
            <v>20000</v>
          </cell>
          <cell r="H109">
            <v>449948.09514906869</v>
          </cell>
        </row>
        <row r="110">
          <cell r="B110" t="str">
            <v>ERP - 50/19 - 30000 Sm3/h - Superficial - Normal</v>
          </cell>
          <cell r="C110" t="str">
            <v>0201040460301</v>
          </cell>
          <cell r="D110" t="str">
            <v>Superficial</v>
          </cell>
          <cell r="E110" t="str">
            <v>Normal</v>
          </cell>
          <cell r="F110" t="str">
            <v>50/19</v>
          </cell>
          <cell r="G110">
            <v>30000</v>
          </cell>
          <cell r="H110">
            <v>449948.09514906869</v>
          </cell>
        </row>
        <row r="111">
          <cell r="B111" t="str">
            <v>ERP - 50/19 - 30000 Sm3/h - Superficial - Arenoso</v>
          </cell>
          <cell r="C111" t="str">
            <v>0201040460302</v>
          </cell>
          <cell r="D111" t="str">
            <v>Superficial</v>
          </cell>
          <cell r="E111" t="str">
            <v>Arenoso</v>
          </cell>
          <cell r="F111" t="str">
            <v>50/19</v>
          </cell>
          <cell r="G111">
            <v>30000</v>
          </cell>
          <cell r="H111">
            <v>449948.09514906869</v>
          </cell>
        </row>
        <row r="112">
          <cell r="B112" t="str">
            <v>ERP - 50/19 - 30000 Sm3/h - Superficial - Semi Rocoso</v>
          </cell>
          <cell r="C112" t="str">
            <v>0201040460303</v>
          </cell>
          <cell r="D112" t="str">
            <v>Superficial</v>
          </cell>
          <cell r="E112" t="str">
            <v>Semi Rocoso</v>
          </cell>
          <cell r="F112" t="str">
            <v>50/19</v>
          </cell>
          <cell r="G112">
            <v>30000</v>
          </cell>
          <cell r="H112">
            <v>449948.09514906869</v>
          </cell>
        </row>
        <row r="113">
          <cell r="B113" t="str">
            <v>ERP - 50/19 - 30000 Sm3/h - Superficial - Rocoso</v>
          </cell>
          <cell r="C113" t="str">
            <v>0201040460304</v>
          </cell>
          <cell r="D113" t="str">
            <v>Superficial</v>
          </cell>
          <cell r="E113" t="str">
            <v>Rocoso</v>
          </cell>
          <cell r="F113" t="str">
            <v>50/19</v>
          </cell>
          <cell r="G113">
            <v>30000</v>
          </cell>
          <cell r="H113">
            <v>449948.09514906869</v>
          </cell>
        </row>
        <row r="114">
          <cell r="B114" t="str">
            <v>ERP - 50/19 - 30000 Sm3/h - Semi Subterránea - Normal</v>
          </cell>
          <cell r="C114" t="str">
            <v>0201040460101</v>
          </cell>
          <cell r="D114" t="str">
            <v>Semi Subterránea</v>
          </cell>
          <cell r="E114" t="str">
            <v>Normal</v>
          </cell>
          <cell r="F114" t="str">
            <v>50/19</v>
          </cell>
          <cell r="G114">
            <v>30000</v>
          </cell>
          <cell r="H114">
            <v>449948.09514906869</v>
          </cell>
        </row>
        <row r="115">
          <cell r="B115" t="str">
            <v>ERP - 50/19 - 30000 Sm3/h - Semi Subterránea - Arenoso</v>
          </cell>
          <cell r="C115" t="str">
            <v>0201040460102</v>
          </cell>
          <cell r="D115" t="str">
            <v>Semi Subterránea</v>
          </cell>
          <cell r="E115" t="str">
            <v>Arenoso</v>
          </cell>
          <cell r="F115" t="str">
            <v>50/19</v>
          </cell>
          <cell r="G115">
            <v>30000</v>
          </cell>
          <cell r="H115">
            <v>449948.09514906869</v>
          </cell>
        </row>
        <row r="116">
          <cell r="B116" t="str">
            <v>ERP - 50/19 - 30000 Sm3/h - Semi Subterránea - Semi Rocoso</v>
          </cell>
          <cell r="C116" t="str">
            <v>0201040460103</v>
          </cell>
          <cell r="D116" t="str">
            <v>Semi Subterránea</v>
          </cell>
          <cell r="E116" t="str">
            <v>Semi Rocoso</v>
          </cell>
          <cell r="F116" t="str">
            <v>50/19</v>
          </cell>
          <cell r="G116">
            <v>30000</v>
          </cell>
          <cell r="H116">
            <v>449948.09514906869</v>
          </cell>
        </row>
        <row r="117">
          <cell r="B117" t="str">
            <v>ERP - 50/19 - 30000 Sm3/h - Semi Subterránea - Rocoso</v>
          </cell>
          <cell r="C117" t="str">
            <v>0201040460104</v>
          </cell>
          <cell r="D117" t="str">
            <v>Semi Subterránea</v>
          </cell>
          <cell r="E117" t="str">
            <v>Rocoso</v>
          </cell>
          <cell r="F117" t="str">
            <v>50/19</v>
          </cell>
          <cell r="G117">
            <v>30000</v>
          </cell>
          <cell r="H117">
            <v>449948.09514906869</v>
          </cell>
        </row>
        <row r="118">
          <cell r="B118" t="str">
            <v>ERP - 50/19 - 30000 Sm3/h - Subterránea - Normal</v>
          </cell>
          <cell r="C118" t="str">
            <v>0201040460201</v>
          </cell>
          <cell r="D118" t="str">
            <v>Subterránea</v>
          </cell>
          <cell r="E118" t="str">
            <v>Normal</v>
          </cell>
          <cell r="F118" t="str">
            <v>50/19</v>
          </cell>
          <cell r="G118">
            <v>30000</v>
          </cell>
          <cell r="H118">
            <v>449948.09514906869</v>
          </cell>
        </row>
        <row r="119">
          <cell r="B119" t="str">
            <v>ERP - 50/19 - 30000 Sm3/h - Subterránea - Arenoso</v>
          </cell>
          <cell r="C119" t="str">
            <v>0201040460202</v>
          </cell>
          <cell r="D119" t="str">
            <v>Subterránea</v>
          </cell>
          <cell r="E119" t="str">
            <v>Arenoso</v>
          </cell>
          <cell r="F119" t="str">
            <v>50/19</v>
          </cell>
          <cell r="G119">
            <v>30000</v>
          </cell>
          <cell r="H119">
            <v>449948.09514906869</v>
          </cell>
        </row>
        <row r="120">
          <cell r="B120" t="str">
            <v>ERP - 50/19 - 30000 Sm3/h - Subterránea - Semi Rocoso</v>
          </cell>
          <cell r="C120" t="str">
            <v>0201040460203</v>
          </cell>
          <cell r="D120" t="str">
            <v>Subterránea</v>
          </cell>
          <cell r="E120" t="str">
            <v>Semi Rocoso</v>
          </cell>
          <cell r="F120" t="str">
            <v>50/19</v>
          </cell>
          <cell r="G120">
            <v>30000</v>
          </cell>
          <cell r="H120">
            <v>449948.09514906869</v>
          </cell>
        </row>
        <row r="121">
          <cell r="B121" t="str">
            <v>ERP - 50/19 - 30000 Sm3/h - Subterránea - Rocoso</v>
          </cell>
          <cell r="C121" t="str">
            <v>0201040460204</v>
          </cell>
          <cell r="D121" t="str">
            <v>Subterránea</v>
          </cell>
          <cell r="E121" t="str">
            <v>Rocoso</v>
          </cell>
          <cell r="F121" t="str">
            <v>50/19</v>
          </cell>
          <cell r="G121">
            <v>30000</v>
          </cell>
          <cell r="H121">
            <v>449948.09514906869</v>
          </cell>
        </row>
        <row r="122">
          <cell r="B122" t="str">
            <v>ERP - 50/19 - 40000 Sm3/h - Superficial - Normal</v>
          </cell>
          <cell r="C122" t="str">
            <v>0201040470301</v>
          </cell>
          <cell r="D122" t="str">
            <v>Superficial</v>
          </cell>
          <cell r="E122" t="str">
            <v>Normal</v>
          </cell>
          <cell r="F122" t="str">
            <v>50/19</v>
          </cell>
          <cell r="G122">
            <v>40000</v>
          </cell>
          <cell r="H122">
            <v>491164.61021553457</v>
          </cell>
        </row>
        <row r="123">
          <cell r="B123" t="str">
            <v>ERP - 50/19 - 40000 Sm3/h - Superficial - Arenoso</v>
          </cell>
          <cell r="C123" t="str">
            <v>0201040470302</v>
          </cell>
          <cell r="D123" t="str">
            <v>Superficial</v>
          </cell>
          <cell r="E123" t="str">
            <v>Arenoso</v>
          </cell>
          <cell r="F123" t="str">
            <v>50/19</v>
          </cell>
          <cell r="G123">
            <v>40000</v>
          </cell>
          <cell r="H123">
            <v>491164.61021553457</v>
          </cell>
        </row>
        <row r="124">
          <cell r="B124" t="str">
            <v>ERP - 50/19 - 40000 Sm3/h - Superficial - Semi Rocoso</v>
          </cell>
          <cell r="C124" t="str">
            <v>0201040470303</v>
          </cell>
          <cell r="D124" t="str">
            <v>Superficial</v>
          </cell>
          <cell r="E124" t="str">
            <v>Semi Rocoso</v>
          </cell>
          <cell r="F124" t="str">
            <v>50/19</v>
          </cell>
          <cell r="G124">
            <v>40000</v>
          </cell>
          <cell r="H124">
            <v>491164.61021553457</v>
          </cell>
        </row>
        <row r="125">
          <cell r="B125" t="str">
            <v>ERP - 50/19 - 40000 Sm3/h - Superficial - Rocoso</v>
          </cell>
          <cell r="C125" t="str">
            <v>0201040470304</v>
          </cell>
          <cell r="D125" t="str">
            <v>Superficial</v>
          </cell>
          <cell r="E125" t="str">
            <v>Rocoso</v>
          </cell>
          <cell r="F125" t="str">
            <v>50/19</v>
          </cell>
          <cell r="G125">
            <v>40000</v>
          </cell>
          <cell r="H125">
            <v>491164.61021553457</v>
          </cell>
        </row>
        <row r="126">
          <cell r="B126" t="str">
            <v>ERP - 50/19 - 40000 Sm3/h - Semi Subterránea - Normal</v>
          </cell>
          <cell r="C126" t="str">
            <v>0201040470101</v>
          </cell>
          <cell r="D126" t="str">
            <v>Semi Subterránea</v>
          </cell>
          <cell r="E126" t="str">
            <v>Normal</v>
          </cell>
          <cell r="F126" t="str">
            <v>50/19</v>
          </cell>
          <cell r="G126">
            <v>40000</v>
          </cell>
          <cell r="H126">
            <v>491164.61021553457</v>
          </cell>
        </row>
        <row r="127">
          <cell r="B127" t="str">
            <v>ERP - 50/19 - 40000 Sm3/h - Semi Subterránea - Arenoso</v>
          </cell>
          <cell r="C127" t="str">
            <v>0201040470102</v>
          </cell>
          <cell r="D127" t="str">
            <v>Semi Subterránea</v>
          </cell>
          <cell r="E127" t="str">
            <v>Arenoso</v>
          </cell>
          <cell r="F127" t="str">
            <v>50/19</v>
          </cell>
          <cell r="G127">
            <v>40000</v>
          </cell>
          <cell r="H127">
            <v>491164.61021553457</v>
          </cell>
        </row>
        <row r="128">
          <cell r="B128" t="str">
            <v>ERP - 50/19 - 40000 Sm3/h - Semi Subterránea - Semi Rocoso</v>
          </cell>
          <cell r="C128" t="str">
            <v>0201040470103</v>
          </cell>
          <cell r="D128" t="str">
            <v>Semi Subterránea</v>
          </cell>
          <cell r="E128" t="str">
            <v>Semi Rocoso</v>
          </cell>
          <cell r="F128" t="str">
            <v>50/19</v>
          </cell>
          <cell r="G128">
            <v>40000</v>
          </cell>
          <cell r="H128">
            <v>491164.61021553457</v>
          </cell>
        </row>
        <row r="129">
          <cell r="B129" t="str">
            <v>ERP - 50/19 - 40000 Sm3/h - Semi Subterránea - Rocoso</v>
          </cell>
          <cell r="C129" t="str">
            <v>0201040470104</v>
          </cell>
          <cell r="D129" t="str">
            <v>Semi Subterránea</v>
          </cell>
          <cell r="E129" t="str">
            <v>Rocoso</v>
          </cell>
          <cell r="F129" t="str">
            <v>50/19</v>
          </cell>
          <cell r="G129">
            <v>40000</v>
          </cell>
          <cell r="H129">
            <v>491164.61021553457</v>
          </cell>
        </row>
        <row r="130">
          <cell r="B130" t="str">
            <v>ERP - 50/19 - 40000 Sm3/h - Subterránea - Normal</v>
          </cell>
          <cell r="C130" t="str">
            <v>0201040470201</v>
          </cell>
          <cell r="D130" t="str">
            <v>Subterránea</v>
          </cell>
          <cell r="E130" t="str">
            <v>Normal</v>
          </cell>
          <cell r="F130" t="str">
            <v>50/19</v>
          </cell>
          <cell r="G130">
            <v>40000</v>
          </cell>
          <cell r="H130">
            <v>491164.61021553457</v>
          </cell>
        </row>
        <row r="131">
          <cell r="B131" t="str">
            <v>ERP - 50/19 - 40000 Sm3/h - Subterránea - Arenoso</v>
          </cell>
          <cell r="C131" t="str">
            <v>0201040470202</v>
          </cell>
          <cell r="D131" t="str">
            <v>Subterránea</v>
          </cell>
          <cell r="E131" t="str">
            <v>Arenoso</v>
          </cell>
          <cell r="F131" t="str">
            <v>50/19</v>
          </cell>
          <cell r="G131">
            <v>40000</v>
          </cell>
          <cell r="H131">
            <v>491164.61021553457</v>
          </cell>
        </row>
        <row r="132">
          <cell r="B132" t="str">
            <v>ERP - 50/19 - 40000 Sm3/h - Subterránea - Semi Rocoso</v>
          </cell>
          <cell r="C132" t="str">
            <v>0201040470203</v>
          </cell>
          <cell r="D132" t="str">
            <v>Subterránea</v>
          </cell>
          <cell r="E132" t="str">
            <v>Semi Rocoso</v>
          </cell>
          <cell r="F132" t="str">
            <v>50/19</v>
          </cell>
          <cell r="G132">
            <v>40000</v>
          </cell>
          <cell r="H132">
            <v>491164.61021553457</v>
          </cell>
        </row>
        <row r="133">
          <cell r="B133" t="str">
            <v>ERP - 50/19 - 40000 Sm3/h - Subterránea - Rocoso</v>
          </cell>
          <cell r="C133" t="str">
            <v>0201040470204</v>
          </cell>
          <cell r="D133" t="str">
            <v>Subterránea</v>
          </cell>
          <cell r="E133" t="str">
            <v>Rocoso</v>
          </cell>
          <cell r="F133" t="str">
            <v>50/19</v>
          </cell>
          <cell r="G133">
            <v>40000</v>
          </cell>
          <cell r="H133">
            <v>491164.61021553457</v>
          </cell>
        </row>
        <row r="134">
          <cell r="B134" t="str">
            <v>ERP - 50/19 - 50000 Sm3/h - Superficial - Normal</v>
          </cell>
          <cell r="C134" t="str">
            <v>0201040480301</v>
          </cell>
          <cell r="D134" t="str">
            <v>Superficial</v>
          </cell>
          <cell r="E134" t="str">
            <v>Normal</v>
          </cell>
          <cell r="F134" t="str">
            <v>50/19</v>
          </cell>
          <cell r="G134">
            <v>50000</v>
          </cell>
          <cell r="H134">
            <v>491164.61021553457</v>
          </cell>
        </row>
        <row r="135">
          <cell r="B135" t="str">
            <v>ERP - 50/19 - 50000 Sm3/h - Superficial - Arenoso</v>
          </cell>
          <cell r="C135" t="str">
            <v>0201040480302</v>
          </cell>
          <cell r="D135" t="str">
            <v>Superficial</v>
          </cell>
          <cell r="E135" t="str">
            <v>Arenoso</v>
          </cell>
          <cell r="F135" t="str">
            <v>50/19</v>
          </cell>
          <cell r="G135">
            <v>50000</v>
          </cell>
          <cell r="H135">
            <v>491164.61021553457</v>
          </cell>
        </row>
        <row r="136">
          <cell r="B136" t="str">
            <v>ERP - 50/19 - 50000 Sm3/h - Superficial - Semi Rocoso</v>
          </cell>
          <cell r="C136" t="str">
            <v>0201040480303</v>
          </cell>
          <cell r="D136" t="str">
            <v>Superficial</v>
          </cell>
          <cell r="E136" t="str">
            <v>Semi Rocoso</v>
          </cell>
          <cell r="F136" t="str">
            <v>50/19</v>
          </cell>
          <cell r="G136">
            <v>50000</v>
          </cell>
          <cell r="H136">
            <v>491164.61021553457</v>
          </cell>
        </row>
        <row r="137">
          <cell r="B137" t="str">
            <v>ERP - 50/19 - 50000 Sm3/h - Superficial - Rocoso</v>
          </cell>
          <cell r="C137" t="str">
            <v>0201040480304</v>
          </cell>
          <cell r="D137" t="str">
            <v>Superficial</v>
          </cell>
          <cell r="E137" t="str">
            <v>Rocoso</v>
          </cell>
          <cell r="F137" t="str">
            <v>50/19</v>
          </cell>
          <cell r="G137">
            <v>50000</v>
          </cell>
          <cell r="H137">
            <v>491164.61021553457</v>
          </cell>
        </row>
        <row r="138">
          <cell r="B138" t="str">
            <v>ERP - 50/19 - 50000 Sm3/h - Semi Subterránea - Normal</v>
          </cell>
          <cell r="C138" t="str">
            <v>0201040480101</v>
          </cell>
          <cell r="D138" t="str">
            <v>Semi Subterránea</v>
          </cell>
          <cell r="E138" t="str">
            <v>Normal</v>
          </cell>
          <cell r="F138" t="str">
            <v>50/19</v>
          </cell>
          <cell r="G138">
            <v>50000</v>
          </cell>
          <cell r="H138">
            <v>491164.61021553457</v>
          </cell>
        </row>
        <row r="139">
          <cell r="B139" t="str">
            <v>ERP - 50/19 - 50000 Sm3/h - Semi Subterránea - Arenoso</v>
          </cell>
          <cell r="C139" t="str">
            <v>0201040480102</v>
          </cell>
          <cell r="D139" t="str">
            <v>Semi Subterránea</v>
          </cell>
          <cell r="E139" t="str">
            <v>Arenoso</v>
          </cell>
          <cell r="F139" t="str">
            <v>50/19</v>
          </cell>
          <cell r="G139">
            <v>50000</v>
          </cell>
          <cell r="H139">
            <v>491164.61021553457</v>
          </cell>
        </row>
        <row r="140">
          <cell r="B140" t="str">
            <v>ERP - 50/19 - 50000 Sm3/h - Semi Subterránea - Semi Rocoso</v>
          </cell>
          <cell r="C140" t="str">
            <v>0201040480103</v>
          </cell>
          <cell r="D140" t="str">
            <v>Semi Subterránea</v>
          </cell>
          <cell r="E140" t="str">
            <v>Semi Rocoso</v>
          </cell>
          <cell r="F140" t="str">
            <v>50/19</v>
          </cell>
          <cell r="G140">
            <v>50000</v>
          </cell>
          <cell r="H140">
            <v>491164.61021553457</v>
          </cell>
        </row>
        <row r="141">
          <cell r="B141" t="str">
            <v>ERP - 50/19 - 50000 Sm3/h - Semi Subterránea - Rocoso</v>
          </cell>
          <cell r="C141" t="str">
            <v>0201040480104</v>
          </cell>
          <cell r="D141" t="str">
            <v>Semi Subterránea</v>
          </cell>
          <cell r="E141" t="str">
            <v>Rocoso</v>
          </cell>
          <cell r="F141" t="str">
            <v>50/19</v>
          </cell>
          <cell r="G141">
            <v>50000</v>
          </cell>
          <cell r="H141">
            <v>491164.61021553457</v>
          </cell>
        </row>
        <row r="142">
          <cell r="B142" t="str">
            <v>ERP - 50/19 - 50000 Sm3/h - Subterránea - Normal</v>
          </cell>
          <cell r="C142" t="str">
            <v>0201040480201</v>
          </cell>
          <cell r="D142" t="str">
            <v>Subterránea</v>
          </cell>
          <cell r="E142" t="str">
            <v>Normal</v>
          </cell>
          <cell r="F142" t="str">
            <v>50/19</v>
          </cell>
          <cell r="G142">
            <v>50000</v>
          </cell>
          <cell r="H142">
            <v>491164.61021553457</v>
          </cell>
        </row>
        <row r="143">
          <cell r="B143" t="str">
            <v>ERP - 50/19 - 50000 Sm3/h - Subterránea - Arenoso</v>
          </cell>
          <cell r="C143" t="str">
            <v>0201040480202</v>
          </cell>
          <cell r="D143" t="str">
            <v>Subterránea</v>
          </cell>
          <cell r="E143" t="str">
            <v>Arenoso</v>
          </cell>
          <cell r="F143" t="str">
            <v>50/19</v>
          </cell>
          <cell r="G143">
            <v>50000</v>
          </cell>
          <cell r="H143">
            <v>491164.61021553457</v>
          </cell>
        </row>
        <row r="144">
          <cell r="B144" t="str">
            <v>ERP - 50/19 - 50000 Sm3/h - Subterránea - Semi Rocoso</v>
          </cell>
          <cell r="C144" t="str">
            <v>0201040480203</v>
          </cell>
          <cell r="D144" t="str">
            <v>Subterránea</v>
          </cell>
          <cell r="E144" t="str">
            <v>Semi Rocoso</v>
          </cell>
          <cell r="F144" t="str">
            <v>50/19</v>
          </cell>
          <cell r="G144">
            <v>50000</v>
          </cell>
          <cell r="H144">
            <v>491164.61021553457</v>
          </cell>
        </row>
        <row r="145">
          <cell r="B145" t="str">
            <v>ERP - 50/19 - 50000 Sm3/h - Subterránea - Rocoso</v>
          </cell>
          <cell r="C145" t="str">
            <v>0201040480204</v>
          </cell>
          <cell r="D145" t="str">
            <v>Subterránea</v>
          </cell>
          <cell r="E145" t="str">
            <v>Rocoso</v>
          </cell>
          <cell r="F145" t="str">
            <v>50/19</v>
          </cell>
          <cell r="G145">
            <v>50000</v>
          </cell>
          <cell r="H145">
            <v>491164.61021553457</v>
          </cell>
        </row>
        <row r="146">
          <cell r="B146" t="str">
            <v>ERP - 50/10 - 5000 Sm3/h - Superficial - Normal</v>
          </cell>
          <cell r="C146" t="str">
            <v>0201050530301</v>
          </cell>
          <cell r="D146" t="str">
            <v>Superficial</v>
          </cell>
          <cell r="E146" t="str">
            <v>Normal</v>
          </cell>
          <cell r="F146" t="str">
            <v>50/10</v>
          </cell>
          <cell r="G146">
            <v>5000</v>
          </cell>
          <cell r="H146">
            <v>394355.67180766806</v>
          </cell>
        </row>
        <row r="147">
          <cell r="B147" t="str">
            <v>ERP - 50/10 - 5000 Sm3/h - Superficial - Arenoso</v>
          </cell>
          <cell r="C147" t="str">
            <v>0201050530302</v>
          </cell>
          <cell r="D147" t="str">
            <v>Superficial</v>
          </cell>
          <cell r="E147" t="str">
            <v>Arenoso</v>
          </cell>
          <cell r="F147" t="str">
            <v>50/10</v>
          </cell>
          <cell r="G147">
            <v>5000</v>
          </cell>
          <cell r="H147">
            <v>394355.67180766806</v>
          </cell>
        </row>
        <row r="148">
          <cell r="B148" t="str">
            <v>ERP - 50/10 - 5000 Sm3/h - Superficial - Semi Rocoso</v>
          </cell>
          <cell r="C148" t="str">
            <v>0201050530303</v>
          </cell>
          <cell r="D148" t="str">
            <v>Superficial</v>
          </cell>
          <cell r="E148" t="str">
            <v>Semi Rocoso</v>
          </cell>
          <cell r="F148" t="str">
            <v>50/10</v>
          </cell>
          <cell r="G148">
            <v>5000</v>
          </cell>
          <cell r="H148">
            <v>394355.67180766806</v>
          </cell>
        </row>
        <row r="149">
          <cell r="B149" t="str">
            <v>ERP - 50/10 - 5000 Sm3/h - Superficial - Rocoso</v>
          </cell>
          <cell r="C149" t="str">
            <v>0201050530304</v>
          </cell>
          <cell r="D149" t="str">
            <v>Superficial</v>
          </cell>
          <cell r="E149" t="str">
            <v>Rocoso</v>
          </cell>
          <cell r="F149" t="str">
            <v>50/10</v>
          </cell>
          <cell r="G149">
            <v>5000</v>
          </cell>
          <cell r="H149">
            <v>394355.67180766806</v>
          </cell>
        </row>
        <row r="150">
          <cell r="B150" t="str">
            <v>ERP - 50/10 - 5000 Sm3/h - Semi Subterránea - Normal</v>
          </cell>
          <cell r="C150" t="str">
            <v>0201050530101</v>
          </cell>
          <cell r="D150" t="str">
            <v>Semi Subterránea</v>
          </cell>
          <cell r="E150" t="str">
            <v>Normal</v>
          </cell>
          <cell r="F150" t="str">
            <v>50/10</v>
          </cell>
          <cell r="G150">
            <v>5000</v>
          </cell>
          <cell r="H150">
            <v>394355.67180766806</v>
          </cell>
        </row>
        <row r="151">
          <cell r="B151" t="str">
            <v>ERP - 50/10 - 5000 Sm3/h - Semi Subterránea - Arenoso</v>
          </cell>
          <cell r="C151" t="str">
            <v>0201050530102</v>
          </cell>
          <cell r="D151" t="str">
            <v>Semi Subterránea</v>
          </cell>
          <cell r="E151" t="str">
            <v>Arenoso</v>
          </cell>
          <cell r="F151" t="str">
            <v>50/10</v>
          </cell>
          <cell r="G151">
            <v>5000</v>
          </cell>
          <cell r="H151">
            <v>394355.67180766806</v>
          </cell>
        </row>
        <row r="152">
          <cell r="B152" t="str">
            <v>ERP - 50/10 - 5000 Sm3/h - Semi Subterránea - Semi Rocoso</v>
          </cell>
          <cell r="C152" t="str">
            <v>0201050530103</v>
          </cell>
          <cell r="D152" t="str">
            <v>Semi Subterránea</v>
          </cell>
          <cell r="E152" t="str">
            <v>Semi Rocoso</v>
          </cell>
          <cell r="F152" t="str">
            <v>50/10</v>
          </cell>
          <cell r="G152">
            <v>5000</v>
          </cell>
          <cell r="H152">
            <v>394355.67180766806</v>
          </cell>
        </row>
        <row r="153">
          <cell r="B153" t="str">
            <v>ERP - 50/10 - 5000 Sm3/h - Semi Subterránea - Rocoso</v>
          </cell>
          <cell r="C153" t="str">
            <v>0201050530104</v>
          </cell>
          <cell r="D153" t="str">
            <v>Semi Subterránea</v>
          </cell>
          <cell r="E153" t="str">
            <v>Rocoso</v>
          </cell>
          <cell r="F153" t="str">
            <v>50/10</v>
          </cell>
          <cell r="G153">
            <v>5000</v>
          </cell>
          <cell r="H153">
            <v>394355.67180766806</v>
          </cell>
        </row>
        <row r="154">
          <cell r="B154" t="str">
            <v>ERP - 50/10 - 5000 Sm3/h - Subterránea - Normal</v>
          </cell>
          <cell r="C154" t="str">
            <v>0201050530201</v>
          </cell>
          <cell r="D154" t="str">
            <v>Subterránea</v>
          </cell>
          <cell r="E154" t="str">
            <v>Normal</v>
          </cell>
          <cell r="F154" t="str">
            <v>50/10</v>
          </cell>
          <cell r="G154">
            <v>5000</v>
          </cell>
          <cell r="H154">
            <v>394355.67180766806</v>
          </cell>
        </row>
        <row r="155">
          <cell r="B155" t="str">
            <v>ERP - 50/10 - 5000 Sm3/h - Subterránea - Arenoso</v>
          </cell>
          <cell r="C155" t="str">
            <v>0201050530202</v>
          </cell>
          <cell r="D155" t="str">
            <v>Subterránea</v>
          </cell>
          <cell r="E155" t="str">
            <v>Arenoso</v>
          </cell>
          <cell r="F155" t="str">
            <v>50/10</v>
          </cell>
          <cell r="G155">
            <v>5000</v>
          </cell>
          <cell r="H155">
            <v>394355.67180766806</v>
          </cell>
        </row>
        <row r="156">
          <cell r="B156" t="str">
            <v>ERP - 50/10 - 5000 Sm3/h - Subterránea - Semi Rocoso</v>
          </cell>
          <cell r="C156" t="str">
            <v>0201050530203</v>
          </cell>
          <cell r="D156" t="str">
            <v>Subterránea</v>
          </cell>
          <cell r="E156" t="str">
            <v>Semi Rocoso</v>
          </cell>
          <cell r="F156" t="str">
            <v>50/10</v>
          </cell>
          <cell r="G156">
            <v>5000</v>
          </cell>
          <cell r="H156">
            <v>394355.67180766806</v>
          </cell>
        </row>
        <row r="157">
          <cell r="B157" t="str">
            <v>ERP - 50/10 - 5000 Sm3/h - Subterránea - Rocoso</v>
          </cell>
          <cell r="C157" t="str">
            <v>0201050530204</v>
          </cell>
          <cell r="D157" t="str">
            <v>Subterránea</v>
          </cell>
          <cell r="E157" t="str">
            <v>Rocoso</v>
          </cell>
          <cell r="F157" t="str">
            <v>50/10</v>
          </cell>
          <cell r="G157">
            <v>5000</v>
          </cell>
          <cell r="H157">
            <v>394355.67180766806</v>
          </cell>
        </row>
        <row r="158">
          <cell r="B158" t="str">
            <v>ERP - 50/10 - 10000 Sm3/h - Superficial - Normal</v>
          </cell>
          <cell r="C158" t="str">
            <v>0201050540301</v>
          </cell>
          <cell r="D158" t="str">
            <v>Superficial</v>
          </cell>
          <cell r="E158" t="str">
            <v>Normal</v>
          </cell>
          <cell r="F158" t="str">
            <v>50/10</v>
          </cell>
          <cell r="G158">
            <v>10000</v>
          </cell>
          <cell r="H158">
            <v>394355.67180766806</v>
          </cell>
        </row>
        <row r="159">
          <cell r="B159" t="str">
            <v>ERP - 50/10 - 10000 Sm3/h - Superficial - Arenoso</v>
          </cell>
          <cell r="C159" t="str">
            <v>0201050540302</v>
          </cell>
          <cell r="D159" t="str">
            <v>Superficial</v>
          </cell>
          <cell r="E159" t="str">
            <v>Arenoso</v>
          </cell>
          <cell r="F159" t="str">
            <v>50/10</v>
          </cell>
          <cell r="G159">
            <v>10000</v>
          </cell>
          <cell r="H159">
            <v>394355.67180766806</v>
          </cell>
        </row>
        <row r="160">
          <cell r="B160" t="str">
            <v>ERP - 50/10 - 10000 Sm3/h - Superficial - Semi Rocoso</v>
          </cell>
          <cell r="C160" t="str">
            <v>0201050540303</v>
          </cell>
          <cell r="D160" t="str">
            <v>Superficial</v>
          </cell>
          <cell r="E160" t="str">
            <v>Semi Rocoso</v>
          </cell>
          <cell r="F160" t="str">
            <v>50/10</v>
          </cell>
          <cell r="G160">
            <v>10000</v>
          </cell>
          <cell r="H160">
            <v>394355.67180766806</v>
          </cell>
        </row>
        <row r="161">
          <cell r="B161" t="str">
            <v>ERP - 50/10 - 10000 Sm3/h - Superficial - Rocoso</v>
          </cell>
          <cell r="C161" t="str">
            <v>0201050540304</v>
          </cell>
          <cell r="D161" t="str">
            <v>Superficial</v>
          </cell>
          <cell r="E161" t="str">
            <v>Rocoso</v>
          </cell>
          <cell r="F161" t="str">
            <v>50/10</v>
          </cell>
          <cell r="G161">
            <v>10000</v>
          </cell>
          <cell r="H161">
            <v>394355.67180766806</v>
          </cell>
        </row>
        <row r="162">
          <cell r="B162" t="str">
            <v>ERP - 50/10 - 10000 Sm3/h - Semi Subterránea - Normal</v>
          </cell>
          <cell r="C162" t="str">
            <v>0201050540101</v>
          </cell>
          <cell r="D162" t="str">
            <v>Semi Subterránea</v>
          </cell>
          <cell r="E162" t="str">
            <v>Normal</v>
          </cell>
          <cell r="F162" t="str">
            <v>50/10</v>
          </cell>
          <cell r="G162">
            <v>10000</v>
          </cell>
          <cell r="H162">
            <v>394355.67180766806</v>
          </cell>
        </row>
        <row r="163">
          <cell r="B163" t="str">
            <v>ERP - 50/10 - 10000 Sm3/h - Semi Subterránea - Arenoso</v>
          </cell>
          <cell r="C163" t="str">
            <v>0201050540102</v>
          </cell>
          <cell r="D163" t="str">
            <v>Semi Subterránea</v>
          </cell>
          <cell r="E163" t="str">
            <v>Arenoso</v>
          </cell>
          <cell r="F163" t="str">
            <v>50/10</v>
          </cell>
          <cell r="G163">
            <v>10000</v>
          </cell>
          <cell r="H163">
            <v>394355.67180766806</v>
          </cell>
        </row>
        <row r="164">
          <cell r="B164" t="str">
            <v>ERP - 50/10 - 10000 Sm3/h - Semi Subterránea - Semi Rocoso</v>
          </cell>
          <cell r="C164" t="str">
            <v>0201050540103</v>
          </cell>
          <cell r="D164" t="str">
            <v>Semi Subterránea</v>
          </cell>
          <cell r="E164" t="str">
            <v>Semi Rocoso</v>
          </cell>
          <cell r="F164" t="str">
            <v>50/10</v>
          </cell>
          <cell r="G164">
            <v>10000</v>
          </cell>
          <cell r="H164">
            <v>394355.67180766806</v>
          </cell>
        </row>
        <row r="165">
          <cell r="B165" t="str">
            <v>ERP - 50/10 - 10000 Sm3/h - Semi Subterránea - Rocoso</v>
          </cell>
          <cell r="C165" t="str">
            <v>0201050540104</v>
          </cell>
          <cell r="D165" t="str">
            <v>Semi Subterránea</v>
          </cell>
          <cell r="E165" t="str">
            <v>Rocoso</v>
          </cell>
          <cell r="F165" t="str">
            <v>50/10</v>
          </cell>
          <cell r="G165">
            <v>10000</v>
          </cell>
          <cell r="H165">
            <v>394355.67180766806</v>
          </cell>
        </row>
        <row r="166">
          <cell r="B166" t="str">
            <v>ERP - 50/10 - 10000 Sm3/h - Subterránea - Normal</v>
          </cell>
          <cell r="C166" t="str">
            <v>0201050540201</v>
          </cell>
          <cell r="D166" t="str">
            <v>Subterránea</v>
          </cell>
          <cell r="E166" t="str">
            <v>Normal</v>
          </cell>
          <cell r="F166" t="str">
            <v>50/10</v>
          </cell>
          <cell r="G166">
            <v>10000</v>
          </cell>
          <cell r="H166">
            <v>394355.67180766806</v>
          </cell>
        </row>
        <row r="167">
          <cell r="B167" t="str">
            <v>ERP - 50/10 - 10000 Sm3/h - Subterránea - Arenoso</v>
          </cell>
          <cell r="C167" t="str">
            <v>0201050540202</v>
          </cell>
          <cell r="D167" t="str">
            <v>Subterránea</v>
          </cell>
          <cell r="E167" t="str">
            <v>Arenoso</v>
          </cell>
          <cell r="F167" t="str">
            <v>50/10</v>
          </cell>
          <cell r="G167">
            <v>10000</v>
          </cell>
          <cell r="H167">
            <v>394355.67180766806</v>
          </cell>
        </row>
        <row r="168">
          <cell r="B168" t="str">
            <v>ERP - 50/10 - 10000 Sm3/h - Subterránea - Semi Rocoso</v>
          </cell>
          <cell r="C168" t="str">
            <v>0201050540203</v>
          </cell>
          <cell r="D168" t="str">
            <v>Subterránea</v>
          </cell>
          <cell r="E168" t="str">
            <v>Semi Rocoso</v>
          </cell>
          <cell r="F168" t="str">
            <v>50/10</v>
          </cell>
          <cell r="G168">
            <v>10000</v>
          </cell>
          <cell r="H168">
            <v>394355.67180766806</v>
          </cell>
        </row>
        <row r="169">
          <cell r="B169" t="str">
            <v>ERP - 50/10 - 10000 Sm3/h - Subterránea - Rocoso</v>
          </cell>
          <cell r="C169" t="str">
            <v>0201050540204</v>
          </cell>
          <cell r="D169" t="str">
            <v>Subterránea</v>
          </cell>
          <cell r="E169" t="str">
            <v>Rocoso</v>
          </cell>
          <cell r="F169" t="str">
            <v>50/10</v>
          </cell>
          <cell r="G169">
            <v>10000</v>
          </cell>
          <cell r="H169">
            <v>394355.67180766806</v>
          </cell>
        </row>
        <row r="170">
          <cell r="B170" t="str">
            <v>ERP - 50/10 - 20000 Sm3/h - Superficial - Normal</v>
          </cell>
          <cell r="C170" t="str">
            <v>0201050550301</v>
          </cell>
          <cell r="D170" t="str">
            <v>Superficial</v>
          </cell>
          <cell r="E170" t="str">
            <v>Normal</v>
          </cell>
          <cell r="F170" t="str">
            <v>50/10</v>
          </cell>
          <cell r="G170">
            <v>20000</v>
          </cell>
          <cell r="H170">
            <v>458636.6251028846</v>
          </cell>
        </row>
        <row r="171">
          <cell r="B171" t="str">
            <v>ERP - 50/10 - 20000 Sm3/h - Superficial - Arenoso</v>
          </cell>
          <cell r="C171" t="str">
            <v>0201050550302</v>
          </cell>
          <cell r="D171" t="str">
            <v>Superficial</v>
          </cell>
          <cell r="E171" t="str">
            <v>Arenoso</v>
          </cell>
          <cell r="F171" t="str">
            <v>50/10</v>
          </cell>
          <cell r="G171">
            <v>20000</v>
          </cell>
          <cell r="H171">
            <v>458636.6251028846</v>
          </cell>
        </row>
        <row r="172">
          <cell r="B172" t="str">
            <v>ERP - 50/10 - 20000 Sm3/h - Superficial - Semi Rocoso</v>
          </cell>
          <cell r="C172" t="str">
            <v>0201050550303</v>
          </cell>
          <cell r="D172" t="str">
            <v>Superficial</v>
          </cell>
          <cell r="E172" t="str">
            <v>Semi Rocoso</v>
          </cell>
          <cell r="F172" t="str">
            <v>50/10</v>
          </cell>
          <cell r="G172">
            <v>20000</v>
          </cell>
          <cell r="H172">
            <v>458636.6251028846</v>
          </cell>
        </row>
        <row r="173">
          <cell r="B173" t="str">
            <v>ERP - 50/10 - 20000 Sm3/h - Superficial - Rocoso</v>
          </cell>
          <cell r="C173" t="str">
            <v>0201050550304</v>
          </cell>
          <cell r="D173" t="str">
            <v>Superficial</v>
          </cell>
          <cell r="E173" t="str">
            <v>Rocoso</v>
          </cell>
          <cell r="F173" t="str">
            <v>50/10</v>
          </cell>
          <cell r="G173">
            <v>20000</v>
          </cell>
          <cell r="H173">
            <v>458636.6251028846</v>
          </cell>
        </row>
        <row r="174">
          <cell r="B174" t="str">
            <v>ERP - 50/10 - 20000 Sm3/h - Semi Subterránea - Normal</v>
          </cell>
          <cell r="C174" t="str">
            <v>0201050550101</v>
          </cell>
          <cell r="D174" t="str">
            <v>Semi Subterránea</v>
          </cell>
          <cell r="E174" t="str">
            <v>Normal</v>
          </cell>
          <cell r="F174" t="str">
            <v>50/10</v>
          </cell>
          <cell r="G174">
            <v>20000</v>
          </cell>
          <cell r="H174">
            <v>458636.6251028846</v>
          </cell>
        </row>
        <row r="175">
          <cell r="B175" t="str">
            <v>ERP - 50/10 - 20000 Sm3/h - Semi Subterránea - Arenoso</v>
          </cell>
          <cell r="C175" t="str">
            <v>0201050550102</v>
          </cell>
          <cell r="D175" t="str">
            <v>Semi Subterránea</v>
          </cell>
          <cell r="E175" t="str">
            <v>Arenoso</v>
          </cell>
          <cell r="F175" t="str">
            <v>50/10</v>
          </cell>
          <cell r="G175">
            <v>20000</v>
          </cell>
          <cell r="H175">
            <v>458636.6251028846</v>
          </cell>
        </row>
        <row r="176">
          <cell r="B176" t="str">
            <v>ERP - 50/10 - 20000 Sm3/h - Semi Subterránea - Semi Rocoso</v>
          </cell>
          <cell r="C176" t="str">
            <v>0201050550103</v>
          </cell>
          <cell r="D176" t="str">
            <v>Semi Subterránea</v>
          </cell>
          <cell r="E176" t="str">
            <v>Semi Rocoso</v>
          </cell>
          <cell r="F176" t="str">
            <v>50/10</v>
          </cell>
          <cell r="G176">
            <v>20000</v>
          </cell>
          <cell r="H176">
            <v>458636.6251028846</v>
          </cell>
        </row>
        <row r="177">
          <cell r="B177" t="str">
            <v>ERP - 50/10 - 20000 Sm3/h - Semi Subterránea - Rocoso</v>
          </cell>
          <cell r="C177" t="str">
            <v>0201050550104</v>
          </cell>
          <cell r="D177" t="str">
            <v>Semi Subterránea</v>
          </cell>
          <cell r="E177" t="str">
            <v>Rocoso</v>
          </cell>
          <cell r="F177" t="str">
            <v>50/10</v>
          </cell>
          <cell r="G177">
            <v>20000</v>
          </cell>
          <cell r="H177">
            <v>458636.6251028846</v>
          </cell>
        </row>
        <row r="178">
          <cell r="B178" t="str">
            <v>ERP - 50/10 - 20000 Sm3/h - Subterránea - Normal</v>
          </cell>
          <cell r="C178" t="str">
            <v>0201050550201</v>
          </cell>
          <cell r="D178" t="str">
            <v>Subterránea</v>
          </cell>
          <cell r="E178" t="str">
            <v>Normal</v>
          </cell>
          <cell r="F178" t="str">
            <v>50/10</v>
          </cell>
          <cell r="G178">
            <v>20000</v>
          </cell>
          <cell r="H178">
            <v>458636.6251028846</v>
          </cell>
        </row>
        <row r="179">
          <cell r="B179" t="str">
            <v>ERP - 50/10 - 20000 Sm3/h - Subterránea - Arenoso</v>
          </cell>
          <cell r="C179" t="str">
            <v>0201050550202</v>
          </cell>
          <cell r="D179" t="str">
            <v>Subterránea</v>
          </cell>
          <cell r="E179" t="str">
            <v>Arenoso</v>
          </cell>
          <cell r="F179" t="str">
            <v>50/10</v>
          </cell>
          <cell r="G179">
            <v>20000</v>
          </cell>
          <cell r="H179">
            <v>458636.6251028846</v>
          </cell>
        </row>
        <row r="180">
          <cell r="B180" t="str">
            <v>ERP - 50/10 - 20000 Sm3/h - Subterránea - Semi Rocoso</v>
          </cell>
          <cell r="C180" t="str">
            <v>0201050550203</v>
          </cell>
          <cell r="D180" t="str">
            <v>Subterránea</v>
          </cell>
          <cell r="E180" t="str">
            <v>Semi Rocoso</v>
          </cell>
          <cell r="F180" t="str">
            <v>50/10</v>
          </cell>
          <cell r="G180">
            <v>20000</v>
          </cell>
          <cell r="H180">
            <v>458636.6251028846</v>
          </cell>
        </row>
        <row r="181">
          <cell r="B181" t="str">
            <v>ERP - 50/10 - 20000 Sm3/h - Subterránea - Rocoso</v>
          </cell>
          <cell r="C181" t="str">
            <v>0201050550204</v>
          </cell>
          <cell r="D181" t="str">
            <v>Subterránea</v>
          </cell>
          <cell r="E181" t="str">
            <v>Rocoso</v>
          </cell>
          <cell r="F181" t="str">
            <v>50/10</v>
          </cell>
          <cell r="G181">
            <v>20000</v>
          </cell>
          <cell r="H181">
            <v>458636.6251028846</v>
          </cell>
        </row>
        <row r="182">
          <cell r="B182" t="str">
            <v>ERP - 50/10 - 30000 Sm3/h - Superficial - Normal</v>
          </cell>
          <cell r="C182" t="str">
            <v>0201050560301</v>
          </cell>
          <cell r="D182" t="str">
            <v>Superficial</v>
          </cell>
          <cell r="E182" t="str">
            <v>Normal</v>
          </cell>
          <cell r="F182" t="str">
            <v>50/10</v>
          </cell>
          <cell r="G182">
            <v>30000</v>
          </cell>
          <cell r="H182">
            <v>458636.6251028846</v>
          </cell>
        </row>
        <row r="183">
          <cell r="B183" t="str">
            <v>ERP - 50/10 - 30000 Sm3/h - Superficial - Arenoso</v>
          </cell>
          <cell r="C183" t="str">
            <v>0201050560302</v>
          </cell>
          <cell r="D183" t="str">
            <v>Superficial</v>
          </cell>
          <cell r="E183" t="str">
            <v>Arenoso</v>
          </cell>
          <cell r="F183" t="str">
            <v>50/10</v>
          </cell>
          <cell r="G183">
            <v>30000</v>
          </cell>
          <cell r="H183">
            <v>458636.6251028846</v>
          </cell>
        </row>
        <row r="184">
          <cell r="B184" t="str">
            <v>ERP - 50/10 - 30000 Sm3/h - Superficial - Semi Rocoso</v>
          </cell>
          <cell r="C184" t="str">
            <v>0201050560303</v>
          </cell>
          <cell r="D184" t="str">
            <v>Superficial</v>
          </cell>
          <cell r="E184" t="str">
            <v>Semi Rocoso</v>
          </cell>
          <cell r="F184" t="str">
            <v>50/10</v>
          </cell>
          <cell r="G184">
            <v>30000</v>
          </cell>
          <cell r="H184">
            <v>458636.6251028846</v>
          </cell>
        </row>
        <row r="185">
          <cell r="B185" t="str">
            <v>ERP - 50/10 - 30000 Sm3/h - Superficial - Rocoso</v>
          </cell>
          <cell r="C185" t="str">
            <v>0201050560304</v>
          </cell>
          <cell r="D185" t="str">
            <v>Superficial</v>
          </cell>
          <cell r="E185" t="str">
            <v>Rocoso</v>
          </cell>
          <cell r="F185" t="str">
            <v>50/10</v>
          </cell>
          <cell r="G185">
            <v>30000</v>
          </cell>
          <cell r="H185">
            <v>458636.6251028846</v>
          </cell>
        </row>
        <row r="186">
          <cell r="B186" t="str">
            <v>ERP - 50/10 - 30000 Sm3/h - Semi Subterránea - Normal</v>
          </cell>
          <cell r="C186" t="str">
            <v>0201050560101</v>
          </cell>
          <cell r="D186" t="str">
            <v>Semi Subterránea</v>
          </cell>
          <cell r="E186" t="str">
            <v>Normal</v>
          </cell>
          <cell r="F186" t="str">
            <v>50/10</v>
          </cell>
          <cell r="G186">
            <v>30000</v>
          </cell>
          <cell r="H186">
            <v>458636.6251028846</v>
          </cell>
        </row>
        <row r="187">
          <cell r="B187" t="str">
            <v>ERP - 50/10 - 30000 Sm3/h - Semi Subterránea - Arenoso</v>
          </cell>
          <cell r="C187" t="str">
            <v>0201050560102</v>
          </cell>
          <cell r="D187" t="str">
            <v>Semi Subterránea</v>
          </cell>
          <cell r="E187" t="str">
            <v>Arenoso</v>
          </cell>
          <cell r="F187" t="str">
            <v>50/10</v>
          </cell>
          <cell r="G187">
            <v>30000</v>
          </cell>
          <cell r="H187">
            <v>458636.6251028846</v>
          </cell>
        </row>
        <row r="188">
          <cell r="B188" t="str">
            <v>ERP - 50/10 - 30000 Sm3/h - Semi Subterránea - Semi Rocoso</v>
          </cell>
          <cell r="C188" t="str">
            <v>0201050560103</v>
          </cell>
          <cell r="D188" t="str">
            <v>Semi Subterránea</v>
          </cell>
          <cell r="E188" t="str">
            <v>Semi Rocoso</v>
          </cell>
          <cell r="F188" t="str">
            <v>50/10</v>
          </cell>
          <cell r="G188">
            <v>30000</v>
          </cell>
          <cell r="H188">
            <v>458636.6251028846</v>
          </cell>
        </row>
        <row r="189">
          <cell r="B189" t="str">
            <v>ERP - 50/10 - 30000 Sm3/h - Semi Subterránea - Rocoso</v>
          </cell>
          <cell r="C189" t="str">
            <v>0201050560104</v>
          </cell>
          <cell r="D189" t="str">
            <v>Semi Subterránea</v>
          </cell>
          <cell r="E189" t="str">
            <v>Rocoso</v>
          </cell>
          <cell r="F189" t="str">
            <v>50/10</v>
          </cell>
          <cell r="G189">
            <v>30000</v>
          </cell>
          <cell r="H189">
            <v>458636.6251028846</v>
          </cell>
        </row>
        <row r="190">
          <cell r="B190" t="str">
            <v>ERP - 50/10 - 30000 Sm3/h - Subterránea - Normal</v>
          </cell>
          <cell r="C190" t="str">
            <v>0201050560201</v>
          </cell>
          <cell r="D190" t="str">
            <v>Subterránea</v>
          </cell>
          <cell r="E190" t="str">
            <v>Normal</v>
          </cell>
          <cell r="F190" t="str">
            <v>50/10</v>
          </cell>
          <cell r="G190">
            <v>30000</v>
          </cell>
          <cell r="H190">
            <v>458636.6251028846</v>
          </cell>
        </row>
        <row r="191">
          <cell r="B191" t="str">
            <v>ERP - 50/10 - 30000 Sm3/h - Subterránea - Arenoso</v>
          </cell>
          <cell r="C191" t="str">
            <v>0201050560202</v>
          </cell>
          <cell r="D191" t="str">
            <v>Subterránea</v>
          </cell>
          <cell r="E191" t="str">
            <v>Arenoso</v>
          </cell>
          <cell r="F191" t="str">
            <v>50/10</v>
          </cell>
          <cell r="G191">
            <v>30000</v>
          </cell>
          <cell r="H191">
            <v>458636.6251028846</v>
          </cell>
        </row>
        <row r="192">
          <cell r="B192" t="str">
            <v>ERP - 50/10 - 30000 Sm3/h - Subterránea - Semi Rocoso</v>
          </cell>
          <cell r="C192" t="str">
            <v>0201050560203</v>
          </cell>
          <cell r="D192" t="str">
            <v>Subterránea</v>
          </cell>
          <cell r="E192" t="str">
            <v>Semi Rocoso</v>
          </cell>
          <cell r="F192" t="str">
            <v>50/10</v>
          </cell>
          <cell r="G192">
            <v>30000</v>
          </cell>
          <cell r="H192">
            <v>458636.6251028846</v>
          </cell>
        </row>
        <row r="193">
          <cell r="B193" t="str">
            <v>ERP - 50/10 - 30000 Sm3/h - Subterránea - Rocoso</v>
          </cell>
          <cell r="C193" t="str">
            <v>0201050560204</v>
          </cell>
          <cell r="D193" t="str">
            <v>Subterránea</v>
          </cell>
          <cell r="E193" t="str">
            <v>Rocoso</v>
          </cell>
          <cell r="F193" t="str">
            <v>50/10</v>
          </cell>
          <cell r="G193">
            <v>30000</v>
          </cell>
          <cell r="H193">
            <v>458636.6251028846</v>
          </cell>
        </row>
        <row r="194">
          <cell r="B194" t="str">
            <v>ERP - 50/10 - 50000 Sm3/h - Superficial - Normal</v>
          </cell>
          <cell r="C194" t="str">
            <v>0201050580301</v>
          </cell>
          <cell r="D194" t="str">
            <v>Superficial</v>
          </cell>
          <cell r="E194" t="str">
            <v>Normal</v>
          </cell>
          <cell r="F194" t="str">
            <v>50/10</v>
          </cell>
          <cell r="G194">
            <v>50000</v>
          </cell>
          <cell r="H194">
            <v>562405.35397796938</v>
          </cell>
        </row>
        <row r="195">
          <cell r="B195" t="str">
            <v>ERP - 50/10 - 50000 Sm3/h - Superficial - Arenoso</v>
          </cell>
          <cell r="C195" t="str">
            <v>0201050580302</v>
          </cell>
          <cell r="D195" t="str">
            <v>Superficial</v>
          </cell>
          <cell r="E195" t="str">
            <v>Arenoso</v>
          </cell>
          <cell r="F195" t="str">
            <v>50/10</v>
          </cell>
          <cell r="G195">
            <v>50000</v>
          </cell>
          <cell r="H195">
            <v>562405.35397796938</v>
          </cell>
        </row>
        <row r="196">
          <cell r="B196" t="str">
            <v>ERP - 50/10 - 50000 Sm3/h - Superficial - Semi Rocoso</v>
          </cell>
          <cell r="C196" t="str">
            <v>0201050580303</v>
          </cell>
          <cell r="D196" t="str">
            <v>Superficial</v>
          </cell>
          <cell r="E196" t="str">
            <v>Semi Rocoso</v>
          </cell>
          <cell r="F196" t="str">
            <v>50/10</v>
          </cell>
          <cell r="G196">
            <v>50000</v>
          </cell>
          <cell r="H196">
            <v>562405.35397796938</v>
          </cell>
        </row>
        <row r="197">
          <cell r="B197" t="str">
            <v>ERP - 50/10 - 50000 Sm3/h - Superficial - Rocoso</v>
          </cell>
          <cell r="C197" t="str">
            <v>0201050580304</v>
          </cell>
          <cell r="D197" t="str">
            <v>Superficial</v>
          </cell>
          <cell r="E197" t="str">
            <v>Rocoso</v>
          </cell>
          <cell r="F197" t="str">
            <v>50/10</v>
          </cell>
          <cell r="G197">
            <v>50000</v>
          </cell>
          <cell r="H197">
            <v>562405.35397796938</v>
          </cell>
        </row>
        <row r="198">
          <cell r="B198" t="str">
            <v>ERP - 50/10 - 50000 Sm3/h - Semi Subterránea - Normal</v>
          </cell>
          <cell r="C198" t="str">
            <v>0201050580101</v>
          </cell>
          <cell r="D198" t="str">
            <v>Semi Subterránea</v>
          </cell>
          <cell r="E198" t="str">
            <v>Normal</v>
          </cell>
          <cell r="F198" t="str">
            <v>50/10</v>
          </cell>
          <cell r="G198">
            <v>50000</v>
          </cell>
          <cell r="H198">
            <v>562405.35397796938</v>
          </cell>
        </row>
        <row r="199">
          <cell r="B199" t="str">
            <v>ERP - 50/10 - 50000 Sm3/h - Semi Subterránea - Arenoso</v>
          </cell>
          <cell r="C199" t="str">
            <v>0201050580102</v>
          </cell>
          <cell r="D199" t="str">
            <v>Semi Subterránea</v>
          </cell>
          <cell r="E199" t="str">
            <v>Arenoso</v>
          </cell>
          <cell r="F199" t="str">
            <v>50/10</v>
          </cell>
          <cell r="G199">
            <v>50000</v>
          </cell>
          <cell r="H199">
            <v>562405.35397796938</v>
          </cell>
        </row>
        <row r="200">
          <cell r="B200" t="str">
            <v>ERP - 50/10 - 50000 Sm3/h - Semi Subterránea - Semi Rocoso</v>
          </cell>
          <cell r="C200" t="str">
            <v>0201050580103</v>
          </cell>
          <cell r="D200" t="str">
            <v>Semi Subterránea</v>
          </cell>
          <cell r="E200" t="str">
            <v>Semi Rocoso</v>
          </cell>
          <cell r="F200" t="str">
            <v>50/10</v>
          </cell>
          <cell r="G200">
            <v>50000</v>
          </cell>
          <cell r="H200">
            <v>562405.35397796938</v>
          </cell>
        </row>
        <row r="201">
          <cell r="B201" t="str">
            <v>ERP - 50/10 - 50000 Sm3/h - Semi Subterránea - Rocoso</v>
          </cell>
          <cell r="C201" t="str">
            <v>0201050580104</v>
          </cell>
          <cell r="D201" t="str">
            <v>Semi Subterránea</v>
          </cell>
          <cell r="E201" t="str">
            <v>Rocoso</v>
          </cell>
          <cell r="F201" t="str">
            <v>50/10</v>
          </cell>
          <cell r="G201">
            <v>50000</v>
          </cell>
          <cell r="H201">
            <v>562405.35397796938</v>
          </cell>
        </row>
        <row r="202">
          <cell r="B202" t="str">
            <v>ERP - 50/10 - 50000 Sm3/h - Subterránea - Normal</v>
          </cell>
          <cell r="C202" t="str">
            <v>0201050580201</v>
          </cell>
          <cell r="D202" t="str">
            <v>Subterránea</v>
          </cell>
          <cell r="E202" t="str">
            <v>Normal</v>
          </cell>
          <cell r="F202" t="str">
            <v>50/10</v>
          </cell>
          <cell r="G202">
            <v>50000</v>
          </cell>
          <cell r="H202">
            <v>562405.35397796938</v>
          </cell>
        </row>
        <row r="203">
          <cell r="B203" t="str">
            <v>ERP - 50/10 - 50000 Sm3/h - Subterránea - Arenoso</v>
          </cell>
          <cell r="C203" t="str">
            <v>0201050580202</v>
          </cell>
          <cell r="D203" t="str">
            <v>Subterránea</v>
          </cell>
          <cell r="E203" t="str">
            <v>Arenoso</v>
          </cell>
          <cell r="F203" t="str">
            <v>50/10</v>
          </cell>
          <cell r="G203">
            <v>50000</v>
          </cell>
          <cell r="H203">
            <v>562405.35397796938</v>
          </cell>
        </row>
        <row r="204">
          <cell r="B204" t="str">
            <v>ERP - 50/10 - 50000 Sm3/h - Subterránea - Semi Rocoso</v>
          </cell>
          <cell r="C204" t="str">
            <v>0201050580203</v>
          </cell>
          <cell r="D204" t="str">
            <v>Subterránea</v>
          </cell>
          <cell r="E204" t="str">
            <v>Semi Rocoso</v>
          </cell>
          <cell r="F204" t="str">
            <v>50/10</v>
          </cell>
          <cell r="G204">
            <v>50000</v>
          </cell>
          <cell r="H204">
            <v>562405.35397796938</v>
          </cell>
        </row>
        <row r="205">
          <cell r="B205" t="str">
            <v>ERP - 50/10 - 50000 Sm3/h - Subterránea - Rocoso</v>
          </cell>
          <cell r="C205" t="str">
            <v>0201050580204</v>
          </cell>
          <cell r="D205" t="str">
            <v>Subterránea</v>
          </cell>
          <cell r="E205" t="str">
            <v>Rocoso</v>
          </cell>
          <cell r="F205" t="str">
            <v>50/10</v>
          </cell>
          <cell r="G205">
            <v>50000</v>
          </cell>
          <cell r="H205">
            <v>562405.35397796938</v>
          </cell>
        </row>
        <row r="206">
          <cell r="B206" t="str">
            <v>ERP - 50/5 - 5000 Sm3/h - Superficial - Normal</v>
          </cell>
          <cell r="C206" t="str">
            <v>0201060630301</v>
          </cell>
          <cell r="D206" t="str">
            <v>Superficial</v>
          </cell>
          <cell r="E206" t="str">
            <v>Normal</v>
          </cell>
          <cell r="F206" t="str">
            <v>50/5</v>
          </cell>
          <cell r="G206">
            <v>5000</v>
          </cell>
          <cell r="H206">
            <v>390386.29479215574</v>
          </cell>
        </row>
        <row r="207">
          <cell r="B207" t="str">
            <v>ERP - 50/5 - 5000 Sm3/h - Superficial - Arenoso</v>
          </cell>
          <cell r="C207" t="str">
            <v>0201060630302</v>
          </cell>
          <cell r="D207" t="str">
            <v>Superficial</v>
          </cell>
          <cell r="E207" t="str">
            <v>Arenoso</v>
          </cell>
          <cell r="F207" t="str">
            <v>50/5</v>
          </cell>
          <cell r="G207">
            <v>5000</v>
          </cell>
          <cell r="H207">
            <v>390386.29479215574</v>
          </cell>
        </row>
        <row r="208">
          <cell r="B208" t="str">
            <v>ERP - 50/5 - 5000 Sm3/h - Superficial - Semi Rocoso</v>
          </cell>
          <cell r="C208" t="str">
            <v>0201060630303</v>
          </cell>
          <cell r="D208" t="str">
            <v>Superficial</v>
          </cell>
          <cell r="E208" t="str">
            <v>Semi Rocoso</v>
          </cell>
          <cell r="F208" t="str">
            <v>50/5</v>
          </cell>
          <cell r="G208">
            <v>5000</v>
          </cell>
          <cell r="H208">
            <v>390386.29479215574</v>
          </cell>
        </row>
        <row r="209">
          <cell r="B209" t="str">
            <v>ERP - 50/5 - 5000 Sm3/h - Superficial - Rocoso</v>
          </cell>
          <cell r="C209" t="str">
            <v>0201060630304</v>
          </cell>
          <cell r="D209" t="str">
            <v>Superficial</v>
          </cell>
          <cell r="E209" t="str">
            <v>Rocoso</v>
          </cell>
          <cell r="F209" t="str">
            <v>50/5</v>
          </cell>
          <cell r="G209">
            <v>5000</v>
          </cell>
          <cell r="H209">
            <v>390386.29479215574</v>
          </cell>
        </row>
        <row r="210">
          <cell r="B210" t="str">
            <v>ERP - 50/5 - 5000 Sm3/h - Semi Subterránea - Normal</v>
          </cell>
          <cell r="C210" t="str">
            <v>0201060630101</v>
          </cell>
          <cell r="D210" t="str">
            <v>Semi Subterránea</v>
          </cell>
          <cell r="E210" t="str">
            <v>Normal</v>
          </cell>
          <cell r="F210" t="str">
            <v>50/5</v>
          </cell>
          <cell r="G210">
            <v>5000</v>
          </cell>
          <cell r="H210">
            <v>390386.29479215574</v>
          </cell>
        </row>
        <row r="211">
          <cell r="B211" t="str">
            <v>ERP - 50/5 - 5000 Sm3/h - Semi Subterránea - Arenoso</v>
          </cell>
          <cell r="C211" t="str">
            <v>0201060630102</v>
          </cell>
          <cell r="D211" t="str">
            <v>Semi Subterránea</v>
          </cell>
          <cell r="E211" t="str">
            <v>Arenoso</v>
          </cell>
          <cell r="F211" t="str">
            <v>50/5</v>
          </cell>
          <cell r="G211">
            <v>5000</v>
          </cell>
          <cell r="H211">
            <v>390386.29479215574</v>
          </cell>
        </row>
        <row r="212">
          <cell r="B212" t="str">
            <v>ERP - 50/5 - 5000 Sm3/h - Semi Subterránea - Semi Rocoso</v>
          </cell>
          <cell r="C212" t="str">
            <v>0201060630103</v>
          </cell>
          <cell r="D212" t="str">
            <v>Semi Subterránea</v>
          </cell>
          <cell r="E212" t="str">
            <v>Semi Rocoso</v>
          </cell>
          <cell r="F212" t="str">
            <v>50/5</v>
          </cell>
          <cell r="G212">
            <v>5000</v>
          </cell>
          <cell r="H212">
            <v>390386.29479215574</v>
          </cell>
        </row>
        <row r="213">
          <cell r="B213" t="str">
            <v>ERP - 50/5 - 5000 Sm3/h - Semi Subterránea - Rocoso</v>
          </cell>
          <cell r="C213" t="str">
            <v>0201060630104</v>
          </cell>
          <cell r="D213" t="str">
            <v>Semi Subterránea</v>
          </cell>
          <cell r="E213" t="str">
            <v>Rocoso</v>
          </cell>
          <cell r="F213" t="str">
            <v>50/5</v>
          </cell>
          <cell r="G213">
            <v>5000</v>
          </cell>
          <cell r="H213">
            <v>390386.29479215574</v>
          </cell>
        </row>
        <row r="214">
          <cell r="B214" t="str">
            <v>ERP - 50/5 - 5000 Sm3/h - Subterránea - Normal</v>
          </cell>
          <cell r="C214" t="str">
            <v>0201060630201</v>
          </cell>
          <cell r="D214" t="str">
            <v>Subterránea</v>
          </cell>
          <cell r="E214" t="str">
            <v>Normal</v>
          </cell>
          <cell r="F214" t="str">
            <v>50/5</v>
          </cell>
          <cell r="G214">
            <v>5000</v>
          </cell>
          <cell r="H214">
            <v>390386.29479215574</v>
          </cell>
        </row>
        <row r="215">
          <cell r="B215" t="str">
            <v>ERP - 50/5 - 5000 Sm3/h - Subterránea - Arenoso</v>
          </cell>
          <cell r="C215" t="str">
            <v>0201060630202</v>
          </cell>
          <cell r="D215" t="str">
            <v>Subterránea</v>
          </cell>
          <cell r="E215" t="str">
            <v>Arenoso</v>
          </cell>
          <cell r="F215" t="str">
            <v>50/5</v>
          </cell>
          <cell r="G215">
            <v>5000</v>
          </cell>
          <cell r="H215">
            <v>390386.29479215574</v>
          </cell>
        </row>
        <row r="216">
          <cell r="B216" t="str">
            <v>ERP - 50/5 - 5000 Sm3/h - Subterránea - Semi Rocoso</v>
          </cell>
          <cell r="C216" t="str">
            <v>0201060630203</v>
          </cell>
          <cell r="D216" t="str">
            <v>Subterránea</v>
          </cell>
          <cell r="E216" t="str">
            <v>Semi Rocoso</v>
          </cell>
          <cell r="F216" t="str">
            <v>50/5</v>
          </cell>
          <cell r="G216">
            <v>5000</v>
          </cell>
          <cell r="H216">
            <v>390386.29479215574</v>
          </cell>
        </row>
        <row r="217">
          <cell r="B217" t="str">
            <v>ERP - 50/5 - 5000 Sm3/h - Subterránea - Rocoso</v>
          </cell>
          <cell r="C217" t="str">
            <v>0201060630204</v>
          </cell>
          <cell r="D217" t="str">
            <v>Subterránea</v>
          </cell>
          <cell r="E217" t="str">
            <v>Rocoso</v>
          </cell>
          <cell r="F217" t="str">
            <v>50/5</v>
          </cell>
          <cell r="G217">
            <v>5000</v>
          </cell>
          <cell r="H217">
            <v>390386.29479215574</v>
          </cell>
        </row>
        <row r="218">
          <cell r="B218" t="str">
            <v>ERP - 50/5 - 10000 Sm3/h - Superficial - Normal</v>
          </cell>
          <cell r="C218" t="str">
            <v>0201060640301</v>
          </cell>
          <cell r="D218" t="str">
            <v>Superficial</v>
          </cell>
          <cell r="E218" t="str">
            <v>Normal</v>
          </cell>
          <cell r="F218" t="str">
            <v>50/5</v>
          </cell>
          <cell r="G218">
            <v>10000</v>
          </cell>
          <cell r="H218">
            <v>390386.29479215574</v>
          </cell>
        </row>
        <row r="219">
          <cell r="B219" t="str">
            <v>ERP - 50/5 - 10000 Sm3/h - Superficial - Arenoso</v>
          </cell>
          <cell r="C219" t="str">
            <v>0201060640302</v>
          </cell>
          <cell r="D219" t="str">
            <v>Superficial</v>
          </cell>
          <cell r="E219" t="str">
            <v>Arenoso</v>
          </cell>
          <cell r="F219" t="str">
            <v>50/5</v>
          </cell>
          <cell r="G219">
            <v>10000</v>
          </cell>
          <cell r="H219">
            <v>390386.29479215574</v>
          </cell>
        </row>
        <row r="220">
          <cell r="B220" t="str">
            <v>ERP - 50/5 - 10000 Sm3/h - Superficial - Semi Rocoso</v>
          </cell>
          <cell r="C220" t="str">
            <v>0201060640303</v>
          </cell>
          <cell r="D220" t="str">
            <v>Superficial</v>
          </cell>
          <cell r="E220" t="str">
            <v>Semi Rocoso</v>
          </cell>
          <cell r="F220" t="str">
            <v>50/5</v>
          </cell>
          <cell r="G220">
            <v>10000</v>
          </cell>
          <cell r="H220">
            <v>390386.29479215574</v>
          </cell>
        </row>
        <row r="221">
          <cell r="B221" t="str">
            <v>ERP - 50/5 - 10000 Sm3/h - Superficial - Rocoso</v>
          </cell>
          <cell r="C221" t="str">
            <v>0201060640304</v>
          </cell>
          <cell r="D221" t="str">
            <v>Superficial</v>
          </cell>
          <cell r="E221" t="str">
            <v>Rocoso</v>
          </cell>
          <cell r="F221" t="str">
            <v>50/5</v>
          </cell>
          <cell r="G221">
            <v>10000</v>
          </cell>
          <cell r="H221">
            <v>390386.29479215574</v>
          </cell>
        </row>
        <row r="222">
          <cell r="B222" t="str">
            <v>ERP - 50/5 - 10000 Sm3/h - Semi Subterránea - Normal</v>
          </cell>
          <cell r="C222" t="str">
            <v>0201060640101</v>
          </cell>
          <cell r="D222" t="str">
            <v>Semi Subterránea</v>
          </cell>
          <cell r="E222" t="str">
            <v>Normal</v>
          </cell>
          <cell r="F222" t="str">
            <v>50/5</v>
          </cell>
          <cell r="G222">
            <v>10000</v>
          </cell>
          <cell r="H222">
            <v>390386.29479215574</v>
          </cell>
        </row>
        <row r="223">
          <cell r="B223" t="str">
            <v>ERP - 50/5 - 10000 Sm3/h - Semi Subterránea - Arenoso</v>
          </cell>
          <cell r="C223" t="str">
            <v>0201060640102</v>
          </cell>
          <cell r="D223" t="str">
            <v>Semi Subterránea</v>
          </cell>
          <cell r="E223" t="str">
            <v>Arenoso</v>
          </cell>
          <cell r="F223" t="str">
            <v>50/5</v>
          </cell>
          <cell r="G223">
            <v>10000</v>
          </cell>
          <cell r="H223">
            <v>390386.29479215574</v>
          </cell>
        </row>
        <row r="224">
          <cell r="B224" t="str">
            <v>ERP - 50/5 - 10000 Sm3/h - Semi Subterránea - Semi Rocoso</v>
          </cell>
          <cell r="C224" t="str">
            <v>0201060640103</v>
          </cell>
          <cell r="D224" t="str">
            <v>Semi Subterránea</v>
          </cell>
          <cell r="E224" t="str">
            <v>Semi Rocoso</v>
          </cell>
          <cell r="F224" t="str">
            <v>50/5</v>
          </cell>
          <cell r="G224">
            <v>10000</v>
          </cell>
          <cell r="H224">
            <v>390386.29479215574</v>
          </cell>
        </row>
        <row r="225">
          <cell r="B225" t="str">
            <v>ERP - 50/5 - 10000 Sm3/h - Semi Subterránea - Rocoso</v>
          </cell>
          <cell r="C225" t="str">
            <v>0201060640104</v>
          </cell>
          <cell r="D225" t="str">
            <v>Semi Subterránea</v>
          </cell>
          <cell r="E225" t="str">
            <v>Rocoso</v>
          </cell>
          <cell r="F225" t="str">
            <v>50/5</v>
          </cell>
          <cell r="G225">
            <v>10000</v>
          </cell>
          <cell r="H225">
            <v>390386.29479215574</v>
          </cell>
        </row>
        <row r="226">
          <cell r="B226" t="str">
            <v>ERP - 50/5 - 10000 Sm3/h - Subterránea - Normal</v>
          </cell>
          <cell r="C226" t="str">
            <v>0201060640201</v>
          </cell>
          <cell r="D226" t="str">
            <v>Subterránea</v>
          </cell>
          <cell r="E226" t="str">
            <v>Normal</v>
          </cell>
          <cell r="F226" t="str">
            <v>50/5</v>
          </cell>
          <cell r="G226">
            <v>10000</v>
          </cell>
          <cell r="H226">
            <v>390386.29479215574</v>
          </cell>
        </row>
        <row r="227">
          <cell r="B227" t="str">
            <v>ERP - 50/5 - 10000 Sm3/h - Subterránea - Arenoso</v>
          </cell>
          <cell r="C227" t="str">
            <v>0201060640202</v>
          </cell>
          <cell r="D227" t="str">
            <v>Subterránea</v>
          </cell>
          <cell r="E227" t="str">
            <v>Arenoso</v>
          </cell>
          <cell r="F227" t="str">
            <v>50/5</v>
          </cell>
          <cell r="G227">
            <v>10000</v>
          </cell>
          <cell r="H227">
            <v>390386.29479215574</v>
          </cell>
        </row>
        <row r="228">
          <cell r="B228" t="str">
            <v>ERP - 50/5 - 10000 Sm3/h - Subterránea - Semi Rocoso</v>
          </cell>
          <cell r="C228" t="str">
            <v>0201060640203</v>
          </cell>
          <cell r="D228" t="str">
            <v>Subterránea</v>
          </cell>
          <cell r="E228" t="str">
            <v>Semi Rocoso</v>
          </cell>
          <cell r="F228" t="str">
            <v>50/5</v>
          </cell>
          <cell r="G228">
            <v>10000</v>
          </cell>
          <cell r="H228">
            <v>390386.29479215574</v>
          </cell>
        </row>
        <row r="229">
          <cell r="B229" t="str">
            <v>ERP - 50/5 - 10000 Sm3/h - Subterránea - Rocoso</v>
          </cell>
          <cell r="C229" t="str">
            <v>0201060640204</v>
          </cell>
          <cell r="D229" t="str">
            <v>Subterránea</v>
          </cell>
          <cell r="E229" t="str">
            <v>Rocoso</v>
          </cell>
          <cell r="F229" t="str">
            <v>50/5</v>
          </cell>
          <cell r="G229">
            <v>10000</v>
          </cell>
          <cell r="H229">
            <v>390386.29479215574</v>
          </cell>
        </row>
        <row r="230">
          <cell r="B230" t="str">
            <v>ERP - 50/5 - 20000 Sm3/h - Superficial - Normal</v>
          </cell>
          <cell r="C230" t="str">
            <v>0201060650301</v>
          </cell>
          <cell r="D230" t="str">
            <v>Superficial</v>
          </cell>
          <cell r="E230" t="str">
            <v>Normal</v>
          </cell>
          <cell r="F230" t="str">
            <v>50/5</v>
          </cell>
          <cell r="G230">
            <v>20000</v>
          </cell>
          <cell r="H230">
            <v>458636.6251028846</v>
          </cell>
        </row>
        <row r="231">
          <cell r="B231" t="str">
            <v>ERP - 50/5 - 20000 Sm3/h - Superficial - Arenoso</v>
          </cell>
          <cell r="C231" t="str">
            <v>0201060650302</v>
          </cell>
          <cell r="D231" t="str">
            <v>Superficial</v>
          </cell>
          <cell r="E231" t="str">
            <v>Arenoso</v>
          </cell>
          <cell r="F231" t="str">
            <v>50/5</v>
          </cell>
          <cell r="G231">
            <v>20000</v>
          </cell>
          <cell r="H231">
            <v>458636.6251028846</v>
          </cell>
        </row>
        <row r="232">
          <cell r="B232" t="str">
            <v>ERP - 50/5 - 20000 Sm3/h - Superficial - Semi Rocoso</v>
          </cell>
          <cell r="C232" t="str">
            <v>0201060650303</v>
          </cell>
          <cell r="D232" t="str">
            <v>Superficial</v>
          </cell>
          <cell r="E232" t="str">
            <v>Semi Rocoso</v>
          </cell>
          <cell r="F232" t="str">
            <v>50/5</v>
          </cell>
          <cell r="G232">
            <v>20000</v>
          </cell>
          <cell r="H232">
            <v>458636.6251028846</v>
          </cell>
        </row>
        <row r="233">
          <cell r="B233" t="str">
            <v>ERP - 50/5 - 20000 Sm3/h - Superficial - Rocoso</v>
          </cell>
          <cell r="C233" t="str">
            <v>0201060650304</v>
          </cell>
          <cell r="D233" t="str">
            <v>Superficial</v>
          </cell>
          <cell r="E233" t="str">
            <v>Rocoso</v>
          </cell>
          <cell r="F233" t="str">
            <v>50/5</v>
          </cell>
          <cell r="G233">
            <v>20000</v>
          </cell>
          <cell r="H233">
            <v>458636.6251028846</v>
          </cell>
        </row>
        <row r="234">
          <cell r="B234" t="str">
            <v>ERP - 50/5 - 20000 Sm3/h - Semi Subterránea - Normal</v>
          </cell>
          <cell r="C234" t="str">
            <v>0201060650101</v>
          </cell>
          <cell r="D234" t="str">
            <v>Semi Subterránea</v>
          </cell>
          <cell r="E234" t="str">
            <v>Normal</v>
          </cell>
          <cell r="F234" t="str">
            <v>50/5</v>
          </cell>
          <cell r="G234">
            <v>20000</v>
          </cell>
          <cell r="H234">
            <v>458636.6251028846</v>
          </cell>
        </row>
        <row r="235">
          <cell r="B235" t="str">
            <v>ERP - 50/5 - 20000 Sm3/h - Semi Subterránea - Arenoso</v>
          </cell>
          <cell r="C235" t="str">
            <v>0201060650102</v>
          </cell>
          <cell r="D235" t="str">
            <v>Semi Subterránea</v>
          </cell>
          <cell r="E235" t="str">
            <v>Arenoso</v>
          </cell>
          <cell r="F235" t="str">
            <v>50/5</v>
          </cell>
          <cell r="G235">
            <v>20000</v>
          </cell>
          <cell r="H235">
            <v>458636.6251028846</v>
          </cell>
        </row>
        <row r="236">
          <cell r="B236" t="str">
            <v>ERP - 50/5 - 20000 Sm3/h - Semi Subterránea - Semi Rocoso</v>
          </cell>
          <cell r="C236" t="str">
            <v>0201060650103</v>
          </cell>
          <cell r="D236" t="str">
            <v>Semi Subterránea</v>
          </cell>
          <cell r="E236" t="str">
            <v>Semi Rocoso</v>
          </cell>
          <cell r="F236" t="str">
            <v>50/5</v>
          </cell>
          <cell r="G236">
            <v>20000</v>
          </cell>
          <cell r="H236">
            <v>458636.6251028846</v>
          </cell>
        </row>
        <row r="237">
          <cell r="B237" t="str">
            <v>ERP - 50/5 - 20000 Sm3/h - Semi Subterránea - Rocoso</v>
          </cell>
          <cell r="C237" t="str">
            <v>0201060650104</v>
          </cell>
          <cell r="D237" t="str">
            <v>Semi Subterránea</v>
          </cell>
          <cell r="E237" t="str">
            <v>Rocoso</v>
          </cell>
          <cell r="F237" t="str">
            <v>50/5</v>
          </cell>
          <cell r="G237">
            <v>20000</v>
          </cell>
          <cell r="H237">
            <v>458636.6251028846</v>
          </cell>
        </row>
        <row r="238">
          <cell r="B238" t="str">
            <v>ERP - 50/5 - 20000 Sm3/h - Subterránea - Normal</v>
          </cell>
          <cell r="C238" t="str">
            <v>0201060650201</v>
          </cell>
          <cell r="D238" t="str">
            <v>Subterránea</v>
          </cell>
          <cell r="E238" t="str">
            <v>Normal</v>
          </cell>
          <cell r="F238" t="str">
            <v>50/5</v>
          </cell>
          <cell r="G238">
            <v>20000</v>
          </cell>
          <cell r="H238">
            <v>458636.6251028846</v>
          </cell>
        </row>
        <row r="239">
          <cell r="B239" t="str">
            <v>ERP - 50/5 - 20000 Sm3/h - Subterránea - Arenoso</v>
          </cell>
          <cell r="C239" t="str">
            <v>0201060650202</v>
          </cell>
          <cell r="D239" t="str">
            <v>Subterránea</v>
          </cell>
          <cell r="E239" t="str">
            <v>Arenoso</v>
          </cell>
          <cell r="F239" t="str">
            <v>50/5</v>
          </cell>
          <cell r="G239">
            <v>20000</v>
          </cell>
          <cell r="H239">
            <v>458636.6251028846</v>
          </cell>
        </row>
        <row r="240">
          <cell r="B240" t="str">
            <v>ERP - 50/5 - 20000 Sm3/h - Subterránea - Semi Rocoso</v>
          </cell>
          <cell r="C240" t="str">
            <v>0201060650203</v>
          </cell>
          <cell r="D240" t="str">
            <v>Subterránea</v>
          </cell>
          <cell r="E240" t="str">
            <v>Semi Rocoso</v>
          </cell>
          <cell r="F240" t="str">
            <v>50/5</v>
          </cell>
          <cell r="G240">
            <v>20000</v>
          </cell>
          <cell r="H240">
            <v>458636.6251028846</v>
          </cell>
        </row>
        <row r="241">
          <cell r="B241" t="str">
            <v>ERP - 50/5 - 20000 Sm3/h - Subterránea - Rocoso</v>
          </cell>
          <cell r="C241" t="str">
            <v>0201060650204</v>
          </cell>
          <cell r="D241" t="str">
            <v>Subterránea</v>
          </cell>
          <cell r="E241" t="str">
            <v>Rocoso</v>
          </cell>
          <cell r="F241" t="str">
            <v>50/5</v>
          </cell>
          <cell r="G241">
            <v>20000</v>
          </cell>
          <cell r="H241">
            <v>458636.6251028846</v>
          </cell>
        </row>
        <row r="242">
          <cell r="B242" t="str">
            <v>ERP - 50/5 - 50000 Sm3/h - Superficial - Normal</v>
          </cell>
          <cell r="C242" t="str">
            <v>0201060680301</v>
          </cell>
          <cell r="D242" t="str">
            <v>Superficial</v>
          </cell>
          <cell r="E242" t="str">
            <v>Normal</v>
          </cell>
          <cell r="F242" t="str">
            <v>50/5</v>
          </cell>
          <cell r="G242">
            <v>50000</v>
          </cell>
          <cell r="H242">
            <v>562405.35397796938</v>
          </cell>
        </row>
        <row r="243">
          <cell r="B243" t="str">
            <v>ERP - 50/5 - 50000 Sm3/h - Superficial - Arenoso</v>
          </cell>
          <cell r="C243" t="str">
            <v>0201060680302</v>
          </cell>
          <cell r="D243" t="str">
            <v>Superficial</v>
          </cell>
          <cell r="E243" t="str">
            <v>Arenoso</v>
          </cell>
          <cell r="F243" t="str">
            <v>50/5</v>
          </cell>
          <cell r="G243">
            <v>50000</v>
          </cell>
          <cell r="H243">
            <v>562405.35397796938</v>
          </cell>
        </row>
        <row r="244">
          <cell r="B244" t="str">
            <v>ERP - 50/5 - 50000 Sm3/h - Superficial - Semi Rocoso</v>
          </cell>
          <cell r="C244" t="str">
            <v>0201060680303</v>
          </cell>
          <cell r="D244" t="str">
            <v>Superficial</v>
          </cell>
          <cell r="E244" t="str">
            <v>Semi Rocoso</v>
          </cell>
          <cell r="F244" t="str">
            <v>50/5</v>
          </cell>
          <cell r="G244">
            <v>50000</v>
          </cell>
          <cell r="H244">
            <v>562405.35397796938</v>
          </cell>
        </row>
        <row r="245">
          <cell r="B245" t="str">
            <v>ERP - 50/5 - 50000 Sm3/h - Superficial - Rocoso</v>
          </cell>
          <cell r="C245" t="str">
            <v>0201060680304</v>
          </cell>
          <cell r="D245" t="str">
            <v>Superficial</v>
          </cell>
          <cell r="E245" t="str">
            <v>Rocoso</v>
          </cell>
          <cell r="F245" t="str">
            <v>50/5</v>
          </cell>
          <cell r="G245">
            <v>50000</v>
          </cell>
          <cell r="H245">
            <v>562405.35397796938</v>
          </cell>
        </row>
        <row r="246">
          <cell r="B246" t="str">
            <v>ERP - 50/5 - 50000 Sm3/h - Semi Subterránea - Normal</v>
          </cell>
          <cell r="C246" t="str">
            <v>0201060680101</v>
          </cell>
          <cell r="D246" t="str">
            <v>Semi Subterránea</v>
          </cell>
          <cell r="E246" t="str">
            <v>Normal</v>
          </cell>
          <cell r="F246" t="str">
            <v>50/5</v>
          </cell>
          <cell r="G246">
            <v>50000</v>
          </cell>
          <cell r="H246">
            <v>562405.35397796938</v>
          </cell>
        </row>
        <row r="247">
          <cell r="B247" t="str">
            <v>ERP - 50/5 - 50000 Sm3/h - Semi Subterránea - Arenoso</v>
          </cell>
          <cell r="C247" t="str">
            <v>0201060680102</v>
          </cell>
          <cell r="D247" t="str">
            <v>Semi Subterránea</v>
          </cell>
          <cell r="E247" t="str">
            <v>Arenoso</v>
          </cell>
          <cell r="F247" t="str">
            <v>50/5</v>
          </cell>
          <cell r="G247">
            <v>50000</v>
          </cell>
          <cell r="H247">
            <v>562405.35397796938</v>
          </cell>
        </row>
        <row r="248">
          <cell r="B248" t="str">
            <v>ERP - 50/5 - 50000 Sm3/h - Semi Subterránea - Semi Rocoso</v>
          </cell>
          <cell r="C248" t="str">
            <v>0201060680103</v>
          </cell>
          <cell r="D248" t="str">
            <v>Semi Subterránea</v>
          </cell>
          <cell r="E248" t="str">
            <v>Semi Rocoso</v>
          </cell>
          <cell r="F248" t="str">
            <v>50/5</v>
          </cell>
          <cell r="G248">
            <v>50000</v>
          </cell>
          <cell r="H248">
            <v>562405.35397796938</v>
          </cell>
        </row>
        <row r="249">
          <cell r="B249" t="str">
            <v>ERP - 50/5 - 50000 Sm3/h - Semi Subterránea - Rocoso</v>
          </cell>
          <cell r="C249" t="str">
            <v>0201060680104</v>
          </cell>
          <cell r="D249" t="str">
            <v>Semi Subterránea</v>
          </cell>
          <cell r="E249" t="str">
            <v>Rocoso</v>
          </cell>
          <cell r="F249" t="str">
            <v>50/5</v>
          </cell>
          <cell r="G249">
            <v>50000</v>
          </cell>
          <cell r="H249">
            <v>562405.35397796938</v>
          </cell>
        </row>
        <row r="250">
          <cell r="B250" t="str">
            <v>ERP - 50/5 - 50000 Sm3/h - Subterránea - Normal</v>
          </cell>
          <cell r="C250" t="str">
            <v>0201060680201</v>
          </cell>
          <cell r="D250" t="str">
            <v>Subterránea</v>
          </cell>
          <cell r="E250" t="str">
            <v>Normal</v>
          </cell>
          <cell r="F250" t="str">
            <v>50/5</v>
          </cell>
          <cell r="G250">
            <v>50000</v>
          </cell>
          <cell r="H250">
            <v>562405.35397796938</v>
          </cell>
        </row>
        <row r="251">
          <cell r="B251" t="str">
            <v>ERP - 50/5 - 50000 Sm3/h - Subterránea - Arenoso</v>
          </cell>
          <cell r="C251" t="str">
            <v>0201060680202</v>
          </cell>
          <cell r="D251" t="str">
            <v>Subterránea</v>
          </cell>
          <cell r="E251" t="str">
            <v>Arenoso</v>
          </cell>
          <cell r="F251" t="str">
            <v>50/5</v>
          </cell>
          <cell r="G251">
            <v>50000</v>
          </cell>
          <cell r="H251">
            <v>562405.35397796938</v>
          </cell>
        </row>
        <row r="252">
          <cell r="B252" t="str">
            <v>ERP - 50/5 - 50000 Sm3/h - Subterránea - Semi Rocoso</v>
          </cell>
          <cell r="C252" t="str">
            <v>0201060680203</v>
          </cell>
          <cell r="D252" t="str">
            <v>Subterránea</v>
          </cell>
          <cell r="E252" t="str">
            <v>Semi Rocoso</v>
          </cell>
          <cell r="F252" t="str">
            <v>50/5</v>
          </cell>
          <cell r="G252">
            <v>50000</v>
          </cell>
          <cell r="H252">
            <v>562405.35397796938</v>
          </cell>
        </row>
        <row r="253">
          <cell r="B253" t="str">
            <v>ERP - 50/5 - 50000 Sm3/h - Subterránea - Rocoso</v>
          </cell>
          <cell r="C253" t="str">
            <v>0201060680204</v>
          </cell>
          <cell r="D253" t="str">
            <v>Subterránea</v>
          </cell>
          <cell r="E253" t="str">
            <v>Rocoso</v>
          </cell>
          <cell r="F253" t="str">
            <v>50/5</v>
          </cell>
          <cell r="G253">
            <v>50000</v>
          </cell>
          <cell r="H253">
            <v>562405.35397796938</v>
          </cell>
        </row>
        <row r="254">
          <cell r="B254" t="str">
            <v>ERP - 150/50 - 50000 Sm3/h - Superficial - Normal</v>
          </cell>
          <cell r="C254" t="str">
            <v>0201111180301</v>
          </cell>
          <cell r="D254" t="str">
            <v>Superficial</v>
          </cell>
          <cell r="E254" t="str">
            <v>Normal</v>
          </cell>
          <cell r="F254" t="str">
            <v>150/50</v>
          </cell>
          <cell r="G254">
            <v>50000</v>
          </cell>
          <cell r="H254">
            <v>850518.68795405817</v>
          </cell>
        </row>
        <row r="255">
          <cell r="B255" t="str">
            <v>ERP - 150/50 - 50000 Sm3/h - Superficial - Arenoso</v>
          </cell>
          <cell r="C255" t="str">
            <v>0201111180302</v>
          </cell>
          <cell r="D255" t="str">
            <v>Superficial</v>
          </cell>
          <cell r="E255" t="str">
            <v>Arenoso</v>
          </cell>
          <cell r="F255" t="str">
            <v>150/50</v>
          </cell>
          <cell r="G255">
            <v>50000</v>
          </cell>
          <cell r="H255">
            <v>850518.68795405817</v>
          </cell>
        </row>
        <row r="256">
          <cell r="B256" t="str">
            <v>ERP - 150/50 - 50000 Sm3/h - Superficial - Semi Rocoso</v>
          </cell>
          <cell r="C256" t="str">
            <v>0201111180303</v>
          </cell>
          <cell r="D256" t="str">
            <v>Superficial</v>
          </cell>
          <cell r="E256" t="str">
            <v>Semi Rocoso</v>
          </cell>
          <cell r="F256" t="str">
            <v>150/50</v>
          </cell>
          <cell r="G256">
            <v>50000</v>
          </cell>
          <cell r="H256">
            <v>850518.68795405817</v>
          </cell>
        </row>
        <row r="257">
          <cell r="B257" t="str">
            <v>ERP - 150/50 - 50000 Sm3/h - Superficial - Rocoso</v>
          </cell>
          <cell r="C257" t="str">
            <v>0201111180304</v>
          </cell>
          <cell r="D257" t="str">
            <v>Superficial</v>
          </cell>
          <cell r="E257" t="str">
            <v>Rocoso</v>
          </cell>
          <cell r="F257" t="str">
            <v>150/50</v>
          </cell>
          <cell r="G257">
            <v>50000</v>
          </cell>
          <cell r="H257">
            <v>850518.68795405817</v>
          </cell>
        </row>
        <row r="258">
          <cell r="B258" t="str">
            <v>ERP - 150/50 - 50000 Sm3/h - Semi Subterránea - Normal</v>
          </cell>
          <cell r="C258" t="str">
            <v>0201111180101</v>
          </cell>
          <cell r="D258" t="str">
            <v>Semi Subterránea</v>
          </cell>
          <cell r="E258" t="str">
            <v>Normal</v>
          </cell>
          <cell r="F258" t="str">
            <v>150/50</v>
          </cell>
          <cell r="G258">
            <v>50000</v>
          </cell>
          <cell r="H258">
            <v>850518.68795405817</v>
          </cell>
        </row>
        <row r="259">
          <cell r="B259" t="str">
            <v>ERP - 150/50 - 50000 Sm3/h - Semi Subterránea - Arenoso</v>
          </cell>
          <cell r="C259" t="str">
            <v>0201111180102</v>
          </cell>
          <cell r="D259" t="str">
            <v>Semi Subterránea</v>
          </cell>
          <cell r="E259" t="str">
            <v>Arenoso</v>
          </cell>
          <cell r="F259" t="str">
            <v>150/50</v>
          </cell>
          <cell r="G259">
            <v>50000</v>
          </cell>
          <cell r="H259">
            <v>850518.68795405817</v>
          </cell>
        </row>
        <row r="260">
          <cell r="B260" t="str">
            <v>ERP - 150/50 - 50000 Sm3/h - Semi Subterránea - Semi Rocoso</v>
          </cell>
          <cell r="C260" t="str">
            <v>0201111180103</v>
          </cell>
          <cell r="D260" t="str">
            <v>Semi Subterránea</v>
          </cell>
          <cell r="E260" t="str">
            <v>Semi Rocoso</v>
          </cell>
          <cell r="F260" t="str">
            <v>150/50</v>
          </cell>
          <cell r="G260">
            <v>50000</v>
          </cell>
          <cell r="H260">
            <v>850518.68795405817</v>
          </cell>
        </row>
        <row r="261">
          <cell r="B261" t="str">
            <v>ERP - 150/50 - 50000 Sm3/h - Semi Subterránea - Rocoso</v>
          </cell>
          <cell r="C261" t="str">
            <v>0201111180104</v>
          </cell>
          <cell r="D261" t="str">
            <v>Semi Subterránea</v>
          </cell>
          <cell r="E261" t="str">
            <v>Rocoso</v>
          </cell>
          <cell r="F261" t="str">
            <v>150/50</v>
          </cell>
          <cell r="G261">
            <v>50000</v>
          </cell>
          <cell r="H261">
            <v>850518.68795405817</v>
          </cell>
        </row>
        <row r="262">
          <cell r="B262" t="str">
            <v>ERP - 150/50 - 50000 Sm3/h - Subterránea - Normal</v>
          </cell>
          <cell r="C262" t="str">
            <v>0201111180201</v>
          </cell>
          <cell r="D262" t="str">
            <v>Subterránea</v>
          </cell>
          <cell r="E262" t="str">
            <v>Normal</v>
          </cell>
          <cell r="F262" t="str">
            <v>150/50</v>
          </cell>
          <cell r="G262">
            <v>50000</v>
          </cell>
          <cell r="H262">
            <v>850518.68795405817</v>
          </cell>
        </row>
        <row r="263">
          <cell r="B263" t="str">
            <v>ERP - 150/50 - 50000 Sm3/h - Subterránea - Arenoso</v>
          </cell>
          <cell r="C263" t="str">
            <v>0201111180202</v>
          </cell>
          <cell r="D263" t="str">
            <v>Subterránea</v>
          </cell>
          <cell r="E263" t="str">
            <v>Arenoso</v>
          </cell>
          <cell r="F263" t="str">
            <v>150/50</v>
          </cell>
          <cell r="G263">
            <v>50000</v>
          </cell>
          <cell r="H263">
            <v>850518.68795405817</v>
          </cell>
        </row>
        <row r="264">
          <cell r="B264" t="str">
            <v>ERP - 150/50 - 50000 Sm3/h - Subterránea - Semi Rocoso</v>
          </cell>
          <cell r="C264" t="str">
            <v>0201111180203</v>
          </cell>
          <cell r="D264" t="str">
            <v>Subterránea</v>
          </cell>
          <cell r="E264" t="str">
            <v>Semi Rocoso</v>
          </cell>
          <cell r="F264" t="str">
            <v>150/50</v>
          </cell>
          <cell r="G264">
            <v>50000</v>
          </cell>
          <cell r="H264">
            <v>850518.68795405817</v>
          </cell>
        </row>
        <row r="265">
          <cell r="B265" t="str">
            <v>ERP - 150/50 - 50000 Sm3/h - Subterránea - Rocoso</v>
          </cell>
          <cell r="C265" t="str">
            <v>0201111180204</v>
          </cell>
          <cell r="D265" t="str">
            <v>Subterránea</v>
          </cell>
          <cell r="E265" t="str">
            <v>Rocoso</v>
          </cell>
          <cell r="F265" t="str">
            <v>150/50</v>
          </cell>
          <cell r="G265">
            <v>50000</v>
          </cell>
          <cell r="H265">
            <v>850518.68795405817</v>
          </cell>
        </row>
        <row r="266">
          <cell r="B266" t="str">
            <v>ERP - 150/100 - 75000 Sm3/h - Superficial - Normal</v>
          </cell>
          <cell r="C266" t="str">
            <v>0201101090301</v>
          </cell>
          <cell r="D266" t="str">
            <v>Superficial</v>
          </cell>
          <cell r="E266" t="str">
            <v>Normal</v>
          </cell>
          <cell r="F266" t="str">
            <v>150/100</v>
          </cell>
          <cell r="G266">
            <v>75000</v>
          </cell>
          <cell r="H266">
            <v>1074946.9025461641</v>
          </cell>
        </row>
        <row r="267">
          <cell r="B267" t="str">
            <v>ERP - 150/100 - 75000 Sm3/h - Superficial - Arenoso</v>
          </cell>
          <cell r="C267" t="str">
            <v>0201101090302</v>
          </cell>
          <cell r="D267" t="str">
            <v>Superficial</v>
          </cell>
          <cell r="E267" t="str">
            <v>Arenoso</v>
          </cell>
          <cell r="F267" t="str">
            <v>150/100</v>
          </cell>
          <cell r="G267">
            <v>75000</v>
          </cell>
          <cell r="H267">
            <v>1074946.9025461641</v>
          </cell>
        </row>
        <row r="268">
          <cell r="B268" t="str">
            <v>ERP - 150/100 - 75000 Sm3/h - Superficial - Semi Rocoso</v>
          </cell>
          <cell r="C268" t="str">
            <v>0201101090303</v>
          </cell>
          <cell r="D268" t="str">
            <v>Superficial</v>
          </cell>
          <cell r="E268" t="str">
            <v>Semi Rocoso</v>
          </cell>
          <cell r="F268" t="str">
            <v>150/100</v>
          </cell>
          <cell r="G268">
            <v>75000</v>
          </cell>
          <cell r="H268">
            <v>1074946.9025461641</v>
          </cell>
        </row>
        <row r="269">
          <cell r="B269" t="str">
            <v>ERP - 150/100 - 75000 Sm3/h - Superficial - Rocoso</v>
          </cell>
          <cell r="C269" t="str">
            <v>0201101090304</v>
          </cell>
          <cell r="D269" t="str">
            <v>Superficial</v>
          </cell>
          <cell r="E269" t="str">
            <v>Rocoso</v>
          </cell>
          <cell r="F269" t="str">
            <v>150/100</v>
          </cell>
          <cell r="G269">
            <v>75000</v>
          </cell>
          <cell r="H269">
            <v>1074946.9025461641</v>
          </cell>
        </row>
        <row r="270">
          <cell r="B270" t="str">
            <v>ERP - 150/100 - 75000 Sm3/h - Semi Subterránea - Normal</v>
          </cell>
          <cell r="C270" t="str">
            <v>0201101090101</v>
          </cell>
          <cell r="D270" t="str">
            <v>Semi Subterránea</v>
          </cell>
          <cell r="E270" t="str">
            <v>Normal</v>
          </cell>
          <cell r="F270" t="str">
            <v>150/100</v>
          </cell>
          <cell r="G270">
            <v>75000</v>
          </cell>
          <cell r="H270">
            <v>1074946.9025461641</v>
          </cell>
        </row>
        <row r="271">
          <cell r="B271" t="str">
            <v>ERP - 150/100 - 75000 Sm3/h - Semi Subterránea - Arenoso</v>
          </cell>
          <cell r="C271" t="str">
            <v>0201101090102</v>
          </cell>
          <cell r="D271" t="str">
            <v>Semi Subterránea</v>
          </cell>
          <cell r="E271" t="str">
            <v>Arenoso</v>
          </cell>
          <cell r="F271" t="str">
            <v>150/100</v>
          </cell>
          <cell r="G271">
            <v>75000</v>
          </cell>
          <cell r="H271">
            <v>1074946.9025461641</v>
          </cell>
        </row>
        <row r="272">
          <cell r="B272" t="str">
            <v>ERP - 150/100 - 75000 Sm3/h - Semi Subterránea - Semi Rocoso</v>
          </cell>
          <cell r="C272" t="str">
            <v>0201101090103</v>
          </cell>
          <cell r="D272" t="str">
            <v>Semi Subterránea</v>
          </cell>
          <cell r="E272" t="str">
            <v>Semi Rocoso</v>
          </cell>
          <cell r="F272" t="str">
            <v>150/100</v>
          </cell>
          <cell r="G272">
            <v>75000</v>
          </cell>
          <cell r="H272">
            <v>1074946.9025461641</v>
          </cell>
        </row>
        <row r="273">
          <cell r="B273" t="str">
            <v>ERP - 150/100 - 75000 Sm3/h - Semi Subterránea - Rocoso</v>
          </cell>
          <cell r="C273" t="str">
            <v>0201101090104</v>
          </cell>
          <cell r="D273" t="str">
            <v>Semi Subterránea</v>
          </cell>
          <cell r="E273" t="str">
            <v>Rocoso</v>
          </cell>
          <cell r="F273" t="str">
            <v>150/100</v>
          </cell>
          <cell r="G273">
            <v>75000</v>
          </cell>
          <cell r="H273">
            <v>1074946.9025461641</v>
          </cell>
        </row>
        <row r="274">
          <cell r="B274" t="str">
            <v>ERP - 150/100 - 75000 Sm3/h - Subterránea - Normal</v>
          </cell>
          <cell r="C274" t="str">
            <v>0201101090201</v>
          </cell>
          <cell r="D274" t="str">
            <v>Subterránea</v>
          </cell>
          <cell r="E274" t="str">
            <v>Normal</v>
          </cell>
          <cell r="F274" t="str">
            <v>150/100</v>
          </cell>
          <cell r="G274">
            <v>75000</v>
          </cell>
          <cell r="H274">
            <v>1074946.9025461641</v>
          </cell>
        </row>
        <row r="275">
          <cell r="B275" t="str">
            <v>ERP - 150/100 - 75000 Sm3/h - Subterránea - Arenoso</v>
          </cell>
          <cell r="C275" t="str">
            <v>0201101090202</v>
          </cell>
          <cell r="D275" t="str">
            <v>Subterránea</v>
          </cell>
          <cell r="E275" t="str">
            <v>Arenoso</v>
          </cell>
          <cell r="F275" t="str">
            <v>150/100</v>
          </cell>
          <cell r="G275">
            <v>75000</v>
          </cell>
          <cell r="H275">
            <v>1074946.9025461641</v>
          </cell>
        </row>
        <row r="276">
          <cell r="B276" t="str">
            <v>ERP - 150/100 - 75000 Sm3/h - Subterránea - Semi Rocoso</v>
          </cell>
          <cell r="C276" t="str">
            <v>0201101090203</v>
          </cell>
          <cell r="D276" t="str">
            <v>Subterránea</v>
          </cell>
          <cell r="E276" t="str">
            <v>Semi Rocoso</v>
          </cell>
          <cell r="F276" t="str">
            <v>150/100</v>
          </cell>
          <cell r="G276">
            <v>75000</v>
          </cell>
          <cell r="H276">
            <v>1074946.9025461641</v>
          </cell>
        </row>
        <row r="277">
          <cell r="B277" t="str">
            <v>ERP - 150/100 - 75000 Sm3/h - Subterránea - Rocoso</v>
          </cell>
          <cell r="C277" t="str">
            <v>0201101090204</v>
          </cell>
          <cell r="D277" t="str">
            <v>Subterránea</v>
          </cell>
          <cell r="E277" t="str">
            <v>Rocoso</v>
          </cell>
          <cell r="F277" t="str">
            <v>150/100</v>
          </cell>
          <cell r="G277">
            <v>75000</v>
          </cell>
          <cell r="H277">
            <v>1074946.9025461641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a"/>
      <sheetName val="Inversiones"/>
      <sheetName val="Asignación"/>
      <sheetName val="Criterios"/>
      <sheetName val="Distribución"/>
      <sheetName val="Comercialización"/>
      <sheetName val="Fijo y Variable"/>
      <sheetName val="Tarifas"/>
      <sheetName val="Comp"/>
      <sheetName val="Resumen"/>
      <sheetName val="Ejemplo"/>
      <sheetName val="FyC"/>
      <sheetName val="Varios"/>
      <sheetName val="GN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D4">
            <v>1.8</v>
          </cell>
        </row>
        <row r="5">
          <cell r="D5">
            <v>1.1607000000000001</v>
          </cell>
        </row>
        <row r="6">
          <cell r="D6">
            <v>0.1797</v>
          </cell>
        </row>
        <row r="7">
          <cell r="D7">
            <v>0.9</v>
          </cell>
          <cell r="E7">
            <v>4</v>
          </cell>
        </row>
        <row r="8">
          <cell r="F8">
            <v>14.51</v>
          </cell>
          <cell r="G8">
            <v>14.51</v>
          </cell>
        </row>
        <row r="9">
          <cell r="D9">
            <v>5.63</v>
          </cell>
          <cell r="E9">
            <v>4.99</v>
          </cell>
          <cell r="F9">
            <v>1.19</v>
          </cell>
          <cell r="G9">
            <v>0.12</v>
          </cell>
        </row>
        <row r="12">
          <cell r="D12">
            <v>0</v>
          </cell>
          <cell r="E12">
            <v>101</v>
          </cell>
          <cell r="F12">
            <v>15001</v>
          </cell>
          <cell r="G12">
            <v>480001</v>
          </cell>
        </row>
        <row r="13">
          <cell r="D13">
            <v>100</v>
          </cell>
          <cell r="E13">
            <v>15000</v>
          </cell>
          <cell r="F13">
            <v>480000</v>
          </cell>
        </row>
        <row r="17">
          <cell r="F17">
            <v>19</v>
          </cell>
          <cell r="G17">
            <v>625</v>
          </cell>
        </row>
        <row r="19">
          <cell r="D19">
            <v>0.11553152400000001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n TDRP"/>
      <sheetName val="MD"/>
      <sheetName val="MC"/>
      <sheetName val="Indicadores Generales"/>
      <sheetName val="Indicadores"/>
      <sheetName val="GNLC"/>
      <sheetName val="Factores"/>
      <sheetName val="Ind_Países"/>
      <sheetName val="O&amp;M_Adm"/>
      <sheetName val="Demanda"/>
      <sheetName val="Res_Demanda"/>
      <sheetName val="Inversiones"/>
      <sheetName val="Tarifas"/>
      <sheetName val="Capital de Trabajo"/>
      <sheetName val="Margen Distribución"/>
      <sheetName val="Margen Comercialización"/>
      <sheetName val="Resumen"/>
      <sheetName val="SIm_Tar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>
            <v>3.5310000000000001E-2</v>
          </cell>
        </row>
        <row r="9">
          <cell r="B9">
            <v>3.789E-2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gresos"/>
      <sheetName val="Hoja5"/>
      <sheetName val="Factores"/>
      <sheetName val="Tarifa Media - Viabilidad"/>
      <sheetName val="Pliego Tarifario"/>
      <sheetName val="Valorizacion"/>
      <sheetName val="Redes PE"/>
      <sheetName val="CAPEX"/>
      <sheetName val="Costos GNC"/>
      <sheetName val="OPEX"/>
      <sheetName val="Gastos Diversos"/>
      <sheetName val="Personal"/>
      <sheetName val="Mtto"/>
      <sheetName val="CU_2013 Calidda"/>
      <sheetName val="Conexión Residencial"/>
      <sheetName val="Req. MINEM"/>
      <sheetName val="RESUMEN DEMANDA VIABLE"/>
      <sheetName val="RES - Paita"/>
      <sheetName val="RES - Piura Castilla"/>
      <sheetName val="RES - Sechura"/>
      <sheetName val="RES - Sullana Bellavista"/>
      <sheetName val="RES - Pariñas"/>
      <sheetName val="RES - Tumbes"/>
      <sheetName val="RES - El Alto"/>
      <sheetName val="RES - Organos"/>
      <sheetName val="COM - Paita"/>
      <sheetName val="COM - Piura Castilla"/>
      <sheetName val="COM - Sechura"/>
      <sheetName val="COM - Sullana Bellavista"/>
      <sheetName val="COM - Pariñas"/>
      <sheetName val="COM - Tumbes"/>
      <sheetName val="VEH - Tumbes"/>
      <sheetName val="COM - El Alto"/>
      <sheetName val="COM - Organos"/>
      <sheetName val="VEH - todos"/>
      <sheetName val="Ins. Public"/>
      <sheetName val="IND - todos"/>
      <sheetName val="ESP - todos"/>
      <sheetName val="IND - gran"/>
      <sheetName val="GGEE - todos"/>
      <sheetName val="Fuentes"/>
      <sheetName val="Hoja2"/>
      <sheetName val="Inv. Est. Comp."/>
      <sheetName val="Inv. EST DESC piura"/>
      <sheetName val="Inv. EST DESC sullana"/>
      <sheetName val="EST DESC sechura"/>
      <sheetName val="EST DESC talara"/>
      <sheetName val="EST DESC los organos"/>
      <sheetName val="EST DESC el alto"/>
      <sheetName val="Rat Consumo Inst Publ"/>
      <sheetName val="Ratio OPEX Compresion"/>
      <sheetName val="Ratio OPEX DesCompresion"/>
      <sheetName val="Margen GNV"/>
      <sheetName val="TC"/>
      <sheetName val="PC Lote A"/>
    </sheetNames>
    <sheetDataSet>
      <sheetData sheetId="0"/>
      <sheetData sheetId="1"/>
      <sheetData sheetId="2"/>
      <sheetData sheetId="3">
        <row r="8">
          <cell r="C8">
            <v>2.8474999999999997</v>
          </cell>
        </row>
        <row r="12">
          <cell r="G12">
            <v>27.871438197426997</v>
          </cell>
        </row>
      </sheetData>
      <sheetData sheetId="4">
        <row r="158">
          <cell r="C158">
            <v>1</v>
          </cell>
          <cell r="D158">
            <v>0.89285714285714279</v>
          </cell>
          <cell r="E158">
            <v>0.79719387755102034</v>
          </cell>
          <cell r="F158">
            <v>0.71178024781341087</v>
          </cell>
          <cell r="G158">
            <v>0.63551807840483121</v>
          </cell>
          <cell r="H158">
            <v>0.56742685571859919</v>
          </cell>
          <cell r="I158">
            <v>0.50663112117732068</v>
          </cell>
          <cell r="J158">
            <v>0.45234921533689343</v>
          </cell>
          <cell r="K158">
            <v>0.4038832279793691</v>
          </cell>
          <cell r="L158">
            <v>0.36061002498157957</v>
          </cell>
          <cell r="M158">
            <v>0.32197323659069599</v>
          </cell>
          <cell r="N158">
            <v>0.28747610409883567</v>
          </cell>
          <cell r="O158">
            <v>0.25667509294538904</v>
          </cell>
          <cell r="P158">
            <v>0.22917419012981158</v>
          </cell>
          <cell r="Q158">
            <v>0.20461981261590317</v>
          </cell>
          <cell r="R158">
            <v>0.18269626126419927</v>
          </cell>
          <cell r="S158">
            <v>0.16312166184303503</v>
          </cell>
          <cell r="T158">
            <v>0.14564434093128129</v>
          </cell>
          <cell r="U158">
            <v>0.13003959011721541</v>
          </cell>
          <cell r="V158">
            <v>0.1161067768903709</v>
          </cell>
          <cell r="W158">
            <v>0.1036667650806883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Costos Unitarios"/>
      <sheetName val="Polietileno"/>
      <sheetName val="ERM costos"/>
      <sheetName val="COyM"/>
      <sheetName val="Demanda Ica"/>
      <sheetName val="Inversiones ICA"/>
      <sheetName val="Demanda Ayacucho"/>
      <sheetName val="Demanda Junín"/>
      <sheetName val="Inversiones Ayacucho"/>
      <sheetName val="Inversiones Junín"/>
      <sheetName val="Hoja2"/>
      <sheetName val="Tarifa Media"/>
      <sheetName val="Total"/>
      <sheetName val="Total (2)"/>
      <sheetName val="Total con Marcona y Nazca"/>
      <sheetName val="Ica(Marcona y Nazca)"/>
      <sheetName val="Escenarios"/>
      <sheetName val="Usuarios"/>
      <sheetName val="Usuarios (2)"/>
      <sheetName val="GU"/>
      <sheetName val="GNV"/>
    </sheetNames>
    <sheetDataSet>
      <sheetData sheetId="0" refreshError="1"/>
      <sheetData sheetId="1" refreshError="1"/>
      <sheetData sheetId="2" refreshError="1"/>
      <sheetData sheetId="3">
        <row r="32">
          <cell r="C32">
            <v>127.06373769538209</v>
          </cell>
          <cell r="D32">
            <v>234.6788985430249</v>
          </cell>
          <cell r="E32">
            <v>262.35963069070539</v>
          </cell>
          <cell r="F32">
            <v>281.1096733594984</v>
          </cell>
          <cell r="G32">
            <v>302.35662785737071</v>
          </cell>
          <cell r="H32">
            <v>311.44272157642928</v>
          </cell>
          <cell r="I32">
            <v>315.76764163718678</v>
          </cell>
          <cell r="J32">
            <v>316.10706283312862</v>
          </cell>
          <cell r="K32">
            <v>315.86214866738908</v>
          </cell>
          <cell r="L32">
            <v>313.02596413515118</v>
          </cell>
          <cell r="M32">
            <v>323.44216393220313</v>
          </cell>
          <cell r="N32">
            <v>327.54733110305472</v>
          </cell>
          <cell r="O32">
            <v>331.73460161732316</v>
          </cell>
          <cell r="P32">
            <v>336.00561754187714</v>
          </cell>
          <cell r="Q32">
            <v>340.36205378492213</v>
          </cell>
          <cell r="R32">
            <v>344.80561875282797</v>
          </cell>
          <cell r="S32">
            <v>349.33805502009193</v>
          </cell>
          <cell r="T32">
            <v>353.96114001270121</v>
          </cell>
          <cell r="U32">
            <v>358.67668670516269</v>
          </cell>
          <cell r="V32">
            <v>363.48654433147334</v>
          </cell>
        </row>
        <row r="33">
          <cell r="C33">
            <v>0</v>
          </cell>
          <cell r="D33">
            <v>0</v>
          </cell>
          <cell r="E33">
            <v>7.137727968000001</v>
          </cell>
          <cell r="F33">
            <v>10.817196527999998</v>
          </cell>
          <cell r="G33">
            <v>15.326491679999998</v>
          </cell>
          <cell r="H33">
            <v>19.899789551999998</v>
          </cell>
          <cell r="I33">
            <v>23.937770768</v>
          </cell>
          <cell r="J33">
            <v>28.020272143999996</v>
          </cell>
          <cell r="K33">
            <v>31.754230415999995</v>
          </cell>
          <cell r="L33">
            <v>35.46382763199999</v>
          </cell>
          <cell r="M33">
            <v>38.885862831999994</v>
          </cell>
          <cell r="N33">
            <v>41.649808763519999</v>
          </cell>
          <cell r="O33">
            <v>42.970281236958201</v>
          </cell>
          <cell r="P33">
            <v>44.337657615191155</v>
          </cell>
          <cell r="Q33">
            <v>45.753703952309912</v>
          </cell>
          <cell r="R33">
            <v>47.220255073717567</v>
          </cell>
          <cell r="S33">
            <v>48.73921730294478</v>
          </cell>
          <cell r="T33">
            <v>50.312571297597749</v>
          </cell>
          <cell r="U33">
            <v>51.942374998826992</v>
          </cell>
          <cell r="V33">
            <v>53.63076669888202</v>
          </cell>
        </row>
        <row r="34">
          <cell r="C34">
            <v>0</v>
          </cell>
          <cell r="D34">
            <v>0</v>
          </cell>
          <cell r="E34">
            <v>14.472328776960001</v>
          </cell>
          <cell r="F34">
            <v>21.396811741440001</v>
          </cell>
          <cell r="G34">
            <v>29.202469309439994</v>
          </cell>
          <cell r="H34">
            <v>37.19467908096</v>
          </cell>
          <cell r="I34">
            <v>44.245878122239994</v>
          </cell>
          <cell r="J34">
            <v>51.518004739839988</v>
          </cell>
          <cell r="K34">
            <v>57.687893763839995</v>
          </cell>
          <cell r="L34">
            <v>64.130345987839988</v>
          </cell>
          <cell r="M34">
            <v>69.679344951039994</v>
          </cell>
          <cell r="N34">
            <v>75.415764821759993</v>
          </cell>
          <cell r="O34">
            <v>77.424807545903093</v>
          </cell>
          <cell r="P34">
            <v>79.49670834860845</v>
          </cell>
          <cell r="Q34">
            <v>81.633640551300147</v>
          </cell>
          <cell r="R34">
            <v>83.837857954688729</v>
          </cell>
          <cell r="S34">
            <v>86.111697943676532</v>
          </cell>
          <cell r="T34">
            <v>88.457584714771812</v>
          </cell>
          <cell r="U34">
            <v>90.878032630902766</v>
          </cell>
          <cell r="V34">
            <v>93.375649708718498</v>
          </cell>
          <cell r="W34">
            <v>95.889341773502053</v>
          </cell>
        </row>
        <row r="44">
          <cell r="C44">
            <v>7.6183617691273076E-2</v>
          </cell>
          <cell r="D44">
            <v>196.02187391916644</v>
          </cell>
          <cell r="E44">
            <v>295.52024853199424</v>
          </cell>
          <cell r="F44">
            <v>371.03810161512581</v>
          </cell>
          <cell r="G44">
            <v>427.35104188332775</v>
          </cell>
          <cell r="H44">
            <v>468.34922543427643</v>
          </cell>
          <cell r="I44">
            <v>497.40792351705483</v>
          </cell>
          <cell r="J44">
            <v>517.16852411265234</v>
          </cell>
          <cell r="K44">
            <v>530.00866865719775</v>
          </cell>
          <cell r="L44">
            <v>532.74991317652712</v>
          </cell>
          <cell r="M44">
            <v>530.60806714451326</v>
          </cell>
          <cell r="N44">
            <v>524.68150960427045</v>
          </cell>
          <cell r="O44">
            <v>515.84767982529843</v>
          </cell>
          <cell r="P44">
            <v>493.54775468373953</v>
          </cell>
          <cell r="Q44">
            <v>472.20229916076948</v>
          </cell>
          <cell r="R44">
            <v>451.79653201721027</v>
          </cell>
          <cell r="S44">
            <v>432.29890215897598</v>
          </cell>
          <cell r="T44">
            <v>413.63049217207595</v>
          </cell>
          <cell r="U44">
            <v>395.77813116840196</v>
          </cell>
          <cell r="V44">
            <v>378.71465792469746</v>
          </cell>
        </row>
        <row r="45">
          <cell r="C45">
            <v>0</v>
          </cell>
          <cell r="D45">
            <v>0</v>
          </cell>
          <cell r="E45">
            <v>75.455743301820277</v>
          </cell>
          <cell r="F45">
            <v>113.82403141947412</v>
          </cell>
          <cell r="G45">
            <v>143.10249627723894</v>
          </cell>
          <cell r="H45">
            <v>165.15821731625076</v>
          </cell>
          <cell r="I45">
            <v>181.62800281183519</v>
          </cell>
          <cell r="J45">
            <v>193.81317467350874</v>
          </cell>
          <cell r="K45">
            <v>200.2752985243967</v>
          </cell>
          <cell r="L45">
            <v>203.69192200687354</v>
          </cell>
          <cell r="M45">
            <v>204.72286680327244</v>
          </cell>
          <cell r="N45">
            <v>203.88916999673859</v>
          </cell>
          <cell r="O45">
            <v>201.61514398122904</v>
          </cell>
          <cell r="P45">
            <v>192.90342750947312</v>
          </cell>
          <cell r="Q45">
            <v>184.55891646966333</v>
          </cell>
          <cell r="R45">
            <v>176.59433132141606</v>
          </cell>
          <cell r="S45">
            <v>168.97786809598375</v>
          </cell>
          <cell r="T45">
            <v>161.69100103231324</v>
          </cell>
          <cell r="U45">
            <v>154.72071562055257</v>
          </cell>
          <cell r="V45">
            <v>148.05044067064776</v>
          </cell>
        </row>
        <row r="46">
          <cell r="C46">
            <v>0</v>
          </cell>
          <cell r="D46">
            <v>0</v>
          </cell>
          <cell r="E46">
            <v>264.81160855386679</v>
          </cell>
          <cell r="F46">
            <v>399.7063686876545</v>
          </cell>
          <cell r="G46">
            <v>501.82406909067851</v>
          </cell>
          <cell r="H46">
            <v>577.71651356582765</v>
          </cell>
          <cell r="I46">
            <v>632.68142655696226</v>
          </cell>
          <cell r="J46">
            <v>671.18171905579231</v>
          </cell>
          <cell r="K46">
            <v>696.16280478121939</v>
          </cell>
          <cell r="L46">
            <v>708.52352651555441</v>
          </cell>
          <cell r="M46">
            <v>712.47062340469051</v>
          </cell>
          <cell r="N46">
            <v>709.78732987253829</v>
          </cell>
          <cell r="O46">
            <v>701.91976317095566</v>
          </cell>
          <cell r="P46">
            <v>671.33212707727523</v>
          </cell>
          <cell r="Q46">
            <v>642.0551338238912</v>
          </cell>
          <cell r="R46">
            <v>614.07090581062494</v>
          </cell>
          <cell r="S46">
            <v>587.30670980092361</v>
          </cell>
          <cell r="T46">
            <v>561.70727625949769</v>
          </cell>
          <cell r="U46">
            <v>537.23081959309638</v>
          </cell>
          <cell r="V46">
            <v>513.82750703736235</v>
          </cell>
        </row>
        <row r="58">
          <cell r="C58">
            <v>0.94491118252306894</v>
          </cell>
          <cell r="D58">
            <v>0.84367069868131328</v>
          </cell>
          <cell r="E58">
            <v>0.75327740953688849</v>
          </cell>
          <cell r="F58">
            <v>0.67256911565793742</v>
          </cell>
          <cell r="G58">
            <v>0.60050813898030253</v>
          </cell>
          <cell r="H58">
            <v>0.53616798123241405</v>
          </cell>
          <cell r="I58">
            <v>0.47872141181465633</v>
          </cell>
          <cell r="J58">
            <v>0.42742983197737261</v>
          </cell>
          <cell r="K58">
            <v>0.38163377855122632</v>
          </cell>
          <cell r="L58">
            <v>0.34074444513502417</v>
          </cell>
          <cell r="M58">
            <v>0.30423611172770082</v>
          </cell>
          <cell r="N58">
            <v>0.27163938547116195</v>
          </cell>
          <cell r="O58">
            <v>0.24253516559925223</v>
          </cell>
          <cell r="P58">
            <v>0.21654925499933281</v>
          </cell>
          <cell r="Q58">
            <v>0.1933475491065475</v>
          </cell>
          <cell r="R58">
            <v>0.17263174027370348</v>
          </cell>
          <cell r="S58">
            <v>0.15413548238723557</v>
          </cell>
          <cell r="T58">
            <v>0.13762096641717489</v>
          </cell>
          <cell r="U58">
            <v>0.12287586287247786</v>
          </cell>
          <cell r="V58">
            <v>0.10971059185042684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dice"/>
      <sheetName val="INPUT"/>
      <sheetName val="Flujo de Caja TMD"/>
      <sheetName val="Flujo de Caja  PT"/>
      <sheetName val="Ingresos por TMD y PT"/>
      <sheetName val="Estimación TMD"/>
      <sheetName val="Pliego Tarifario"/>
      <sheetName val="Margen por Promoción"/>
      <sheetName val="Ingresos Resumen PT"/>
      <sheetName val="Ingresos PT"/>
      <sheetName val="CAPEX resumen"/>
      <sheetName val="CAPEX Detallado"/>
      <sheetName val="OPEX resumen"/>
      <sheetName val="OPEX Detallado"/>
      <sheetName val="Costo fijo Indirecto detalle"/>
      <sheetName val="Costo fijo Directo detalle"/>
      <sheetName val="Demanda resumen"/>
      <sheetName val="Demanda detallada"/>
      <sheetName val="Residenciales"/>
      <sheetName val="Comercial"/>
      <sheetName val="Vehicular"/>
      <sheetName val="Industrial"/>
      <sheetName val="Parámetros"/>
      <sheetName val="Cargo por Despacho de G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">
          <cell r="C20">
            <v>1.2544000000000002</v>
          </cell>
          <cell r="D20">
            <v>1.1200000000000001</v>
          </cell>
          <cell r="E20">
            <v>1</v>
          </cell>
          <cell r="F20">
            <v>0.89285714285714279</v>
          </cell>
          <cell r="G20">
            <v>0.79719387755102034</v>
          </cell>
          <cell r="H20">
            <v>0.71178024781341087</v>
          </cell>
          <cell r="I20">
            <v>0.63551807840483121</v>
          </cell>
          <cell r="J20">
            <v>0.56742685571859919</v>
          </cell>
          <cell r="K20">
            <v>0.50663112117732068</v>
          </cell>
          <cell r="L20">
            <v>0.45234921533689343</v>
          </cell>
          <cell r="M20">
            <v>0.4038832279793691</v>
          </cell>
        </row>
      </sheetData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-planta"/>
      <sheetName val="SICN"/>
      <sheetName val="SIS"/>
      <sheetName val="Sensib PComb"/>
      <sheetName val="Sensib TCambio"/>
      <sheetName val="PGN"/>
      <sheetName val="PGN_AT"/>
      <sheetName val="Sólidos"/>
    </sheetNames>
    <sheetDataSet>
      <sheetData sheetId="0" refreshError="1"/>
      <sheetData sheetId="1">
        <row r="47">
          <cell r="D47">
            <v>0.92689999999999995</v>
          </cell>
        </row>
        <row r="50">
          <cell r="D50">
            <v>2.1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ndustrial"/>
      <sheetName val="Hoja3"/>
      <sheetName val="Hoja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GNV"/>
      <sheetName val="DEM_GNV"/>
      <sheetName val="E"/>
      <sheetName val="IND"/>
      <sheetName val="DEM_GE"/>
      <sheetName val="GE"/>
      <sheetName val="Comp"/>
      <sheetName val="Demanda"/>
      <sheetName val="Eval_GAS"/>
      <sheetName val="Eval_ERP"/>
      <sheetName val="Eval_OE"/>
      <sheetName val="NuevoVNR"/>
      <sheetName val="IGA"/>
      <sheetName val="CU_2013"/>
      <sheetName val="CU_2008_Actual"/>
      <sheetName val="InvComp"/>
      <sheetName val="Inversion"/>
      <sheetName val="COYM"/>
      <sheetName val="Promoción"/>
      <sheetName val="TUD cP"/>
      <sheetName val="TarifaMedia"/>
      <sheetName val="Res"/>
      <sheetName val="DC"/>
      <sheetName val="XT"/>
      <sheetName val="FA"/>
      <sheetName val="abcd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F5">
            <v>9.4887929345830457E-3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21">
          <cell r="A21">
            <v>0.12</v>
          </cell>
        </row>
      </sheetData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resupuesto"/>
      <sheetName val="Subpresupuesto"/>
      <sheetName val="Subpartidas"/>
      <sheetName val="Insumos"/>
      <sheetName val="Rendimientos"/>
    </sheetNames>
    <sheetDataSet>
      <sheetData sheetId="0"/>
      <sheetData sheetId="1"/>
      <sheetData sheetId="2">
        <row r="294">
          <cell r="M294" t="str">
            <v>CAMIONETA</v>
          </cell>
        </row>
      </sheetData>
      <sheetData sheetId="3">
        <row r="7">
          <cell r="C7" t="str">
            <v>CAPATAZ</v>
          </cell>
        </row>
      </sheetData>
      <sheetData sheetId="4">
        <row r="3">
          <cell r="A3" t="str">
            <v>TRAZO Y REPLANTEO</v>
          </cell>
          <cell r="B3" t="str">
            <v>m/DIA</v>
          </cell>
          <cell r="C3">
            <v>110</v>
          </cell>
          <cell r="D3">
            <v>110</v>
          </cell>
        </row>
        <row r="4">
          <cell r="A4" t="str">
            <v>EXCAVACION TUBERIA ACERO 3" EN TA SOBRE AF</v>
          </cell>
          <cell r="B4" t="str">
            <v>m/DIA</v>
          </cell>
          <cell r="C4">
            <v>84</v>
          </cell>
          <cell r="D4">
            <v>84</v>
          </cell>
        </row>
        <row r="5">
          <cell r="A5" t="str">
            <v>EXCAVACION TUBERIA ACERO 4" EN TA SOBRE AF</v>
          </cell>
          <cell r="B5" t="str">
            <v>m/DIA</v>
          </cell>
          <cell r="C5">
            <v>84</v>
          </cell>
          <cell r="D5">
            <v>84</v>
          </cell>
        </row>
        <row r="6">
          <cell r="A6" t="str">
            <v>EXCAVACION TUBERIA ACERO 4" EN TA SOBRE PF</v>
          </cell>
          <cell r="B6" t="str">
            <v>m/DIA</v>
          </cell>
          <cell r="C6">
            <v>76</v>
          </cell>
          <cell r="D6">
            <v>76</v>
          </cell>
        </row>
        <row r="7">
          <cell r="A7" t="str">
            <v>EXCAVACION TUBERIA ACERO 4" EN TN SOBRE AF</v>
          </cell>
          <cell r="B7" t="str">
            <v>m/DIA</v>
          </cell>
          <cell r="C7">
            <v>100</v>
          </cell>
          <cell r="D7">
            <v>100</v>
          </cell>
        </row>
        <row r="8">
          <cell r="A8" t="str">
            <v>EXCAVACION TUBERIA ACERO 4" EN TN SOBRE PF</v>
          </cell>
          <cell r="B8" t="str">
            <v>m/DIA</v>
          </cell>
          <cell r="C8">
            <v>90</v>
          </cell>
          <cell r="D8">
            <v>90</v>
          </cell>
        </row>
        <row r="9">
          <cell r="A9" t="str">
            <v>EXCAVACION TUBERIA ACERO 6" EN TA SOBRE AF</v>
          </cell>
          <cell r="B9" t="str">
            <v>m/DIA</v>
          </cell>
          <cell r="C9">
            <v>70</v>
          </cell>
          <cell r="D9">
            <v>70</v>
          </cell>
        </row>
        <row r="10">
          <cell r="A10" t="str">
            <v>EXCAVACION TUBERIA ACERO 6" EN TN SOBRE AF</v>
          </cell>
          <cell r="B10" t="str">
            <v>m/DIA</v>
          </cell>
          <cell r="C10">
            <v>84</v>
          </cell>
          <cell r="D10">
            <v>84</v>
          </cell>
        </row>
        <row r="11">
          <cell r="A11" t="str">
            <v>EXCAVACION TUBERIA ACERO 6" EN TN SOBRE PF</v>
          </cell>
          <cell r="B11" t="str">
            <v>m/DIA</v>
          </cell>
          <cell r="C11">
            <v>75</v>
          </cell>
          <cell r="D11">
            <v>75</v>
          </cell>
        </row>
        <row r="12">
          <cell r="A12" t="str">
            <v>EXCAVACION TUBERIA ACERO 6" EN TSR SOBRE AF</v>
          </cell>
          <cell r="B12" t="str">
            <v>m/DIA</v>
          </cell>
          <cell r="C12">
            <v>44</v>
          </cell>
          <cell r="D12">
            <v>44</v>
          </cell>
        </row>
        <row r="13">
          <cell r="A13" t="str">
            <v>EXCAVACION TUBERIA ACERO 6" EN TR SOBRE AF</v>
          </cell>
          <cell r="B13" t="str">
            <v>m/DIA</v>
          </cell>
          <cell r="C13">
            <v>33</v>
          </cell>
          <cell r="D13">
            <v>33</v>
          </cell>
        </row>
        <row r="14">
          <cell r="A14" t="str">
            <v>EXCAVACION TUBERIA ACERO 8" EN TA SOBRE AF</v>
          </cell>
          <cell r="B14" t="str">
            <v>m/DIA</v>
          </cell>
          <cell r="C14">
            <v>70</v>
          </cell>
          <cell r="D14">
            <v>70</v>
          </cell>
        </row>
        <row r="15">
          <cell r="A15" t="str">
            <v>EXCAVACION TUBERIA ACERO 8" EN TN SOBRE AF</v>
          </cell>
          <cell r="B15" t="str">
            <v>m/DIA</v>
          </cell>
          <cell r="C15">
            <v>84</v>
          </cell>
          <cell r="D15">
            <v>84</v>
          </cell>
        </row>
        <row r="16">
          <cell r="A16" t="str">
            <v>EXCAVACION TUBERIA ACERO 8" EN TN SOBRE PF</v>
          </cell>
          <cell r="B16" t="str">
            <v>m/DIA</v>
          </cell>
          <cell r="C16">
            <v>75</v>
          </cell>
          <cell r="D16">
            <v>75</v>
          </cell>
        </row>
        <row r="17">
          <cell r="A17" t="str">
            <v>EXCAVACION TUBERIA ACERO 10" EN TN SOBRE AF</v>
          </cell>
          <cell r="B17" t="str">
            <v>m/DIA</v>
          </cell>
          <cell r="C17">
            <v>84</v>
          </cell>
          <cell r="D17">
            <v>84</v>
          </cell>
        </row>
        <row r="18">
          <cell r="A18" t="str">
            <v>EXCAVACION TUBERIA ACERO 10" EN TSR SOBRE AF</v>
          </cell>
          <cell r="B18" t="str">
            <v>m/DIA</v>
          </cell>
          <cell r="C18">
            <v>44</v>
          </cell>
          <cell r="D18">
            <v>44</v>
          </cell>
        </row>
        <row r="19">
          <cell r="A19" t="str">
            <v>EXCAVACION TUBERIA ACERO 10" EN TN SOBRE PF</v>
          </cell>
          <cell r="B19" t="str">
            <v>m/DIA</v>
          </cell>
          <cell r="C19">
            <v>75</v>
          </cell>
          <cell r="D19">
            <v>75</v>
          </cell>
        </row>
        <row r="20">
          <cell r="A20" t="str">
            <v>EXCAVACION TUBERIA ACERO 12" EN TA SOBRE PF</v>
          </cell>
          <cell r="B20" t="str">
            <v>m/DIA</v>
          </cell>
          <cell r="C20">
            <v>48</v>
          </cell>
          <cell r="D20">
            <v>48</v>
          </cell>
        </row>
        <row r="21">
          <cell r="A21" t="str">
            <v>EXCAVACION TUBERIA ACERO 12" EN TN SOBRE AF</v>
          </cell>
          <cell r="B21" t="str">
            <v>m/DIA</v>
          </cell>
          <cell r="C21">
            <v>63</v>
          </cell>
          <cell r="D21">
            <v>63</v>
          </cell>
        </row>
        <row r="22">
          <cell r="A22" t="str">
            <v>EXCAVACION TUBERIA ACERO 12" EN TN SOBRE PF</v>
          </cell>
          <cell r="B22" t="str">
            <v>m/DIA</v>
          </cell>
          <cell r="C22">
            <v>56</v>
          </cell>
          <cell r="D22">
            <v>56</v>
          </cell>
        </row>
        <row r="23">
          <cell r="A23" t="str">
            <v>EXCAVACION TUBERIA ACERO 14" EN TA SOBRE AF</v>
          </cell>
          <cell r="B23" t="str">
            <v>m/DIA</v>
          </cell>
          <cell r="C23">
            <v>53</v>
          </cell>
          <cell r="D23">
            <v>53</v>
          </cell>
        </row>
        <row r="24">
          <cell r="A24" t="str">
            <v>EXCAVACION TUBERIA ACERO 14" EN TSR SOBRE AF</v>
          </cell>
          <cell r="B24" t="str">
            <v>m/DIA</v>
          </cell>
          <cell r="C24">
            <v>33</v>
          </cell>
          <cell r="D24">
            <v>33</v>
          </cell>
        </row>
        <row r="25">
          <cell r="A25" t="str">
            <v>EXCAVACION TUBERIA ACERO 14" EN TN SOBRE AF</v>
          </cell>
          <cell r="B25" t="str">
            <v>m/DIA</v>
          </cell>
          <cell r="C25">
            <v>63</v>
          </cell>
          <cell r="D25">
            <v>63</v>
          </cell>
        </row>
        <row r="26">
          <cell r="A26" t="str">
            <v>EXCAVACION TUBERIA ACERO 14" EN TN SOBRE PF</v>
          </cell>
          <cell r="B26" t="str">
            <v>m/DIA</v>
          </cell>
          <cell r="C26">
            <v>56</v>
          </cell>
          <cell r="D26">
            <v>56</v>
          </cell>
        </row>
        <row r="27">
          <cell r="A27" t="str">
            <v>EXCAVACION TUBERIA ACERO 16" EN TN SOBRE AF</v>
          </cell>
          <cell r="B27" t="str">
            <v>m/DIA</v>
          </cell>
          <cell r="C27">
            <v>56</v>
          </cell>
          <cell r="D27">
            <v>56</v>
          </cell>
        </row>
        <row r="28">
          <cell r="A28" t="str">
            <v>EXCAVACION TUBERIA ACERO 20" EN TN SOBRE AF</v>
          </cell>
          <cell r="B28" t="str">
            <v>m/DIA</v>
          </cell>
          <cell r="C28">
            <v>50</v>
          </cell>
          <cell r="D28">
            <v>50</v>
          </cell>
        </row>
        <row r="29">
          <cell r="A29" t="str">
            <v>EXCAVACION TUBERIA ACERO 20" EN TA SOBRE AF</v>
          </cell>
          <cell r="B29" t="str">
            <v>m/DIA</v>
          </cell>
          <cell r="C29">
            <v>42</v>
          </cell>
          <cell r="D29">
            <v>42</v>
          </cell>
        </row>
        <row r="30">
          <cell r="A30" t="str">
            <v>EXCAVACION TUBERIA ACERO 20" EN TSR SOBRE AF</v>
          </cell>
          <cell r="B30" t="str">
            <v>m/DIA</v>
          </cell>
          <cell r="C30">
            <v>27</v>
          </cell>
          <cell r="D30">
            <v>27</v>
          </cell>
        </row>
        <row r="31">
          <cell r="A31" t="str">
            <v>EXCAVACION TUBERIA ACERO 20" EN TR SOBRE AF</v>
          </cell>
          <cell r="B31" t="str">
            <v>m/DIA</v>
          </cell>
          <cell r="C31">
            <v>20</v>
          </cell>
          <cell r="D31">
            <v>20</v>
          </cell>
        </row>
        <row r="32">
          <cell r="A32" t="str">
            <v>RELLENOS Y REPOSICION GENERAL TUBERIA ACERO 3" EN TA SOBRE AF</v>
          </cell>
          <cell r="B32" t="str">
            <v>m/DIA</v>
          </cell>
          <cell r="C32">
            <v>115</v>
          </cell>
          <cell r="D32">
            <v>115</v>
          </cell>
        </row>
        <row r="33">
          <cell r="A33" t="str">
            <v>RELLENOS Y REPOSICION GENERAL TUBERIA ACERO 4" EN TA SOBRE AF</v>
          </cell>
          <cell r="B33" t="str">
            <v>m/DIA</v>
          </cell>
          <cell r="C33">
            <v>115</v>
          </cell>
          <cell r="D33">
            <v>115</v>
          </cell>
        </row>
        <row r="34">
          <cell r="A34" t="str">
            <v>RELLENOS Y REPOSICION GENERAL TUBERIA ACERO 4" EN TA SOBRE PF</v>
          </cell>
          <cell r="B34" t="str">
            <v>m/DIA</v>
          </cell>
          <cell r="C34">
            <v>110</v>
          </cell>
          <cell r="D34">
            <v>110</v>
          </cell>
        </row>
        <row r="35">
          <cell r="A35" t="str">
            <v>RELLENOS Y REPOSICION GENERAL TUBERIA ACERO 4" EN TN SOBRE AF</v>
          </cell>
          <cell r="B35" t="str">
            <v>m/DIA</v>
          </cell>
          <cell r="C35">
            <v>120</v>
          </cell>
          <cell r="D35">
            <v>120</v>
          </cell>
        </row>
        <row r="36">
          <cell r="A36" t="str">
            <v>RELLENOS Y REPOSICION GENERAL TUBERIA ACERO 4" EN TN SOBRE PF</v>
          </cell>
          <cell r="B36" t="str">
            <v>m/DIA</v>
          </cell>
          <cell r="C36">
            <v>115</v>
          </cell>
          <cell r="D36">
            <v>115</v>
          </cell>
        </row>
        <row r="37">
          <cell r="A37" t="str">
            <v>RELLENOS Y REPOSICION GENERAL TUBERIA ACERO 6" EN TA SOBRE AF</v>
          </cell>
          <cell r="B37" t="str">
            <v>m/DIA</v>
          </cell>
          <cell r="C37">
            <v>96</v>
          </cell>
          <cell r="D37">
            <v>96</v>
          </cell>
        </row>
        <row r="38">
          <cell r="A38" t="str">
            <v>RELLENOS Y REPOSICION GENERAL TUBERIA ACERO 6" EN TN SOBRE AF</v>
          </cell>
          <cell r="B38" t="str">
            <v>m/DIA</v>
          </cell>
          <cell r="C38">
            <v>100</v>
          </cell>
          <cell r="D38">
            <v>100</v>
          </cell>
        </row>
        <row r="39">
          <cell r="A39" t="str">
            <v>RELLENOS Y REPOSICION GENERAL TUBERIA ACERO 6" EN TN SOBRE PF</v>
          </cell>
          <cell r="B39" t="str">
            <v>m/DIA</v>
          </cell>
          <cell r="C39">
            <v>96</v>
          </cell>
          <cell r="D39">
            <v>96</v>
          </cell>
        </row>
        <row r="40">
          <cell r="A40" t="str">
            <v>RELLENOS Y REPOSICION GENERAL TUBERIA ACERO 6" EN TSR SOBRE AF</v>
          </cell>
          <cell r="B40" t="str">
            <v>m/DIA</v>
          </cell>
          <cell r="C40">
            <v>100</v>
          </cell>
          <cell r="D40">
            <v>100</v>
          </cell>
        </row>
        <row r="41">
          <cell r="A41" t="str">
            <v>RELLENOS Y REPOSICION GENERAL TUBERIA ACERO 6" EN TR SOBRE AF</v>
          </cell>
          <cell r="B41" t="str">
            <v>m/DIA</v>
          </cell>
          <cell r="C41">
            <v>100</v>
          </cell>
          <cell r="D41">
            <v>100</v>
          </cell>
        </row>
        <row r="42">
          <cell r="A42" t="str">
            <v>RELLENOS Y REPOSICION GENERAL TUBERIA ACERO 8" EN TA SOBRE AF</v>
          </cell>
          <cell r="B42" t="str">
            <v>m/DIA</v>
          </cell>
          <cell r="C42">
            <v>96</v>
          </cell>
          <cell r="D42">
            <v>96</v>
          </cell>
        </row>
        <row r="43">
          <cell r="A43" t="str">
            <v>RELLENOS Y REPOSICION GENERAL TUBERIA ACERO 8" EN TN SOBRE AF</v>
          </cell>
          <cell r="B43" t="str">
            <v>m/DIA</v>
          </cell>
          <cell r="C43">
            <v>100</v>
          </cell>
          <cell r="D43">
            <v>100</v>
          </cell>
        </row>
        <row r="44">
          <cell r="A44" t="str">
            <v>RELLENOS Y REPOSICION GENERAL TUBERIA ACERO 8" EN TN SOBRE PF</v>
          </cell>
          <cell r="B44" t="str">
            <v>m/DIA</v>
          </cell>
          <cell r="C44">
            <v>96</v>
          </cell>
          <cell r="D44">
            <v>96</v>
          </cell>
        </row>
        <row r="45">
          <cell r="A45" t="str">
            <v>RELLENOS Y REPOSICION GENERAL TUBERIA ACERO 10" EN TN SOBRE AF</v>
          </cell>
          <cell r="B45" t="str">
            <v>m/DIA</v>
          </cell>
          <cell r="C45">
            <v>100</v>
          </cell>
          <cell r="D45">
            <v>100</v>
          </cell>
        </row>
        <row r="46">
          <cell r="A46" t="str">
            <v>RELLENOS Y REPOSICION GENERAL TUBERIA ACERO 10" EN TSR SOBRE AF</v>
          </cell>
          <cell r="B46" t="str">
            <v>m/DIA</v>
          </cell>
          <cell r="C46">
            <v>100</v>
          </cell>
          <cell r="D46">
            <v>100</v>
          </cell>
        </row>
        <row r="47">
          <cell r="A47" t="str">
            <v>RELLENOS Y REPOSICION GENERAL TUBERIA ACERO 10" EN TN SOBRE PF</v>
          </cell>
          <cell r="B47" t="str">
            <v>m/DIA</v>
          </cell>
          <cell r="C47">
            <v>96</v>
          </cell>
          <cell r="D47">
            <v>96</v>
          </cell>
        </row>
        <row r="48">
          <cell r="A48" t="str">
            <v>RELLENOS Y REPOSICION GENERAL TUBERIA ACERO 12" EN TA SOBRE PF</v>
          </cell>
          <cell r="B48" t="str">
            <v>m/DIA</v>
          </cell>
          <cell r="C48">
            <v>100</v>
          </cell>
          <cell r="D48">
            <v>100</v>
          </cell>
        </row>
        <row r="49">
          <cell r="A49" t="str">
            <v>RELLENOS Y REPOSICION GENERAL TUBERIA ACERO 12" EN TN SOBRE AF</v>
          </cell>
          <cell r="B49" t="str">
            <v>m/DIA</v>
          </cell>
          <cell r="C49">
            <v>75</v>
          </cell>
          <cell r="D49">
            <v>75</v>
          </cell>
        </row>
        <row r="50">
          <cell r="A50" t="str">
            <v>RELLENOS Y REPOSICION GENERAL TUBERIA ACERO 12" EN TN SOBRE PF</v>
          </cell>
          <cell r="B50" t="str">
            <v>m/DIA</v>
          </cell>
          <cell r="C50">
            <v>72</v>
          </cell>
          <cell r="D50">
            <v>72</v>
          </cell>
        </row>
        <row r="51">
          <cell r="A51" t="str">
            <v>RELLENOS Y REPOSICION GENERAL TUBERIA ACERO 14" EN TA SOBRE AF</v>
          </cell>
          <cell r="B51" t="str">
            <v>m/DIA</v>
          </cell>
          <cell r="C51">
            <v>72</v>
          </cell>
          <cell r="D51">
            <v>72</v>
          </cell>
        </row>
        <row r="52">
          <cell r="A52" t="str">
            <v>RELLENOS Y REPOSICION GENERAL TUBERIA ACERO 14" EN TSR SOBRE AF</v>
          </cell>
          <cell r="B52" t="str">
            <v>m/DIA</v>
          </cell>
          <cell r="C52">
            <v>75</v>
          </cell>
          <cell r="D52">
            <v>75</v>
          </cell>
        </row>
        <row r="53">
          <cell r="A53" t="str">
            <v>RELLENOS Y REPOSICION GENERAL TUBERIA ACERO 14" EN TN SOBRE AF</v>
          </cell>
          <cell r="B53" t="str">
            <v>m/DIA</v>
          </cell>
          <cell r="C53">
            <v>75</v>
          </cell>
          <cell r="D53">
            <v>75</v>
          </cell>
        </row>
        <row r="54">
          <cell r="A54" t="str">
            <v>RELLENOS Y REPOSICION GENERAL TUBERIA ACERO 14" EN TN SOBRE PF</v>
          </cell>
          <cell r="B54" t="str">
            <v>m/DIA</v>
          </cell>
          <cell r="C54">
            <v>72</v>
          </cell>
          <cell r="D54">
            <v>72</v>
          </cell>
        </row>
        <row r="55">
          <cell r="A55" t="str">
            <v>RELLENOS Y REPOSICION GENERAL TUBERIA ACERO 16" EN TN SOBRE AF</v>
          </cell>
          <cell r="B55" t="str">
            <v>m/DIA</v>
          </cell>
          <cell r="C55">
            <v>67</v>
          </cell>
          <cell r="D55">
            <v>67</v>
          </cell>
        </row>
        <row r="56">
          <cell r="A56" t="str">
            <v>RELLENOS Y REPOSICION GENERAL TUBERIA ACERO 20" EN TN SOBRE AF</v>
          </cell>
          <cell r="B56" t="str">
            <v>m/DIA</v>
          </cell>
          <cell r="C56">
            <v>60</v>
          </cell>
          <cell r="D56">
            <v>60</v>
          </cell>
        </row>
        <row r="57">
          <cell r="A57" t="str">
            <v>RELLENOS Y REPOSICION GENERAL TUBERIA ACERO 20" EN TA SOBRE AF</v>
          </cell>
          <cell r="B57" t="str">
            <v>m/DIA</v>
          </cell>
          <cell r="C57">
            <v>58</v>
          </cell>
          <cell r="D57">
            <v>58</v>
          </cell>
        </row>
        <row r="58">
          <cell r="A58" t="str">
            <v>RELLENOS Y REPOSICION GENERAL TUBERIA ACERO 20" EN TSR SOBRE AF</v>
          </cell>
          <cell r="B58" t="str">
            <v>m/DIA</v>
          </cell>
          <cell r="C58">
            <v>60</v>
          </cell>
          <cell r="D58">
            <v>60</v>
          </cell>
        </row>
        <row r="59">
          <cell r="A59" t="str">
            <v>RELLENOS Y REPOSICION GENERAL TUBERIA ACERO 20" EN TR SOBRE AF</v>
          </cell>
          <cell r="B59" t="str">
            <v>m/DIA</v>
          </cell>
          <cell r="C59">
            <v>60</v>
          </cell>
          <cell r="D59">
            <v>60</v>
          </cell>
        </row>
        <row r="60">
          <cell r="A60" t="str">
            <v>REGISTRO DE DISTANCIA DE SEGURIDAD (RDS)</v>
          </cell>
          <cell r="B60" t="str">
            <v>m/DIA</v>
          </cell>
          <cell r="C60">
            <v>200</v>
          </cell>
          <cell r="D60">
            <v>200</v>
          </cell>
        </row>
        <row r="61">
          <cell r="A61" t="str">
            <v>SEÑALIZACION TUBERIA ACERO 3"</v>
          </cell>
          <cell r="B61" t="str">
            <v>m/DIA</v>
          </cell>
          <cell r="C61">
            <v>115</v>
          </cell>
          <cell r="D61">
            <v>115</v>
          </cell>
        </row>
        <row r="62">
          <cell r="A62" t="str">
            <v>SEÑALIZACION TUBERIA ACERO 4"</v>
          </cell>
          <cell r="B62" t="str">
            <v>m/DIA</v>
          </cell>
          <cell r="C62">
            <v>110</v>
          </cell>
          <cell r="D62">
            <v>110</v>
          </cell>
        </row>
        <row r="63">
          <cell r="A63" t="str">
            <v>SEÑALIZACION TUBERIA ACERO 6"</v>
          </cell>
          <cell r="B63" t="str">
            <v>m/DIA</v>
          </cell>
          <cell r="C63">
            <v>100</v>
          </cell>
          <cell r="D63">
            <v>100</v>
          </cell>
        </row>
        <row r="64">
          <cell r="A64" t="str">
            <v>SEÑALIZACION TUBERIA ACERO 8"</v>
          </cell>
          <cell r="B64" t="str">
            <v>m/DIA</v>
          </cell>
          <cell r="C64">
            <v>95</v>
          </cell>
          <cell r="D64">
            <v>95</v>
          </cell>
        </row>
        <row r="65">
          <cell r="A65" t="str">
            <v>SEÑALIZACION TUBERIA ACERO 10"</v>
          </cell>
          <cell r="B65" t="str">
            <v>m/DIA</v>
          </cell>
          <cell r="C65">
            <v>90</v>
          </cell>
          <cell r="D65">
            <v>90</v>
          </cell>
        </row>
        <row r="66">
          <cell r="A66" t="str">
            <v>SEÑALIZACION TUBERIA ACERO 12"</v>
          </cell>
          <cell r="B66" t="str">
            <v>m/DIA</v>
          </cell>
          <cell r="C66">
            <v>85</v>
          </cell>
          <cell r="D66">
            <v>85</v>
          </cell>
        </row>
        <row r="67">
          <cell r="A67" t="str">
            <v>SEÑALIZACION TUBERIA ACERO 14"</v>
          </cell>
          <cell r="B67" t="str">
            <v>m/DIA</v>
          </cell>
          <cell r="C67">
            <v>80</v>
          </cell>
          <cell r="D67">
            <v>80</v>
          </cell>
        </row>
        <row r="68">
          <cell r="A68" t="str">
            <v>SEÑALIZACION TUBERIA ACERO 16"</v>
          </cell>
          <cell r="B68" t="str">
            <v>m/DIA</v>
          </cell>
          <cell r="C68">
            <v>75</v>
          </cell>
          <cell r="D68">
            <v>75</v>
          </cell>
        </row>
        <row r="69">
          <cell r="A69" t="str">
            <v>SEÑALIZACION TUBERIA ACERO 20"</v>
          </cell>
          <cell r="B69" t="str">
            <v>m/DIA</v>
          </cell>
          <cell r="C69">
            <v>65</v>
          </cell>
          <cell r="D69">
            <v>65</v>
          </cell>
        </row>
        <row r="70">
          <cell r="A70" t="str">
            <v>IDENTIFICACION DE INTERFERENCIAS TUBERIA ACERO</v>
          </cell>
          <cell r="B70" t="str">
            <v>m/DIA</v>
          </cell>
          <cell r="C70">
            <v>120</v>
          </cell>
          <cell r="D70">
            <v>120</v>
          </cell>
        </row>
        <row r="71">
          <cell r="A71" t="str">
            <v>PRUEBA DE ULTRASONIDO TUBERIA ACERO 2"</v>
          </cell>
          <cell r="B71" t="str">
            <v>m/DIA</v>
          </cell>
          <cell r="C71">
            <v>0</v>
          </cell>
          <cell r="D71">
            <v>0</v>
          </cell>
        </row>
        <row r="72">
          <cell r="A72" t="str">
            <v>PRUEBA DE ULTRASONIDO TUBERIA ACERO 2.5"</v>
          </cell>
          <cell r="B72" t="str">
            <v>m/DIA</v>
          </cell>
          <cell r="C72">
            <v>0</v>
          </cell>
          <cell r="D72">
            <v>0</v>
          </cell>
        </row>
        <row r="73">
          <cell r="A73" t="str">
            <v>PRUEBA DE ULTRASONIDO TUBERIA ACERO 3"</v>
          </cell>
          <cell r="B73" t="str">
            <v>m/DIA</v>
          </cell>
          <cell r="C73">
            <v>0</v>
          </cell>
          <cell r="D73">
            <v>0</v>
          </cell>
        </row>
        <row r="74">
          <cell r="A74" t="str">
            <v>PRUEBA DE ULTRASONIDO TUBERIA ACERO 4"</v>
          </cell>
          <cell r="B74" t="str">
            <v>m/DIA</v>
          </cell>
          <cell r="C74">
            <v>0</v>
          </cell>
          <cell r="D74">
            <v>0</v>
          </cell>
        </row>
        <row r="75">
          <cell r="A75" t="str">
            <v>PRUEBA DE ULTRASONIDO TUBERIA ACERO 6"</v>
          </cell>
          <cell r="B75" t="str">
            <v>m/DIA</v>
          </cell>
          <cell r="C75">
            <v>0</v>
          </cell>
          <cell r="D75">
            <v>0</v>
          </cell>
        </row>
        <row r="76">
          <cell r="A76" t="str">
            <v>PRUEBA DE ULTRASONIDO TUBERIA ACERO 8"</v>
          </cell>
          <cell r="B76" t="str">
            <v>m/DIA</v>
          </cell>
          <cell r="C76">
            <v>0</v>
          </cell>
          <cell r="D76">
            <v>0</v>
          </cell>
        </row>
        <row r="77">
          <cell r="A77" t="str">
            <v>PRUEBA DE ULTRASONIDO TUBERIA ACERO 10"</v>
          </cell>
          <cell r="B77" t="str">
            <v>m/DIA</v>
          </cell>
          <cell r="C77">
            <v>0</v>
          </cell>
          <cell r="D77">
            <v>0</v>
          </cell>
        </row>
        <row r="78">
          <cell r="A78" t="str">
            <v>PRUEBA DE ULTRASONIDO TUBERIA ACERO 12"</v>
          </cell>
          <cell r="B78" t="str">
            <v>m/DIA</v>
          </cell>
          <cell r="C78">
            <v>0</v>
          </cell>
          <cell r="D78">
            <v>0</v>
          </cell>
        </row>
        <row r="79">
          <cell r="A79" t="str">
            <v>PRUEBA DE ULTRASONIDO TUBERIA ACERO 14"</v>
          </cell>
          <cell r="B79" t="str">
            <v>m/DIA</v>
          </cell>
          <cell r="C79">
            <v>0</v>
          </cell>
          <cell r="D79">
            <v>0</v>
          </cell>
        </row>
        <row r="80">
          <cell r="A80" t="str">
            <v>PRUEBA DE ULTRASONIDO TUBERIA ACERO 16"</v>
          </cell>
          <cell r="B80" t="str">
            <v>m/DIA</v>
          </cell>
          <cell r="C80">
            <v>0</v>
          </cell>
          <cell r="D80">
            <v>0</v>
          </cell>
        </row>
        <row r="81">
          <cell r="A81" t="str">
            <v>PRUEBA DE ULTRASONIDO TUBERIA ACERO 20"</v>
          </cell>
          <cell r="B81" t="str">
            <v>m/DIA</v>
          </cell>
          <cell r="C81">
            <v>0</v>
          </cell>
          <cell r="D81">
            <v>0</v>
          </cell>
        </row>
        <row r="82">
          <cell r="A82" t="str">
            <v>PRUEBA DE ULTRASONIDO TUBERIA ACERO 30"</v>
          </cell>
          <cell r="B82" t="str">
            <v>m/DIA</v>
          </cell>
          <cell r="C82">
            <v>0</v>
          </cell>
          <cell r="D82">
            <v>0</v>
          </cell>
        </row>
        <row r="83">
          <cell r="A83" t="str">
            <v>PROTECCION CATODICA Y SEÑALIZACION PERMANENTE TUBERIA ACERO 3"</v>
          </cell>
          <cell r="B83" t="str">
            <v>m/DIA</v>
          </cell>
          <cell r="C83">
            <v>110</v>
          </cell>
          <cell r="D83">
            <v>110</v>
          </cell>
        </row>
        <row r="84">
          <cell r="A84" t="str">
            <v>PROTECCION CATODICA Y SEÑALIZACION PERMANENTE TUBERIA ACERO 4"</v>
          </cell>
          <cell r="B84" t="str">
            <v>m/DIA</v>
          </cell>
          <cell r="C84">
            <v>105</v>
          </cell>
          <cell r="D84">
            <v>105</v>
          </cell>
        </row>
        <row r="85">
          <cell r="A85" t="str">
            <v>PROTECCION CATODICA Y SEÑALIZACION PERMANENTE TUBERIA ACERO 6"</v>
          </cell>
          <cell r="B85" t="str">
            <v>m/DIA</v>
          </cell>
          <cell r="C85">
            <v>100</v>
          </cell>
          <cell r="D85">
            <v>100</v>
          </cell>
        </row>
        <row r="86">
          <cell r="A86" t="str">
            <v>PROTECCION CATODICA Y SEÑALIZACION PERMANENTE TUBERIA ACERO 8"</v>
          </cell>
          <cell r="B86" t="str">
            <v>m/DIA</v>
          </cell>
          <cell r="C86">
            <v>95</v>
          </cell>
          <cell r="D86">
            <v>95</v>
          </cell>
        </row>
        <row r="87">
          <cell r="A87" t="str">
            <v>PROTECCION CATODICA Y SEÑALIZACION PERMANENTE TUBERIA ACERO 10"</v>
          </cell>
          <cell r="B87" t="str">
            <v>m/DIA</v>
          </cell>
          <cell r="C87">
            <v>90</v>
          </cell>
          <cell r="D87">
            <v>90</v>
          </cell>
        </row>
        <row r="88">
          <cell r="A88" t="str">
            <v>PROTECCION CATODICA Y SEÑALIZACION PERMANENTE TUBERIA ACERO 12"</v>
          </cell>
          <cell r="B88" t="str">
            <v>m/DIA</v>
          </cell>
          <cell r="C88">
            <v>85</v>
          </cell>
          <cell r="D88">
            <v>85</v>
          </cell>
        </row>
        <row r="89">
          <cell r="A89" t="str">
            <v>PROTECCION CATODICA Y SEÑALIZACION PERMANENTE TUBERIA ACERO 14"</v>
          </cell>
          <cell r="B89" t="str">
            <v>m/DIA</v>
          </cell>
          <cell r="C89">
            <v>75</v>
          </cell>
          <cell r="D89">
            <v>75</v>
          </cell>
        </row>
        <row r="90">
          <cell r="A90" t="str">
            <v>PROTECCION CATODICA Y SEÑALIZACION PERMANENTE TUBERIA ACERO 16"</v>
          </cell>
          <cell r="B90" t="str">
            <v>m/DIA</v>
          </cell>
          <cell r="C90">
            <v>60</v>
          </cell>
          <cell r="D90">
            <v>60</v>
          </cell>
        </row>
        <row r="91">
          <cell r="A91" t="str">
            <v>PROTECCION CATODICA Y SEÑALIZACION PERMANENTE TUBERIA ACERO 20"</v>
          </cell>
          <cell r="B91" t="str">
            <v>m/DIA</v>
          </cell>
          <cell r="C91">
            <v>50</v>
          </cell>
          <cell r="D91">
            <v>50</v>
          </cell>
        </row>
        <row r="92">
          <cell r="A92" t="str">
            <v>PRUEBAS DE CAMPO (PEARSON TEST, GEOTECNICO)</v>
          </cell>
          <cell r="B92" t="str">
            <v>m/DIA</v>
          </cell>
          <cell r="C92">
            <v>120</v>
          </cell>
          <cell r="D92">
            <v>120</v>
          </cell>
        </row>
        <row r="93">
          <cell r="A93" t="str">
            <v>SOLDADURA Y MONTAJE TUBERIA ACERO 3" e=8.74mm</v>
          </cell>
          <cell r="B93" t="str">
            <v>m/DIA</v>
          </cell>
          <cell r="C93">
            <v>110</v>
          </cell>
          <cell r="D93">
            <v>110</v>
          </cell>
        </row>
        <row r="94">
          <cell r="A94" t="str">
            <v>SOLDADURA Y MONTAJE TUBERIA ACERO 4" SCH 80</v>
          </cell>
          <cell r="B94" t="str">
            <v>m/DIA</v>
          </cell>
          <cell r="C94">
            <v>110</v>
          </cell>
          <cell r="D94">
            <v>110</v>
          </cell>
        </row>
        <row r="95">
          <cell r="A95" t="str">
            <v>SOLDADURA Y MONTAJE TUBERIA ACERO 4" e=8.74mm</v>
          </cell>
          <cell r="B95" t="str">
            <v>m/DIA</v>
          </cell>
          <cell r="C95">
            <v>105</v>
          </cell>
          <cell r="D95">
            <v>105</v>
          </cell>
        </row>
        <row r="96">
          <cell r="A96" t="str">
            <v>SOLDADURA Y MONTAJE TUBERIA ACERO 4" e=11.13mm</v>
          </cell>
          <cell r="B96" t="str">
            <v>m/DIA</v>
          </cell>
          <cell r="C96">
            <v>85</v>
          </cell>
          <cell r="D96">
            <v>85</v>
          </cell>
        </row>
        <row r="97">
          <cell r="A97" t="str">
            <v>SOLDADURA Y MONTAJE TUBERIA ACERO 6" e=12.70mm</v>
          </cell>
          <cell r="B97" t="str">
            <v>m/DIA</v>
          </cell>
          <cell r="C97">
            <v>75</v>
          </cell>
          <cell r="D97">
            <v>75</v>
          </cell>
        </row>
        <row r="98">
          <cell r="A98" t="str">
            <v>SOLDADURA Y MONTAJE TUBERIA ACERO 6" e=11.13mm</v>
          </cell>
          <cell r="B98" t="str">
            <v>m/DIA</v>
          </cell>
          <cell r="C98">
            <v>80</v>
          </cell>
          <cell r="D98">
            <v>80</v>
          </cell>
        </row>
        <row r="99">
          <cell r="A99" t="str">
            <v>SOLDADURA Y MONTAJE TUBERIA ACERO 6" SCH 80</v>
          </cell>
          <cell r="B99" t="str">
            <v>m/DIA</v>
          </cell>
          <cell r="C99">
            <v>82</v>
          </cell>
          <cell r="D99">
            <v>82</v>
          </cell>
        </row>
        <row r="100">
          <cell r="A100" t="str">
            <v>SOLDADURA Y MONTAJE TUBERIA ACERO 6" e=10.31mm</v>
          </cell>
          <cell r="B100" t="str">
            <v>m/DIA</v>
          </cell>
          <cell r="C100">
            <v>85</v>
          </cell>
          <cell r="D100">
            <v>85</v>
          </cell>
        </row>
        <row r="101">
          <cell r="A101" t="str">
            <v>SOLDADURA Y MONTAJE TUBERIA ACERO 6" e=8.74mm</v>
          </cell>
          <cell r="B101" t="str">
            <v>m/DIA</v>
          </cell>
          <cell r="C101">
            <v>90</v>
          </cell>
          <cell r="D101">
            <v>90</v>
          </cell>
        </row>
        <row r="102">
          <cell r="A102" t="str">
            <v>SOLDADURA Y MONTAJE TUBERIA ACERO 6" e=7.92mm</v>
          </cell>
          <cell r="B102" t="str">
            <v>m/DIA</v>
          </cell>
          <cell r="C102">
            <v>95</v>
          </cell>
          <cell r="D102">
            <v>95</v>
          </cell>
        </row>
        <row r="103">
          <cell r="A103" t="str">
            <v>SOLDADURA Y MONTAJE TUBERIA ACERO 6" e=7.11mm</v>
          </cell>
          <cell r="B103" t="str">
            <v>m/DIA</v>
          </cell>
          <cell r="C103">
            <v>100</v>
          </cell>
          <cell r="D103">
            <v>100</v>
          </cell>
        </row>
        <row r="104">
          <cell r="A104" t="str">
            <v>SOLDADURA Y MONTAJE TUBERIA ACERO 8" e=10.31mm</v>
          </cell>
          <cell r="B104" t="str">
            <v>m/DIA</v>
          </cell>
          <cell r="C104">
            <v>75</v>
          </cell>
          <cell r="D104">
            <v>75</v>
          </cell>
        </row>
        <row r="105">
          <cell r="A105" t="str">
            <v>SOLDADURA Y MONTAJE TUBERIA ACERO 8" e=11.13mm</v>
          </cell>
          <cell r="B105" t="str">
            <v>m/DIA</v>
          </cell>
          <cell r="C105">
            <v>70</v>
          </cell>
          <cell r="D105">
            <v>70</v>
          </cell>
        </row>
        <row r="106">
          <cell r="A106" t="str">
            <v>SOLDADURA Y MONTAJE TUBERIA ACERO 10" e=11.13mm</v>
          </cell>
          <cell r="B106" t="str">
            <v>m/DIA</v>
          </cell>
          <cell r="C106">
            <v>75</v>
          </cell>
          <cell r="D106">
            <v>75</v>
          </cell>
        </row>
        <row r="107">
          <cell r="A107" t="str">
            <v>SOLDADURA Y MONTAJE TUBERIA ACERO 12" e=11.13mm</v>
          </cell>
          <cell r="B107" t="str">
            <v>m/DIA</v>
          </cell>
          <cell r="C107">
            <v>72</v>
          </cell>
          <cell r="D107">
            <v>72</v>
          </cell>
        </row>
        <row r="108">
          <cell r="A108" t="str">
            <v>SOLDADURA Y MONTAJE TUBERIA ACERO 14" e=10.31mm</v>
          </cell>
          <cell r="B108" t="str">
            <v>m/DIA</v>
          </cell>
          <cell r="C108">
            <v>75</v>
          </cell>
          <cell r="D108">
            <v>75</v>
          </cell>
        </row>
        <row r="109">
          <cell r="A109" t="str">
            <v>SOLDADURA Y MONTAJE TUBERIA ACERO 14" e=11.13mm</v>
          </cell>
          <cell r="B109" t="str">
            <v>m/DIA</v>
          </cell>
          <cell r="C109">
            <v>70</v>
          </cell>
          <cell r="D109">
            <v>70</v>
          </cell>
        </row>
        <row r="110">
          <cell r="A110" t="str">
            <v>SOLDADURA Y MONTAJE TUBERIA ACERO 14" e=12.70mm</v>
          </cell>
          <cell r="B110" t="str">
            <v>m/DIA</v>
          </cell>
          <cell r="C110">
            <v>65</v>
          </cell>
          <cell r="D110">
            <v>65</v>
          </cell>
        </row>
        <row r="111">
          <cell r="A111" t="str">
            <v>SOLDADURA Y MONTAJE TUBERIA ACERO 16" e=14.27mm</v>
          </cell>
          <cell r="B111" t="str">
            <v>m/DIA</v>
          </cell>
          <cell r="C111">
            <v>55</v>
          </cell>
          <cell r="D111">
            <v>55</v>
          </cell>
        </row>
        <row r="112">
          <cell r="A112" t="str">
            <v>SOLDADURA Y MONTAJE TUBERIA ACERO 20" e=11.13mm</v>
          </cell>
          <cell r="B112" t="str">
            <v>m/DIA</v>
          </cell>
          <cell r="C112">
            <v>50</v>
          </cell>
          <cell r="D112">
            <v>50</v>
          </cell>
        </row>
        <row r="113">
          <cell r="A113" t="str">
            <v>SOLDADURA Y MONTAJE TUBERIA ACERO 20" e=12.70mm</v>
          </cell>
          <cell r="B113" t="str">
            <v>m/DIA</v>
          </cell>
          <cell r="C113">
            <v>40</v>
          </cell>
          <cell r="D113">
            <v>40</v>
          </cell>
        </row>
        <row r="114">
          <cell r="A114" t="str">
            <v>SOLDADURA Y MONTAJE TUBERIA ACERO 20" e=14.27mm</v>
          </cell>
          <cell r="B114" t="str">
            <v>m/DIA</v>
          </cell>
          <cell r="C114">
            <v>30</v>
          </cell>
          <cell r="D114">
            <v>30</v>
          </cell>
        </row>
        <row r="115">
          <cell r="A115" t="str">
            <v>SUMINISTRO E INSTALACION TUBERIA ACERO 3" e=8.74mm</v>
          </cell>
          <cell r="B115" t="str">
            <v>m/DIA</v>
          </cell>
          <cell r="C115">
            <v>110</v>
          </cell>
          <cell r="D115">
            <v>110</v>
          </cell>
        </row>
        <row r="116">
          <cell r="A116" t="str">
            <v>SUMINISTRO E INSTALACION TUBERIA ACERO 4" SCH 80</v>
          </cell>
          <cell r="B116" t="str">
            <v>m/DIA</v>
          </cell>
          <cell r="C116">
            <v>110</v>
          </cell>
          <cell r="D116">
            <v>110</v>
          </cell>
        </row>
        <row r="117">
          <cell r="A117" t="str">
            <v>SUMINISTRO E INSTALACION TUBERIA ACERO 4" e=8.74mm</v>
          </cell>
          <cell r="B117" t="str">
            <v>m/DIA</v>
          </cell>
          <cell r="C117">
            <v>105</v>
          </cell>
          <cell r="D117">
            <v>105</v>
          </cell>
        </row>
        <row r="118">
          <cell r="A118" t="str">
            <v>SUMINISTRO E INSTALACION TUBERIA ACERO 4" e=11.13mm</v>
          </cell>
          <cell r="B118" t="str">
            <v>m/DIA</v>
          </cell>
          <cell r="C118">
            <v>75</v>
          </cell>
          <cell r="D118">
            <v>75</v>
          </cell>
        </row>
        <row r="119">
          <cell r="A119" t="str">
            <v>SUMINISTRO E INSTALACION TUBERIA ACERO 6" e=7.11mm</v>
          </cell>
          <cell r="B119" t="str">
            <v>m/DIA</v>
          </cell>
          <cell r="C119">
            <v>95</v>
          </cell>
          <cell r="D119">
            <v>95</v>
          </cell>
        </row>
        <row r="120">
          <cell r="A120" t="str">
            <v>SUMINISTRO E INSTALACION TUBERIA ACERO 6" e=7.92mm</v>
          </cell>
          <cell r="B120" t="str">
            <v>m/DIA</v>
          </cell>
          <cell r="C120">
            <v>90</v>
          </cell>
          <cell r="D120">
            <v>90</v>
          </cell>
        </row>
        <row r="121">
          <cell r="A121" t="str">
            <v>SUMINISTRO E INSTALACION TUBERIA ACERO 6" e=8.74mm</v>
          </cell>
          <cell r="B121" t="str">
            <v>m/DIA</v>
          </cell>
          <cell r="C121">
            <v>85</v>
          </cell>
          <cell r="D121">
            <v>85</v>
          </cell>
        </row>
        <row r="122">
          <cell r="A122" t="str">
            <v>SUMINISTRO E INSTALACION TUBERIA ACERO 6" e=10.31mm</v>
          </cell>
          <cell r="B122" t="str">
            <v>m/DIA</v>
          </cell>
          <cell r="C122">
            <v>75</v>
          </cell>
          <cell r="D122">
            <v>75</v>
          </cell>
        </row>
        <row r="123">
          <cell r="A123" t="str">
            <v>SUMINISTRO E INSTALACION TUBERIA ACERO 6" SCH 80</v>
          </cell>
          <cell r="B123" t="str">
            <v>m/DIA</v>
          </cell>
          <cell r="C123">
            <v>70</v>
          </cell>
          <cell r="D123">
            <v>70</v>
          </cell>
        </row>
        <row r="124">
          <cell r="A124" t="str">
            <v>SUMINISTRO E INSTALACION TUBERIA ACERO 6" e=11.13mm</v>
          </cell>
          <cell r="B124" t="str">
            <v>m/DIA</v>
          </cell>
          <cell r="C124">
            <v>65</v>
          </cell>
          <cell r="D124">
            <v>65</v>
          </cell>
        </row>
        <row r="125">
          <cell r="A125" t="str">
            <v>SUMINISTRO E INSTALACION TUBERIA ACERO 6" e=12.70mm</v>
          </cell>
          <cell r="B125" t="str">
            <v>m/DIA</v>
          </cell>
          <cell r="C125">
            <v>60</v>
          </cell>
          <cell r="D125">
            <v>60</v>
          </cell>
        </row>
        <row r="126">
          <cell r="A126" t="str">
            <v>SUMINISTRO E INSTALACION TUBERIA ACERO 8" e=10.31mm</v>
          </cell>
          <cell r="B126" t="str">
            <v>m/DIA</v>
          </cell>
          <cell r="C126">
            <v>75</v>
          </cell>
          <cell r="D126">
            <v>75</v>
          </cell>
        </row>
        <row r="127">
          <cell r="A127" t="str">
            <v>SUMINISTRO E INSTALACION TUBERIA ACERO 8" e=11.13mm</v>
          </cell>
          <cell r="B127" t="str">
            <v>m/DIA</v>
          </cell>
          <cell r="C127">
            <v>85</v>
          </cell>
          <cell r="D127">
            <v>85</v>
          </cell>
        </row>
        <row r="128">
          <cell r="A128" t="str">
            <v>SUMINISTRO E INSTALACION TUBERIA ACERO 10" e=11.13mm</v>
          </cell>
          <cell r="B128" t="str">
            <v>m/DIA</v>
          </cell>
          <cell r="C128">
            <v>75</v>
          </cell>
          <cell r="D128">
            <v>75</v>
          </cell>
        </row>
        <row r="129">
          <cell r="A129" t="str">
            <v>SUMINISTRO E INSTALACION TUBERIA ACERO 12" e=11.13mm</v>
          </cell>
          <cell r="B129" t="str">
            <v>m/DIA</v>
          </cell>
          <cell r="C129">
            <v>80</v>
          </cell>
          <cell r="D129">
            <v>80</v>
          </cell>
        </row>
        <row r="130">
          <cell r="A130" t="str">
            <v>SUMINISTRO E INSTALACION TUBERIA ACERO 14" e=10.31mm</v>
          </cell>
          <cell r="B130" t="str">
            <v>m/DIA</v>
          </cell>
          <cell r="C130">
            <v>75</v>
          </cell>
          <cell r="D130">
            <v>75</v>
          </cell>
        </row>
        <row r="131">
          <cell r="A131" t="str">
            <v>SUMINISTRO E INSTALACION TUBERIA ACERO 14" e=11.13mm</v>
          </cell>
          <cell r="B131" t="str">
            <v>m/DIA</v>
          </cell>
          <cell r="C131">
            <v>72</v>
          </cell>
          <cell r="D131">
            <v>72</v>
          </cell>
        </row>
        <row r="132">
          <cell r="A132" t="str">
            <v>SUMINISTRO E INSTALACION TUBERIA ACERO 14" e=12.70mm</v>
          </cell>
          <cell r="B132" t="str">
            <v>m/DIA</v>
          </cell>
          <cell r="C132">
            <v>70</v>
          </cell>
          <cell r="D132">
            <v>70</v>
          </cell>
        </row>
        <row r="133">
          <cell r="A133" t="str">
            <v>SUMINISTRO E INSTALACION TUBERIA ACERO 16" e=14.27mm</v>
          </cell>
          <cell r="B133" t="str">
            <v>m/DIA</v>
          </cell>
          <cell r="C133">
            <v>65</v>
          </cell>
          <cell r="D133">
            <v>65</v>
          </cell>
        </row>
        <row r="134">
          <cell r="A134" t="str">
            <v>SUMINISTRO E INSTALACION TUBERIA ACERO 20" e=11.13mm</v>
          </cell>
          <cell r="B134" t="str">
            <v>m/DIA</v>
          </cell>
          <cell r="C134">
            <v>75</v>
          </cell>
          <cell r="D134">
            <v>75</v>
          </cell>
        </row>
        <row r="135">
          <cell r="A135" t="str">
            <v>SUMINISTRO E INSTALACION TUBERIA ACERO 20" e=12.70mm</v>
          </cell>
          <cell r="B135" t="str">
            <v>m/DIA</v>
          </cell>
          <cell r="C135">
            <v>70</v>
          </cell>
          <cell r="D135">
            <v>70</v>
          </cell>
        </row>
        <row r="136">
          <cell r="A136" t="str">
            <v>SUMINISTRO E INSTALACION TUBERIA ACERO 20" e=14.27mm</v>
          </cell>
          <cell r="B136" t="str">
            <v>m/DIA</v>
          </cell>
          <cell r="C136">
            <v>65</v>
          </cell>
          <cell r="D136">
            <v>65</v>
          </cell>
        </row>
        <row r="137">
          <cell r="A137" t="str">
            <v>ARENADO Y REVESTIDO TUBERIA ACERO 3"</v>
          </cell>
          <cell r="B137" t="str">
            <v>m/DIA</v>
          </cell>
          <cell r="C137">
            <v>110</v>
          </cell>
          <cell r="D137">
            <v>110</v>
          </cell>
        </row>
        <row r="138">
          <cell r="A138" t="str">
            <v>ARENADO Y REVESTIDO TUBERIA ACERO 4"</v>
          </cell>
          <cell r="B138" t="str">
            <v>m/DIA</v>
          </cell>
          <cell r="C138">
            <v>105</v>
          </cell>
          <cell r="D138">
            <v>105</v>
          </cell>
        </row>
        <row r="139">
          <cell r="A139" t="str">
            <v>ARENADO Y REVESTIDO TUBERIA ACERO 6"</v>
          </cell>
          <cell r="B139" t="str">
            <v>m/DIA</v>
          </cell>
          <cell r="C139">
            <v>100</v>
          </cell>
          <cell r="D139">
            <v>100</v>
          </cell>
        </row>
        <row r="140">
          <cell r="A140" t="str">
            <v>ARENADO Y REVESTIDO TUBERIA ACERO 8"</v>
          </cell>
          <cell r="B140" t="str">
            <v>m/DIA</v>
          </cell>
          <cell r="C140">
            <v>95</v>
          </cell>
          <cell r="D140">
            <v>95</v>
          </cell>
        </row>
        <row r="141">
          <cell r="A141" t="str">
            <v>ARENADO Y REVESTIDO TUBERIA ACERO 10"</v>
          </cell>
          <cell r="B141" t="str">
            <v>m/DIA</v>
          </cell>
          <cell r="C141">
            <v>90</v>
          </cell>
          <cell r="D141">
            <v>90</v>
          </cell>
        </row>
        <row r="142">
          <cell r="A142" t="str">
            <v>ARENADO Y REVESTIDO TUBERIA ACERO 12"</v>
          </cell>
          <cell r="B142" t="str">
            <v>m/DIA</v>
          </cell>
          <cell r="C142">
            <v>85</v>
          </cell>
          <cell r="D142">
            <v>85</v>
          </cell>
        </row>
        <row r="143">
          <cell r="A143" t="str">
            <v>ARENADO Y REVESTIDO TUBERIA ACERO 14"</v>
          </cell>
          <cell r="B143" t="str">
            <v>m/DIA</v>
          </cell>
          <cell r="C143">
            <v>80</v>
          </cell>
          <cell r="D143">
            <v>80</v>
          </cell>
        </row>
        <row r="144">
          <cell r="A144" t="str">
            <v>ARENADO Y REVESTIDO TUBERIA ACERO 16"</v>
          </cell>
          <cell r="B144" t="str">
            <v>m/DIA</v>
          </cell>
          <cell r="C144">
            <v>75</v>
          </cell>
          <cell r="D144">
            <v>75</v>
          </cell>
        </row>
        <row r="145">
          <cell r="A145" t="str">
            <v>ARENADO Y REVESTIDO TUBERIA ACERO 20"</v>
          </cell>
          <cell r="B145" t="str">
            <v>m/DIA</v>
          </cell>
          <cell r="C145">
            <v>65</v>
          </cell>
          <cell r="D145">
            <v>65</v>
          </cell>
        </row>
        <row r="146">
          <cell r="A146" t="str">
            <v>ARENADO Y REVESTIDO TUBERIA ACERO 30"</v>
          </cell>
          <cell r="B146" t="str">
            <v>m/DIA</v>
          </cell>
          <cell r="C146">
            <v>25</v>
          </cell>
          <cell r="D146">
            <v>25</v>
          </cell>
        </row>
        <row r="147">
          <cell r="A147" t="str">
            <v>PRUEBA HIDRAULICA E INERTIZADO TUBERIA ACERO 3" e=8.74mm</v>
          </cell>
          <cell r="B147" t="str">
            <v>m/DIA</v>
          </cell>
          <cell r="C147">
            <v>275</v>
          </cell>
          <cell r="D147">
            <v>275</v>
          </cell>
        </row>
        <row r="148">
          <cell r="A148" t="str">
            <v>PRUEBA HIDRAULICA E INERTIZADO TUBERIA ACERO 4" SCH 80</v>
          </cell>
          <cell r="B148" t="str">
            <v>m/DIA</v>
          </cell>
          <cell r="C148">
            <v>285</v>
          </cell>
          <cell r="D148">
            <v>285</v>
          </cell>
        </row>
        <row r="149">
          <cell r="A149" t="str">
            <v>PRUEBA HIDRAULICA E INERTIZADO TUBERIA ACERO 4" e=8.74mm</v>
          </cell>
          <cell r="B149" t="str">
            <v>m/DIA</v>
          </cell>
          <cell r="C149">
            <v>270</v>
          </cell>
          <cell r="D149">
            <v>270</v>
          </cell>
        </row>
        <row r="150">
          <cell r="A150" t="str">
            <v>PRUEBA HIDRAULICA E INERTIZADO TUBERIA ACERO 4" e=11.13mm</v>
          </cell>
          <cell r="B150" t="str">
            <v>m/DIA</v>
          </cell>
          <cell r="C150">
            <v>185</v>
          </cell>
          <cell r="D150">
            <v>185</v>
          </cell>
        </row>
        <row r="151">
          <cell r="A151" t="str">
            <v>PRUEBA HIDRAULICA E INERTIZADO TUBERIA ACERO 6" e=7.11mm</v>
          </cell>
          <cell r="B151" t="str">
            <v>m/DIA</v>
          </cell>
          <cell r="C151">
            <v>270</v>
          </cell>
          <cell r="D151">
            <v>270</v>
          </cell>
        </row>
        <row r="152">
          <cell r="A152" t="str">
            <v>PRUEBA HIDRAULICA E INERTIZADO TUBERIA ACERO 6" e=7.92mm</v>
          </cell>
          <cell r="B152" t="str">
            <v>m/DIA</v>
          </cell>
          <cell r="C152">
            <v>260</v>
          </cell>
          <cell r="D152">
            <v>260</v>
          </cell>
        </row>
        <row r="153">
          <cell r="A153" t="str">
            <v>PRUEBA HIDRAULICA E INERTIZADO TUBERIA ACERO 6" e=8.74mm</v>
          </cell>
          <cell r="B153" t="str">
            <v>m/DIA</v>
          </cell>
          <cell r="C153">
            <v>250</v>
          </cell>
          <cell r="D153">
            <v>250</v>
          </cell>
        </row>
        <row r="154">
          <cell r="A154" t="str">
            <v>PRUEBA HIDRAULICA E INERTIZADO TUBERIA ACERO 6" e=10.31mm</v>
          </cell>
          <cell r="B154" t="str">
            <v>m/DIA</v>
          </cell>
          <cell r="C154">
            <v>230</v>
          </cell>
          <cell r="D154">
            <v>230</v>
          </cell>
        </row>
        <row r="155">
          <cell r="A155" t="str">
            <v>PRUEBA HIDRAULICA E INERTIZADO TUBERIA ACERO 6" SCH 80</v>
          </cell>
          <cell r="B155" t="str">
            <v>m/DIA</v>
          </cell>
          <cell r="C155">
            <v>215</v>
          </cell>
          <cell r="D155">
            <v>215</v>
          </cell>
        </row>
        <row r="156">
          <cell r="A156" t="str">
            <v>PRUEBA HIDRAULICA E INERTIZADO TUBERIA ACERO 6" e=11.13mm</v>
          </cell>
          <cell r="B156" t="str">
            <v>m/DIA</v>
          </cell>
          <cell r="C156">
            <v>200</v>
          </cell>
          <cell r="D156">
            <v>200</v>
          </cell>
        </row>
        <row r="157">
          <cell r="A157" t="str">
            <v>PRUEBA HIDRAULICA E INERTIZADO TUBERIA ACERO 6" e=12.70mm</v>
          </cell>
          <cell r="B157" t="str">
            <v>m/DIA</v>
          </cell>
          <cell r="C157">
            <v>183</v>
          </cell>
          <cell r="D157">
            <v>183</v>
          </cell>
        </row>
        <row r="158">
          <cell r="A158" t="str">
            <v>PRUEBA HIDRAULICA E INERTIZADO TUBERIA ACERO 8" e=10.31mm</v>
          </cell>
          <cell r="B158" t="str">
            <v>m/DIA</v>
          </cell>
          <cell r="C158">
            <v>187.5</v>
          </cell>
          <cell r="D158">
            <v>187.5</v>
          </cell>
        </row>
        <row r="159">
          <cell r="A159" t="str">
            <v>PRUEBA HIDRAULICA E INERTIZADO TUBERIA ACERO 8" e=11.13mm</v>
          </cell>
          <cell r="B159" t="str">
            <v>m/DIA</v>
          </cell>
          <cell r="C159">
            <v>175</v>
          </cell>
          <cell r="D159">
            <v>175</v>
          </cell>
        </row>
        <row r="160">
          <cell r="A160" t="str">
            <v>PRUEBA HIDRAULICA E INERTIZADO TUBERIA ACERO 10" e=11.13mm</v>
          </cell>
          <cell r="B160" t="str">
            <v>m/DIA</v>
          </cell>
          <cell r="C160">
            <v>187.5</v>
          </cell>
          <cell r="D160">
            <v>187.5</v>
          </cell>
        </row>
        <row r="161">
          <cell r="A161" t="str">
            <v>PRUEBA HIDRAULICA E INERTIZADO TUBERIA ACERO 12" e=11.13mm</v>
          </cell>
          <cell r="B161" t="str">
            <v>m/DIA</v>
          </cell>
          <cell r="C161">
            <v>185</v>
          </cell>
          <cell r="D161">
            <v>185</v>
          </cell>
        </row>
        <row r="162">
          <cell r="A162" t="str">
            <v>PRUEBA HIDRAULICA E INERTIZADO TUBERIA ACERO 14" e=10.31mm</v>
          </cell>
          <cell r="B162" t="str">
            <v>m/DIA</v>
          </cell>
          <cell r="C162">
            <v>245</v>
          </cell>
          <cell r="D162">
            <v>245</v>
          </cell>
        </row>
        <row r="163">
          <cell r="A163" t="str">
            <v>PRUEBA HIDRAULICA E INERTIZADO TUBERIA ACERO 14" e=11.13mm</v>
          </cell>
          <cell r="B163" t="str">
            <v>m/DIA</v>
          </cell>
          <cell r="C163">
            <v>235</v>
          </cell>
          <cell r="D163">
            <v>235</v>
          </cell>
        </row>
        <row r="164">
          <cell r="A164" t="str">
            <v>PRUEBA HIDRAULICA E INERTIZADO TUBERIA ACERO 14" e=12.70mm</v>
          </cell>
          <cell r="B164" t="str">
            <v>m/DIA</v>
          </cell>
          <cell r="C164">
            <v>225</v>
          </cell>
          <cell r="D164">
            <v>225</v>
          </cell>
        </row>
        <row r="165">
          <cell r="A165" t="str">
            <v>PRUEBA HIDRAULICA E INERTIZADO TUBERIA ACERO 16" e=14.27mm</v>
          </cell>
          <cell r="B165" t="str">
            <v>m/DIA</v>
          </cell>
          <cell r="C165">
            <v>167.5</v>
          </cell>
          <cell r="D165">
            <v>167.5</v>
          </cell>
        </row>
        <row r="166">
          <cell r="A166" t="str">
            <v>PRUEBA HIDRAULICA E INERTIZADO TUBERIA ACERO 20" e=11.13mm</v>
          </cell>
          <cell r="B166" t="str">
            <v>m/DIA</v>
          </cell>
          <cell r="C166">
            <v>200</v>
          </cell>
          <cell r="D166">
            <v>200</v>
          </cell>
        </row>
        <row r="167">
          <cell r="A167" t="str">
            <v>PRUEBA HIDRAULICA E INERTIZADO TUBERIA ACERO 20" e=12.70mm</v>
          </cell>
          <cell r="B167" t="str">
            <v>m/DIA</v>
          </cell>
          <cell r="C167">
            <v>180</v>
          </cell>
          <cell r="D167">
            <v>180</v>
          </cell>
        </row>
        <row r="168">
          <cell r="A168" t="str">
            <v>PRUEBA HIDRAULICA E INERTIZADO TUBERIA ACERO 20" e=14.27mm</v>
          </cell>
          <cell r="B168" t="str">
            <v>m/DIA</v>
          </cell>
          <cell r="C168">
            <v>160</v>
          </cell>
          <cell r="D168">
            <v>160</v>
          </cell>
        </row>
        <row r="169">
          <cell r="A169" t="str">
            <v>EXCAVACION TUBERIA POLIETILENO 20MM EN TA SOBRE AF</v>
          </cell>
          <cell r="B169" t="str">
            <v>m/DIA</v>
          </cell>
          <cell r="C169">
            <v>93</v>
          </cell>
          <cell r="D169">
            <v>93</v>
          </cell>
        </row>
        <row r="170">
          <cell r="A170" t="str">
            <v>EXCAVACION TUBERIA POLIETILENO 20MM EN TA SOBRE PR</v>
          </cell>
          <cell r="B170" t="str">
            <v>m/DIA</v>
          </cell>
          <cell r="C170">
            <v>75</v>
          </cell>
          <cell r="D170">
            <v>75</v>
          </cell>
        </row>
        <row r="171">
          <cell r="A171" t="str">
            <v>EXCAVACION TUBERIA POLIETILENO 20MM EN TN SOBRE AF</v>
          </cell>
          <cell r="B171" t="str">
            <v>m/DIA</v>
          </cell>
          <cell r="C171">
            <v>112</v>
          </cell>
          <cell r="D171">
            <v>112</v>
          </cell>
        </row>
        <row r="172">
          <cell r="A172" t="str">
            <v>EXCAVACION TUBERIA POLIETILENO 20MM EN TN SOBRE PF</v>
          </cell>
          <cell r="B172" t="str">
            <v>m/DIA</v>
          </cell>
          <cell r="C172">
            <v>100</v>
          </cell>
          <cell r="D172">
            <v>100</v>
          </cell>
        </row>
        <row r="173">
          <cell r="A173" t="str">
            <v>EXCAVACION TUBERIA POLIETILENO 20MM EN TN SOBRE PR</v>
          </cell>
          <cell r="B173" t="str">
            <v>m/DIA</v>
          </cell>
          <cell r="C173">
            <v>86</v>
          </cell>
          <cell r="D173">
            <v>86</v>
          </cell>
        </row>
        <row r="174">
          <cell r="A174" t="str">
            <v>EXCAVACION TUBERIA POLIETILENO 20MM EN TN SOBRE PM</v>
          </cell>
          <cell r="B174" t="str">
            <v>m/DIA</v>
          </cell>
          <cell r="C174">
            <v>76</v>
          </cell>
          <cell r="D174">
            <v>76</v>
          </cell>
        </row>
        <row r="175">
          <cell r="A175" t="str">
            <v>EXCAVACION TUBERIA POLIETILENO 20MM EN TSR SOBRE AF</v>
          </cell>
          <cell r="B175" t="str">
            <v>m/DIA</v>
          </cell>
          <cell r="C175">
            <v>80</v>
          </cell>
          <cell r="D175">
            <v>80</v>
          </cell>
        </row>
        <row r="176">
          <cell r="A176" t="str">
            <v>EXCAVACION TUBERIA POLIETILENO 20MM EN TSR SOBRE PF</v>
          </cell>
          <cell r="B176" t="str">
            <v>m/DIA</v>
          </cell>
          <cell r="C176">
            <v>74</v>
          </cell>
          <cell r="D176">
            <v>74</v>
          </cell>
        </row>
        <row r="177">
          <cell r="A177" t="str">
            <v>EXCAVACION TUBERIA POLIETILENO 20MM EN TSR SOBRE PR</v>
          </cell>
          <cell r="B177" t="str">
            <v>m/DIA</v>
          </cell>
          <cell r="C177">
            <v>66</v>
          </cell>
          <cell r="D177">
            <v>66</v>
          </cell>
        </row>
        <row r="178">
          <cell r="A178" t="str">
            <v>EXCAVACION TUBERIA POLIETILENO 20MM EN TSR SOBRE PM</v>
          </cell>
          <cell r="B178" t="str">
            <v>m/DIA</v>
          </cell>
          <cell r="C178">
            <v>60</v>
          </cell>
          <cell r="D178">
            <v>60</v>
          </cell>
        </row>
        <row r="179">
          <cell r="A179" t="str">
            <v>EXCAVACION TUBERIA POLIETILENO 20MM EN TR SOBRE AF</v>
          </cell>
          <cell r="B179" t="str">
            <v>m/DIA</v>
          </cell>
          <cell r="C179">
            <v>33</v>
          </cell>
          <cell r="D179">
            <v>33</v>
          </cell>
        </row>
        <row r="180">
          <cell r="A180" t="str">
            <v>EXCAVACION TUBERIA POLIETILENO 20MM EN TR SOBRE PF</v>
          </cell>
          <cell r="B180" t="str">
            <v>m/DIA</v>
          </cell>
          <cell r="C180">
            <v>33</v>
          </cell>
          <cell r="D180">
            <v>33</v>
          </cell>
        </row>
        <row r="181">
          <cell r="A181" t="str">
            <v>EXCAVACION TUBERIA POLIETILENO 25MM EN TA SOBRE AF</v>
          </cell>
          <cell r="B181" t="str">
            <v>m/DIA</v>
          </cell>
          <cell r="C181">
            <v>93</v>
          </cell>
          <cell r="D181">
            <v>93</v>
          </cell>
        </row>
        <row r="182">
          <cell r="A182" t="str">
            <v>EXCAVACION TUBERIA POLIETILENO 25MM EN TA SOBRE PF</v>
          </cell>
          <cell r="B182" t="str">
            <v>m/DIA</v>
          </cell>
          <cell r="C182">
            <v>85</v>
          </cell>
          <cell r="D182">
            <v>85</v>
          </cell>
        </row>
        <row r="183">
          <cell r="A183" t="str">
            <v>EXCAVACION TUBERIA POLIETILENO 25MM EN TA SOBRE PR</v>
          </cell>
          <cell r="B183" t="str">
            <v>m/DIA</v>
          </cell>
          <cell r="C183">
            <v>75</v>
          </cell>
          <cell r="D183">
            <v>75</v>
          </cell>
        </row>
        <row r="184">
          <cell r="A184" t="str">
            <v>EXCAVACION TUBERIA POLIETILENO 25MM EN TN SOBRE AF</v>
          </cell>
          <cell r="B184" t="str">
            <v>m/DIA</v>
          </cell>
          <cell r="C184">
            <v>112</v>
          </cell>
          <cell r="D184">
            <v>112</v>
          </cell>
        </row>
        <row r="185">
          <cell r="A185" t="str">
            <v>EXCAVACION TUBERIA POLIETILENO 25MM EN TN SOBRE PF</v>
          </cell>
          <cell r="B185" t="str">
            <v>m/DIA</v>
          </cell>
          <cell r="C185">
            <v>100</v>
          </cell>
          <cell r="D185">
            <v>100</v>
          </cell>
        </row>
        <row r="186">
          <cell r="A186" t="str">
            <v>EXCAVACION TUBERIA POLIETILENO 25MM EN TN SOBRE PR</v>
          </cell>
          <cell r="B186" t="str">
            <v>m/DIA</v>
          </cell>
          <cell r="C186">
            <v>86</v>
          </cell>
          <cell r="D186">
            <v>86</v>
          </cell>
        </row>
        <row r="187">
          <cell r="A187" t="str">
            <v>EXCAVACION TUBERIA POLIETILENO 25MM EN TN SOBRE PM</v>
          </cell>
          <cell r="B187" t="str">
            <v>m/DIA</v>
          </cell>
          <cell r="C187">
            <v>76</v>
          </cell>
          <cell r="D187">
            <v>76</v>
          </cell>
        </row>
        <row r="188">
          <cell r="A188" t="str">
            <v>EXCAVACION TUBERIA POLIETILENO 25MM EN TSR SOBRE AF</v>
          </cell>
          <cell r="B188" t="str">
            <v>m/DIA</v>
          </cell>
          <cell r="C188">
            <v>80</v>
          </cell>
          <cell r="D188">
            <v>80</v>
          </cell>
        </row>
        <row r="189">
          <cell r="A189" t="str">
            <v>EXCAVACION TUBERIA POLIETILENO 25MM EN TSR SOBRE PF</v>
          </cell>
          <cell r="B189" t="str">
            <v>m/DIA</v>
          </cell>
          <cell r="C189">
            <v>74</v>
          </cell>
          <cell r="D189">
            <v>74</v>
          </cell>
        </row>
        <row r="190">
          <cell r="A190" t="str">
            <v>EXCAVACION TUBERIA POLIETILENO 25MM EN TSR SOBRE PR</v>
          </cell>
          <cell r="B190" t="str">
            <v>m/DIA</v>
          </cell>
          <cell r="C190">
            <v>66</v>
          </cell>
          <cell r="D190">
            <v>66</v>
          </cell>
        </row>
        <row r="191">
          <cell r="A191" t="str">
            <v>EXCAVACION TUBERIA POLIETILENO 25MM EN TR SOBRE AF</v>
          </cell>
          <cell r="B191" t="str">
            <v>m/DIA</v>
          </cell>
          <cell r="C191">
            <v>33</v>
          </cell>
          <cell r="D191">
            <v>33</v>
          </cell>
        </row>
        <row r="192">
          <cell r="A192" t="str">
            <v>EXCAVACION TUBERIA POLIETILENO 25MM EN TR SOBRE PF</v>
          </cell>
          <cell r="B192" t="str">
            <v>m/DIA</v>
          </cell>
          <cell r="C192">
            <v>33</v>
          </cell>
          <cell r="D192">
            <v>33</v>
          </cell>
        </row>
        <row r="193">
          <cell r="A193" t="str">
            <v>EXCAVACION TUBERIA POLIETILENO 25MM EN TR SOBRE PR</v>
          </cell>
          <cell r="B193" t="str">
            <v>m/DIA</v>
          </cell>
          <cell r="C193">
            <v>32</v>
          </cell>
          <cell r="D193">
            <v>32</v>
          </cell>
        </row>
        <row r="194">
          <cell r="A194" t="str">
            <v>EXCAVACION TUBERIA POLIETILENO 32MM EN TA SOBRE AF</v>
          </cell>
          <cell r="B194" t="str">
            <v>m/DIA</v>
          </cell>
          <cell r="C194">
            <v>93</v>
          </cell>
          <cell r="D194">
            <v>93</v>
          </cell>
        </row>
        <row r="195">
          <cell r="A195" t="str">
            <v>EXCAVACION TUBERIA POLIETILENO 32MM EN TA SOBRE PF</v>
          </cell>
          <cell r="B195" t="str">
            <v>m/DIA</v>
          </cell>
          <cell r="C195">
            <v>85</v>
          </cell>
          <cell r="D195">
            <v>85</v>
          </cell>
        </row>
        <row r="196">
          <cell r="A196" t="str">
            <v>EXCAVACION TUBERIA POLIETILENO 32MM EN TN SOBRE AF</v>
          </cell>
          <cell r="B196" t="str">
            <v>m/DIA</v>
          </cell>
          <cell r="C196">
            <v>112</v>
          </cell>
          <cell r="D196">
            <v>112</v>
          </cell>
        </row>
        <row r="197">
          <cell r="A197" t="str">
            <v>EXCAVACION TUBERIA POLIETILENO 32MM EN TN SOBRE PF</v>
          </cell>
          <cell r="B197" t="str">
            <v>m/DIA</v>
          </cell>
          <cell r="C197">
            <v>100</v>
          </cell>
          <cell r="D197">
            <v>100</v>
          </cell>
        </row>
        <row r="198">
          <cell r="A198" t="str">
            <v>EXCAVACION TUBERIA POLIETILENO 32MM EN TN SOBRE PR</v>
          </cell>
          <cell r="B198" t="str">
            <v>m/DIA</v>
          </cell>
          <cell r="C198">
            <v>86</v>
          </cell>
          <cell r="D198">
            <v>86</v>
          </cell>
        </row>
        <row r="199">
          <cell r="A199" t="str">
            <v>EXCAVACION TUBERIA POLIETILENO 32MM EN TN SOBRE PM</v>
          </cell>
          <cell r="B199" t="str">
            <v>m/DIA</v>
          </cell>
          <cell r="C199">
            <v>76</v>
          </cell>
          <cell r="D199">
            <v>76</v>
          </cell>
        </row>
        <row r="200">
          <cell r="A200" t="str">
            <v>EXCAVACION TUBERIA POLIETILENO 32MM EN TSR SOBRE AF</v>
          </cell>
          <cell r="B200" t="str">
            <v>m/DIA</v>
          </cell>
          <cell r="C200">
            <v>80</v>
          </cell>
          <cell r="D200">
            <v>80</v>
          </cell>
        </row>
        <row r="201">
          <cell r="A201" t="str">
            <v>EXCAVACION TUBERIA POLIETILENO 32MM EN TSR SOBRE PR</v>
          </cell>
          <cell r="B201" t="str">
            <v>m/DIA</v>
          </cell>
          <cell r="C201">
            <v>66</v>
          </cell>
          <cell r="D201">
            <v>66</v>
          </cell>
        </row>
        <row r="202">
          <cell r="A202" t="str">
            <v>EXCAVACION TUBERIA POLIETILENO 32MM EN TR SOBRE AF</v>
          </cell>
          <cell r="B202" t="str">
            <v>m/DIA</v>
          </cell>
          <cell r="C202">
            <v>33</v>
          </cell>
          <cell r="D202">
            <v>33</v>
          </cell>
        </row>
        <row r="203">
          <cell r="A203" t="str">
            <v>EXCAVACION TUBERIA POLIETILENO 32MM EN TR SOBRE PF</v>
          </cell>
          <cell r="B203" t="str">
            <v>m/DIA</v>
          </cell>
          <cell r="C203">
            <v>33</v>
          </cell>
          <cell r="D203">
            <v>33</v>
          </cell>
        </row>
        <row r="204">
          <cell r="A204" t="str">
            <v>EXCAVACION TUBERIA POLIETILENO 63MM EN TA SOBRE AF</v>
          </cell>
          <cell r="B204" t="str">
            <v>m/DIA</v>
          </cell>
          <cell r="C204">
            <v>93</v>
          </cell>
          <cell r="D204">
            <v>93</v>
          </cell>
        </row>
        <row r="205">
          <cell r="A205" t="str">
            <v>EXCAVACION TUBERIA POLIETILENO 63MM EN TN SOBRE AF</v>
          </cell>
          <cell r="B205" t="str">
            <v>m/DIA</v>
          </cell>
          <cell r="C205">
            <v>112</v>
          </cell>
          <cell r="D205">
            <v>112</v>
          </cell>
        </row>
        <row r="206">
          <cell r="A206" t="str">
            <v>EXCAVACION TUBERIA POLIETILENO 63MM EN TN SOBRE PF</v>
          </cell>
          <cell r="B206" t="str">
            <v>m/DIA</v>
          </cell>
          <cell r="C206">
            <v>100</v>
          </cell>
          <cell r="D206">
            <v>100</v>
          </cell>
        </row>
        <row r="207">
          <cell r="A207" t="str">
            <v>EXCAVACION TUBERIA POLIETILENO 63MM EN TN SOBRE PR</v>
          </cell>
          <cell r="B207" t="str">
            <v>m/DIA</v>
          </cell>
          <cell r="C207">
            <v>86</v>
          </cell>
          <cell r="D207">
            <v>86</v>
          </cell>
        </row>
        <row r="208">
          <cell r="A208" t="str">
            <v>EXCAVACION TUBERIA POLIETILENO 63MM EN TN SOBRE PM</v>
          </cell>
          <cell r="B208" t="str">
            <v>m/DIA</v>
          </cell>
          <cell r="C208">
            <v>76</v>
          </cell>
          <cell r="D208">
            <v>76</v>
          </cell>
        </row>
        <row r="209">
          <cell r="A209" t="str">
            <v>EXCAVACION TUBERIA POLIETILENO 63MM EN TSR SOBRE AF</v>
          </cell>
          <cell r="B209" t="str">
            <v>m/DIA</v>
          </cell>
          <cell r="C209">
            <v>80</v>
          </cell>
          <cell r="D209">
            <v>80</v>
          </cell>
        </row>
        <row r="210">
          <cell r="A210" t="str">
            <v>EXCAVACION TUBERIA POLIETILENO 63MM EN TSR SOBRE PF</v>
          </cell>
          <cell r="B210" t="str">
            <v>m/DIA</v>
          </cell>
          <cell r="C210">
            <v>74</v>
          </cell>
          <cell r="D210">
            <v>74</v>
          </cell>
        </row>
        <row r="211">
          <cell r="A211" t="str">
            <v>EXCAVACION TUBERIA POLIETILENO 63MM EN TSR SOBRE PR</v>
          </cell>
          <cell r="B211" t="str">
            <v>m/DIA</v>
          </cell>
          <cell r="C211">
            <v>66</v>
          </cell>
          <cell r="D211">
            <v>66</v>
          </cell>
        </row>
        <row r="212">
          <cell r="A212" t="str">
            <v>EXCAVACION TUBERIA POLIETILENO 63MM EN TR SOBRE AF</v>
          </cell>
          <cell r="B212" t="str">
            <v>m/DIA</v>
          </cell>
          <cell r="C212">
            <v>33</v>
          </cell>
          <cell r="D212">
            <v>33</v>
          </cell>
        </row>
        <row r="213">
          <cell r="A213" t="str">
            <v>EXCAVACION TUBERIA POLIETILENO 63MM EN TR SOBRE PF</v>
          </cell>
          <cell r="B213" t="str">
            <v>m/DIA</v>
          </cell>
          <cell r="C213">
            <v>33</v>
          </cell>
          <cell r="D213">
            <v>33</v>
          </cell>
        </row>
        <row r="214">
          <cell r="A214" t="str">
            <v>EXCAVACION TUBERIA POLIETILENO 63MM EN TR SOBRE PR</v>
          </cell>
          <cell r="B214" t="str">
            <v>m/DIA</v>
          </cell>
          <cell r="C214">
            <v>32</v>
          </cell>
          <cell r="D214">
            <v>32</v>
          </cell>
        </row>
        <row r="215">
          <cell r="A215" t="str">
            <v>EXCAVACION TUBERIA POLIETILENO 90MM EN TA SOBRE AF</v>
          </cell>
          <cell r="B215" t="str">
            <v>m/DIA</v>
          </cell>
          <cell r="C215">
            <v>84</v>
          </cell>
          <cell r="D215">
            <v>84</v>
          </cell>
        </row>
        <row r="216">
          <cell r="A216" t="str">
            <v>EXCAVACION TUBERIA POLIETILENO 90MM EN TA SOBRE PF</v>
          </cell>
          <cell r="B216" t="str">
            <v>m/DIA</v>
          </cell>
          <cell r="C216">
            <v>76</v>
          </cell>
          <cell r="D216">
            <v>76</v>
          </cell>
        </row>
        <row r="217">
          <cell r="A217" t="str">
            <v>EXCAVACION TUBERIA POLIETILENO 90MM EN TN SOBRE AF</v>
          </cell>
          <cell r="B217" t="str">
            <v>m/DIA</v>
          </cell>
          <cell r="C217">
            <v>100</v>
          </cell>
          <cell r="D217">
            <v>100</v>
          </cell>
        </row>
        <row r="218">
          <cell r="A218" t="str">
            <v>EXCAVACION TUBERIA POLIETILENO 90MM EN TN SOBRE PF</v>
          </cell>
          <cell r="B218" t="str">
            <v>m/DIA</v>
          </cell>
          <cell r="C218">
            <v>90</v>
          </cell>
          <cell r="D218">
            <v>90</v>
          </cell>
        </row>
        <row r="219">
          <cell r="A219" t="str">
            <v>EXCAVACION TUBERIA POLIETILENO 90MM EN TN SOBRE PR</v>
          </cell>
          <cell r="B219" t="str">
            <v>m/DIA</v>
          </cell>
          <cell r="C219">
            <v>77</v>
          </cell>
          <cell r="D219">
            <v>77</v>
          </cell>
        </row>
        <row r="220">
          <cell r="A220" t="str">
            <v>EXCAVACION TUBERIA POLIETILENO 90MM EN TR SOBRE AF</v>
          </cell>
          <cell r="B220" t="str">
            <v>m/DIA</v>
          </cell>
          <cell r="C220">
            <v>30</v>
          </cell>
          <cell r="D220">
            <v>30</v>
          </cell>
        </row>
        <row r="221">
          <cell r="A221" t="str">
            <v>EXCAVACION TUBERIA POLIETILENO 90MM EN TR SOBRE PF</v>
          </cell>
          <cell r="B221" t="str">
            <v>m/DIA</v>
          </cell>
          <cell r="C221">
            <v>30</v>
          </cell>
          <cell r="D221">
            <v>30</v>
          </cell>
        </row>
        <row r="222">
          <cell r="A222" t="str">
            <v>EXCAVACION TUBERIA POLIETILENO 110MM EN TA SOBRE AF</v>
          </cell>
          <cell r="B222" t="str">
            <v>m/DIA</v>
          </cell>
          <cell r="C222">
            <v>84</v>
          </cell>
          <cell r="D222">
            <v>84</v>
          </cell>
        </row>
        <row r="223">
          <cell r="A223" t="str">
            <v>EXCAVACION TUBERIA POLIETILENO 110MM EN TA SOBRE PF</v>
          </cell>
          <cell r="B223" t="str">
            <v>m/DIA</v>
          </cell>
          <cell r="C223">
            <v>76</v>
          </cell>
          <cell r="D223">
            <v>76</v>
          </cell>
        </row>
        <row r="224">
          <cell r="A224" t="str">
            <v>EXCAVACION TUBERIA POLIETILENO 110MM EN TN SOBRE AF</v>
          </cell>
          <cell r="B224" t="str">
            <v>m/DIA</v>
          </cell>
          <cell r="C224">
            <v>100</v>
          </cell>
          <cell r="D224">
            <v>100</v>
          </cell>
        </row>
        <row r="225">
          <cell r="A225" t="str">
            <v>EXCAVACION TUBERIA POLIETILENO 110MM EN TN SOBRE PF</v>
          </cell>
          <cell r="B225" t="str">
            <v>m/DIA</v>
          </cell>
          <cell r="C225">
            <v>90</v>
          </cell>
          <cell r="D225">
            <v>90</v>
          </cell>
        </row>
        <row r="226">
          <cell r="A226" t="str">
            <v>EXCAVACION TUBERIA POLIETILENO 110MM EN TN SOBRE PR</v>
          </cell>
          <cell r="B226" t="str">
            <v>m/DIA</v>
          </cell>
          <cell r="C226">
            <v>77</v>
          </cell>
          <cell r="D226">
            <v>77</v>
          </cell>
        </row>
        <row r="227">
          <cell r="A227" t="str">
            <v>EXCAVACION TUBERIA POLIETILENO 110MM EN TR SOBRE AF</v>
          </cell>
          <cell r="B227" t="str">
            <v>m/DIA</v>
          </cell>
          <cell r="C227">
            <v>30</v>
          </cell>
          <cell r="D227">
            <v>30</v>
          </cell>
        </row>
        <row r="228">
          <cell r="A228" t="str">
            <v>EXCAVACION TUBERIA POLIETILENO 110MM EN TR SOBRE PF</v>
          </cell>
          <cell r="B228" t="str">
            <v>m/DIA</v>
          </cell>
          <cell r="C228">
            <v>30</v>
          </cell>
          <cell r="D228">
            <v>30</v>
          </cell>
        </row>
        <row r="229">
          <cell r="A229" t="str">
            <v>EXCAVACION TUBERIA POLIETILENO 160MM EN TA SOBRE AF</v>
          </cell>
          <cell r="B229" t="str">
            <v>m/DIA</v>
          </cell>
          <cell r="C229">
            <v>70</v>
          </cell>
          <cell r="D229">
            <v>70</v>
          </cell>
        </row>
        <row r="230">
          <cell r="A230" t="str">
            <v>EXCAVACION TUBERIA POLIETILENO 160MM EN TN SOBRE AF</v>
          </cell>
          <cell r="B230" t="str">
            <v>m/DIA</v>
          </cell>
          <cell r="C230">
            <v>84</v>
          </cell>
          <cell r="D230">
            <v>84</v>
          </cell>
        </row>
        <row r="231">
          <cell r="A231" t="str">
            <v>EXCAVACION TUBERIA POLIETILENO 160MM EN TN SOBRE PF</v>
          </cell>
          <cell r="B231" t="str">
            <v>m/DIA</v>
          </cell>
          <cell r="C231">
            <v>75</v>
          </cell>
          <cell r="D231">
            <v>75</v>
          </cell>
        </row>
        <row r="232">
          <cell r="A232" t="str">
            <v>EXCAVACION TUBERIA POLIETILENO 160MM EN TN SOBRE PR</v>
          </cell>
          <cell r="B232" t="str">
            <v>m/DIA</v>
          </cell>
          <cell r="C232">
            <v>65</v>
          </cell>
          <cell r="D232">
            <v>65</v>
          </cell>
        </row>
        <row r="233">
          <cell r="A233" t="str">
            <v>EXCAVACION TUBERIA POLIETILENO 160MM EN TN SOBRE PM</v>
          </cell>
          <cell r="B233" t="str">
            <v>m/DIA</v>
          </cell>
          <cell r="C233">
            <v>57</v>
          </cell>
          <cell r="D233">
            <v>57</v>
          </cell>
        </row>
        <row r="234">
          <cell r="A234" t="str">
            <v>EXCAVACION TUBERIA POLIETILENO 160MM EN TSR SOBRE PR</v>
          </cell>
          <cell r="B234" t="str">
            <v>m/DIA</v>
          </cell>
          <cell r="C234">
            <v>50</v>
          </cell>
          <cell r="D234">
            <v>50</v>
          </cell>
        </row>
        <row r="235">
          <cell r="A235" t="str">
            <v>EXCAVACION TUBERIA POLIETILENO 200MM EN TN SOBRE AF</v>
          </cell>
          <cell r="B235" t="str">
            <v>m/DIA</v>
          </cell>
          <cell r="C235">
            <v>84</v>
          </cell>
          <cell r="D235">
            <v>84</v>
          </cell>
        </row>
        <row r="236">
          <cell r="A236" t="str">
            <v>EXCAVACION TUBERIA POLIETILENO 200MM EN TN SOBRE PF</v>
          </cell>
          <cell r="B236" t="str">
            <v>m/DIA</v>
          </cell>
          <cell r="C236">
            <v>75</v>
          </cell>
          <cell r="D236">
            <v>75</v>
          </cell>
        </row>
        <row r="237">
          <cell r="A237" t="str">
            <v>EXCAVACION TUBERIA POLIETILENO 200MM EN TN SOBRE PR</v>
          </cell>
          <cell r="B237" t="str">
            <v>m/DIA</v>
          </cell>
          <cell r="C237">
            <v>65</v>
          </cell>
          <cell r="D237">
            <v>65</v>
          </cell>
        </row>
        <row r="238">
          <cell r="A238" t="str">
            <v>EXCAVACION TUBERIA POLIETILENO 200MM EN TN SOBRE PM</v>
          </cell>
          <cell r="B238" t="str">
            <v>m/DIA</v>
          </cell>
          <cell r="C238">
            <v>57</v>
          </cell>
          <cell r="D238">
            <v>57</v>
          </cell>
        </row>
        <row r="239">
          <cell r="A239" t="str">
            <v>EXCAVACION TUBERIA POLIETILENO 20MM DISTRIBUCION VERTICAL EN TA SOBRE AF</v>
          </cell>
          <cell r="B239" t="str">
            <v>m/DIA</v>
          </cell>
          <cell r="C239">
            <v>68</v>
          </cell>
          <cell r="D239">
            <v>68</v>
          </cell>
        </row>
        <row r="240">
          <cell r="A240" t="str">
            <v>EXCAVACION TUBERIA POLIETILENO 25MM DISTRIBUCION VERTICAL EN TN SOBRE AF</v>
          </cell>
          <cell r="B240" t="str">
            <v>m/DIA</v>
          </cell>
          <cell r="C240">
            <v>82</v>
          </cell>
          <cell r="D240">
            <v>82</v>
          </cell>
        </row>
        <row r="241">
          <cell r="A241" t="str">
            <v>EXCAVACION TUBERIA POLIETILENO 25MM DISTRIBUCION VERTICAL EN TN SOBRE PF</v>
          </cell>
          <cell r="B241" t="str">
            <v>m/DIA</v>
          </cell>
          <cell r="C241">
            <v>73</v>
          </cell>
          <cell r="D241">
            <v>73</v>
          </cell>
        </row>
        <row r="242">
          <cell r="A242" t="str">
            <v>EXCAVACION TUBERIA POLIETILENO 25MM DISTRIBUCION VERTICAL EN TN SOBRE PR</v>
          </cell>
          <cell r="B242" t="str">
            <v>m/DIA</v>
          </cell>
          <cell r="C242">
            <v>63</v>
          </cell>
          <cell r="D242">
            <v>63</v>
          </cell>
        </row>
        <row r="243">
          <cell r="A243" t="str">
            <v>EXCAVACION TUBERIA POLIETILENO 25MM DISTRIBUCION VERTICAL EN TN SOBRE PM</v>
          </cell>
          <cell r="B243" t="str">
            <v>m/DIA</v>
          </cell>
          <cell r="C243">
            <v>55</v>
          </cell>
          <cell r="D243">
            <v>55</v>
          </cell>
        </row>
        <row r="244">
          <cell r="A244" t="str">
            <v>EXCAVACION TUBERIA POLIETILENO 25MM DISTRIBUCION VERTICAL EN TA SOBRE AF</v>
          </cell>
          <cell r="B244" t="str">
            <v>m/DIA</v>
          </cell>
          <cell r="C244">
            <v>68</v>
          </cell>
          <cell r="D244">
            <v>68</v>
          </cell>
        </row>
        <row r="245">
          <cell r="A245" t="str">
            <v>EXCAVACION TUBERIA POLIETILENO 25MM DISTRIBUCION VERTICAL EN TA SOBRE PF</v>
          </cell>
          <cell r="B245" t="str">
            <v>m/DIA</v>
          </cell>
          <cell r="C245">
            <v>62</v>
          </cell>
          <cell r="D245">
            <v>62</v>
          </cell>
        </row>
        <row r="246">
          <cell r="A246" t="str">
            <v>EXCAVACION TUBERIA POLIETILENO 25MM DISTRIBUCION VERTICAL EN TA SOBRE PR</v>
          </cell>
          <cell r="B246" t="str">
            <v>m/DIA</v>
          </cell>
          <cell r="C246">
            <v>55</v>
          </cell>
          <cell r="D246">
            <v>55</v>
          </cell>
        </row>
        <row r="247">
          <cell r="A247" t="str">
            <v>EXCAVACION TUBERIA POLIETILENO 25MM DISTRIBUCION VERTICAL EN TSR SOBRE AF</v>
          </cell>
          <cell r="B247" t="str">
            <v>m/DIA</v>
          </cell>
          <cell r="C247">
            <v>58</v>
          </cell>
          <cell r="D247">
            <v>58</v>
          </cell>
        </row>
        <row r="248">
          <cell r="A248" t="str">
            <v>EXCAVACION TUBERIA POLIETILENO 25MM DISTRIBUCION VERTICAL EN TSR SOBRE PR</v>
          </cell>
          <cell r="B248" t="str">
            <v>m/DIA</v>
          </cell>
          <cell r="C248">
            <v>48</v>
          </cell>
          <cell r="D248">
            <v>48</v>
          </cell>
        </row>
        <row r="249">
          <cell r="A249" t="str">
            <v>EXCAVACION TUBERIA POLIETILENO 32MM DISTRIBUCION VERTICAL EN TA SOBRE AF</v>
          </cell>
          <cell r="B249" t="str">
            <v>m/DIA</v>
          </cell>
          <cell r="C249">
            <v>68</v>
          </cell>
          <cell r="D249">
            <v>68</v>
          </cell>
        </row>
        <row r="250">
          <cell r="A250" t="str">
            <v>EXCAVACION TUBERIA POLIETILENO 32MM DISTRIBUCION VERTICAL EN TN SOBRE AF</v>
          </cell>
          <cell r="B250" t="str">
            <v>m/DIA</v>
          </cell>
          <cell r="C250">
            <v>82</v>
          </cell>
          <cell r="D250">
            <v>82</v>
          </cell>
        </row>
        <row r="251">
          <cell r="A251" t="str">
            <v>EXCAVACION TUBERIA POLIETILENO 32MM DISTRIBUCION VERTICAL EN TN SOBRE PF</v>
          </cell>
          <cell r="B251" t="str">
            <v>m/DIA</v>
          </cell>
          <cell r="C251">
            <v>73</v>
          </cell>
          <cell r="D251">
            <v>73</v>
          </cell>
        </row>
        <row r="252">
          <cell r="A252" t="str">
            <v>EXCAVACION TUBERIA POLIETILENO 32MM DISTRIBUCION VERTICAL EN TN SOBRE PR</v>
          </cell>
          <cell r="B252" t="str">
            <v>m/DIA</v>
          </cell>
          <cell r="C252">
            <v>63</v>
          </cell>
          <cell r="D252">
            <v>63</v>
          </cell>
        </row>
        <row r="253">
          <cell r="A253" t="str">
            <v>EXCAVACION TUBERIA POLIETILENO 32MM DISTRIBUCION VERTICAL EN TSR SOBRE AF</v>
          </cell>
          <cell r="B253" t="str">
            <v>m/DIA</v>
          </cell>
          <cell r="C253">
            <v>58</v>
          </cell>
          <cell r="D253">
            <v>58</v>
          </cell>
        </row>
        <row r="254">
          <cell r="A254" t="str">
            <v>EXCAVACION TUBERIA POLIETILENO 63MM DISTRIBUCION VERTICAL EN TA SOBRE AF</v>
          </cell>
          <cell r="B254" t="str">
            <v>m/DIA</v>
          </cell>
          <cell r="C254">
            <v>68</v>
          </cell>
          <cell r="D254">
            <v>68</v>
          </cell>
        </row>
        <row r="255">
          <cell r="A255" t="str">
            <v>EXCAVACION TUBERIA POLIETILENO 63MM DISTRIBUCION VERTICAL EN TN SOBRE AF</v>
          </cell>
          <cell r="B255" t="str">
            <v>m/DIA</v>
          </cell>
          <cell r="C255">
            <v>82</v>
          </cell>
          <cell r="D255">
            <v>82</v>
          </cell>
        </row>
        <row r="256">
          <cell r="A256" t="str">
            <v>EXCAVACION TUBERIA POLIETILENO 63MM DISTRIBUCION VERTICAL EN TN SOBRE PF</v>
          </cell>
          <cell r="B256" t="str">
            <v>m/DIA</v>
          </cell>
          <cell r="C256">
            <v>73</v>
          </cell>
          <cell r="D256">
            <v>73</v>
          </cell>
        </row>
        <row r="257">
          <cell r="A257" t="str">
            <v>EXCAVACION TUBERIA POLIETILENO 63MM DISTRIBUCION VERTICAL EN TN SOBRE PR</v>
          </cell>
          <cell r="B257" t="str">
            <v>m/DIA</v>
          </cell>
          <cell r="C257">
            <v>63</v>
          </cell>
          <cell r="D257">
            <v>63</v>
          </cell>
        </row>
        <row r="258">
          <cell r="A258" t="str">
            <v>EXCAVACION TUBERIA POLIETILENO 63MM DISTRIBUCION VERTICAL EN TN SOBRE PM</v>
          </cell>
          <cell r="B258" t="str">
            <v>m/DIA</v>
          </cell>
          <cell r="C258">
            <v>55</v>
          </cell>
          <cell r="D258">
            <v>55</v>
          </cell>
        </row>
        <row r="259">
          <cell r="A259" t="str">
            <v>EXCAVACION TUBERIA POLIETILENO 63MM DISTRIBUCION VERTICAL EN TSR SOBRE AF</v>
          </cell>
          <cell r="B259" t="str">
            <v>m/DIA</v>
          </cell>
          <cell r="C259">
            <v>58</v>
          </cell>
          <cell r="D259">
            <v>58</v>
          </cell>
        </row>
        <row r="260">
          <cell r="A260" t="str">
            <v>EXCAVACION TUBERIA POLIETILENO 90MM DISTRIBUCION VERTICAL EN TA SOBRE AF</v>
          </cell>
          <cell r="B260" t="str">
            <v>m/DIA</v>
          </cell>
          <cell r="C260">
            <v>56</v>
          </cell>
          <cell r="D260">
            <v>56</v>
          </cell>
        </row>
        <row r="261">
          <cell r="A261" t="str">
            <v>EXCAVACION TUBERIA POLIETILENO 90MM DISTRIBUCION VERTICAL EN TA SOBRE PF</v>
          </cell>
          <cell r="B261" t="str">
            <v>m/DIA</v>
          </cell>
          <cell r="C261">
            <v>51</v>
          </cell>
          <cell r="D261">
            <v>51</v>
          </cell>
        </row>
        <row r="262">
          <cell r="A262" t="str">
            <v>EXCAVACION TUBERIA POLIETILENO 90MM DISTRIBUCION VERTICAL EN TA SOBRE PR</v>
          </cell>
          <cell r="B262" t="str">
            <v>m/DIA</v>
          </cell>
          <cell r="C262">
            <v>45</v>
          </cell>
          <cell r="D262">
            <v>45</v>
          </cell>
        </row>
        <row r="263">
          <cell r="A263" t="str">
            <v>EXCAVACION TUBERIA POLIETILENO 90MM DISTRIBUCION VERTICAL EN TN SOBRE AF</v>
          </cell>
          <cell r="B263" t="str">
            <v>m/DIA</v>
          </cell>
          <cell r="C263">
            <v>67</v>
          </cell>
          <cell r="D263">
            <v>67</v>
          </cell>
        </row>
        <row r="264">
          <cell r="A264" t="str">
            <v>EXCAVACION TUBERIA POLIETILENO 90MM DISTRIBUCION VERTICAL EN TN SOBRE PF</v>
          </cell>
          <cell r="B264" t="str">
            <v>m/DIA</v>
          </cell>
          <cell r="C264">
            <v>60</v>
          </cell>
          <cell r="D264">
            <v>60</v>
          </cell>
        </row>
        <row r="265">
          <cell r="A265" t="str">
            <v>EXCAVACION TUBERIA POLIETILENO 90MM DISTRIBUCION VERTICAL EN TN SOBRE PR</v>
          </cell>
          <cell r="B265" t="str">
            <v>m/DIA</v>
          </cell>
          <cell r="C265">
            <v>52</v>
          </cell>
          <cell r="D265">
            <v>52</v>
          </cell>
        </row>
        <row r="266">
          <cell r="A266" t="str">
            <v>EXCAVACION TUBERIA POLIETILENO 110MM DISTRIBUCION VERTICAL EN TA SOBRE AF</v>
          </cell>
          <cell r="B266" t="str">
            <v>m/DIA</v>
          </cell>
          <cell r="C266">
            <v>56</v>
          </cell>
          <cell r="D266">
            <v>56</v>
          </cell>
        </row>
        <row r="267">
          <cell r="A267" t="str">
            <v>EXCAVACION TUBERIA POLIETILENO 110MM DISTRIBUCION VERTICAL EN TN SOBRE AF</v>
          </cell>
          <cell r="B267" t="str">
            <v>m/DIA</v>
          </cell>
          <cell r="C267">
            <v>67</v>
          </cell>
          <cell r="D267">
            <v>67</v>
          </cell>
        </row>
        <row r="268">
          <cell r="A268" t="str">
            <v>EXCAVACION TUBERIA POLIETILENO 110MM DISTRIBUCION VERTICAL EN TN SOBRE PF</v>
          </cell>
          <cell r="B268" t="str">
            <v>m/DIA</v>
          </cell>
          <cell r="C268">
            <v>60</v>
          </cell>
          <cell r="D268">
            <v>60</v>
          </cell>
        </row>
        <row r="269">
          <cell r="A269" t="str">
            <v>EXCAVACION TUBERIA POLIETILENO 110MM DISTRIBUCION VERTICAL EN TN SOBRE PR</v>
          </cell>
          <cell r="B269" t="str">
            <v>m/DIA</v>
          </cell>
          <cell r="C269">
            <v>52</v>
          </cell>
          <cell r="D269">
            <v>52</v>
          </cell>
        </row>
        <row r="270">
          <cell r="A270" t="str">
            <v>EXCAVACION TUBERIA POLIETILENO 160MM DISTRIBUCION VERTICAL EN TA SOBRE AF</v>
          </cell>
          <cell r="B270" t="str">
            <v>m/DIA</v>
          </cell>
          <cell r="C270">
            <v>43</v>
          </cell>
          <cell r="D270">
            <v>43</v>
          </cell>
        </row>
        <row r="271">
          <cell r="A271" t="str">
            <v>EXCAVACION TUBERIA POLIETILENO 160MM DISTRIBUCION VERTICAL EN TN SOBRE AF</v>
          </cell>
          <cell r="B271" t="str">
            <v>m/DIA</v>
          </cell>
          <cell r="C271">
            <v>52</v>
          </cell>
          <cell r="D271">
            <v>52</v>
          </cell>
        </row>
        <row r="272">
          <cell r="A272" t="str">
            <v>EXCAVACION TUBERIA POLIETILENO 160MM DISTRIBUCION VERTICAL EN TN SOBRE PF</v>
          </cell>
          <cell r="B272" t="str">
            <v>m/DIA</v>
          </cell>
          <cell r="C272">
            <v>46</v>
          </cell>
          <cell r="D272">
            <v>46</v>
          </cell>
        </row>
        <row r="273">
          <cell r="A273" t="str">
            <v>EXCAVACION TUBERIA POLIETILENO 160MM DISTRIBUCION VERTICAL EN TN SOBRE PR</v>
          </cell>
          <cell r="B273" t="str">
            <v>m/DIA</v>
          </cell>
          <cell r="C273">
            <v>40</v>
          </cell>
          <cell r="D273">
            <v>40</v>
          </cell>
        </row>
        <row r="274">
          <cell r="A274" t="str">
            <v>EXCAVACION TUBERIA POLIETILENO 160MM DISTRIBUCION VERTICAL EN TSR SOBRE PR</v>
          </cell>
          <cell r="B274" t="str">
            <v>m/DIA</v>
          </cell>
          <cell r="C274">
            <v>31</v>
          </cell>
          <cell r="D274">
            <v>31</v>
          </cell>
        </row>
        <row r="275">
          <cell r="A275" t="str">
            <v>EXCAVACION TUBERIA POLIETILENO 200MM DISTRIBUCION VERTICAL EN TN SOBRE AF</v>
          </cell>
          <cell r="B275" t="str">
            <v>m/DIA</v>
          </cell>
          <cell r="C275">
            <v>52</v>
          </cell>
          <cell r="D275">
            <v>52</v>
          </cell>
        </row>
        <row r="276">
          <cell r="A276" t="str">
            <v>EXCAVACION TUBERIA POLIETILENO 200MM DISTRIBUCION VERTICAL EN TN SOBRE PF</v>
          </cell>
          <cell r="B276" t="str">
            <v>m/DIA</v>
          </cell>
          <cell r="C276">
            <v>46</v>
          </cell>
          <cell r="D276">
            <v>46</v>
          </cell>
        </row>
        <row r="277">
          <cell r="A277" t="str">
            <v>EXCAVACION TUBERIA POLIETILENO 200MM DISTRIBUCION VERTICAL EN TN SOBRE PR</v>
          </cell>
          <cell r="B277" t="str">
            <v>m/DIA</v>
          </cell>
          <cell r="C277">
            <v>40</v>
          </cell>
          <cell r="D277">
            <v>40</v>
          </cell>
        </row>
        <row r="278">
          <cell r="A278" t="str">
            <v>EXCAVACION TUBERIA POLIETILENO 200MM DISTRIBUCION VERTICAL EN TN SOBRE PM</v>
          </cell>
          <cell r="B278" t="str">
            <v>m/DIA</v>
          </cell>
          <cell r="C278">
            <v>35</v>
          </cell>
          <cell r="D278">
            <v>35</v>
          </cell>
        </row>
        <row r="279">
          <cell r="A279" t="str">
            <v>EXCAVACION TUBERIA POLIETILENO 25MM DISTRIBUCION HORIZONTAL EN TA SOBRE AF</v>
          </cell>
          <cell r="B279" t="str">
            <v>m/DIA</v>
          </cell>
          <cell r="C279">
            <v>47</v>
          </cell>
          <cell r="D279">
            <v>47</v>
          </cell>
        </row>
        <row r="280">
          <cell r="A280" t="str">
            <v>EXCAVACION TUBERIA POLIETILENO 25MM DISTRIBUCION HORIZONTAL EN TN SOBRE AF</v>
          </cell>
          <cell r="B280" t="str">
            <v>m/DIA</v>
          </cell>
          <cell r="C280">
            <v>56</v>
          </cell>
          <cell r="D280">
            <v>56</v>
          </cell>
        </row>
        <row r="281">
          <cell r="A281" t="str">
            <v>EXCAVACION TUBERIA POLIETILENO 25MM DISTRIBUCION HORIZONTAL EN TN SOBRE PF</v>
          </cell>
          <cell r="B281" t="str">
            <v>m/DIA</v>
          </cell>
          <cell r="C281">
            <v>50</v>
          </cell>
          <cell r="D281">
            <v>50</v>
          </cell>
        </row>
        <row r="282">
          <cell r="A282" t="str">
            <v>EXCAVACION TUBERIA POLIETILENO 25MM DISTRIBUCION HORIZONTAL EN TN SOBRE PR</v>
          </cell>
          <cell r="B282" t="str">
            <v>m/DIA</v>
          </cell>
          <cell r="C282">
            <v>43</v>
          </cell>
          <cell r="D282">
            <v>43</v>
          </cell>
        </row>
        <row r="283">
          <cell r="A283" t="str">
            <v>EXCAVACION TUBERIA POLIETILENO 25MM DISTRIBUCION HORIZONTAL EN TR SOBRE AF</v>
          </cell>
          <cell r="B283" t="str">
            <v>m/DIA</v>
          </cell>
          <cell r="C283">
            <v>17</v>
          </cell>
          <cell r="D283">
            <v>17</v>
          </cell>
        </row>
        <row r="284">
          <cell r="A284" t="str">
            <v>EXCAVACION TUBERIA POLIETILENO 25MM DISTRIBUCION HORIZONTAL EN TR SOBRE PF</v>
          </cell>
          <cell r="B284" t="str">
            <v>m/DIA</v>
          </cell>
          <cell r="C284">
            <v>17</v>
          </cell>
          <cell r="D284">
            <v>17</v>
          </cell>
        </row>
        <row r="285">
          <cell r="A285" t="str">
            <v>EXCAVACION TUBERIA POLIETILENO 32MM DISTRIBUCION HORIZONTAL EN TA SOBRE AF</v>
          </cell>
          <cell r="B285" t="str">
            <v>m/DIA</v>
          </cell>
          <cell r="C285">
            <v>47</v>
          </cell>
          <cell r="D285">
            <v>47</v>
          </cell>
        </row>
        <row r="286">
          <cell r="A286" t="str">
            <v>EXCAVACION TUBERIA POLIETILENO 32MM DISTRIBUCION HORIZONTAL EN TN SOBRE AF</v>
          </cell>
          <cell r="B286" t="str">
            <v>m/DIA</v>
          </cell>
          <cell r="C286">
            <v>56</v>
          </cell>
          <cell r="D286">
            <v>56</v>
          </cell>
        </row>
        <row r="287">
          <cell r="A287" t="str">
            <v>EXCAVACION TUBERIA POLIETILENO 32MM DISTRIBUCION HORIZONTAL EN TN SOBRE PF</v>
          </cell>
          <cell r="B287" t="str">
            <v>m/DIA</v>
          </cell>
          <cell r="C287">
            <v>50</v>
          </cell>
          <cell r="D287">
            <v>50</v>
          </cell>
        </row>
        <row r="288">
          <cell r="A288" t="str">
            <v>EXCAVACION TUBERIA POLIETILENO 32MM DISTRIBUCION HORIZONTAL EN TR SOBRE AF</v>
          </cell>
          <cell r="B288" t="str">
            <v>m/DIA</v>
          </cell>
          <cell r="C288">
            <v>17</v>
          </cell>
          <cell r="D288">
            <v>17</v>
          </cell>
        </row>
        <row r="289">
          <cell r="A289" t="str">
            <v>EXCAVACION TUBERIA POLIETILENO 32MM DISTRIBUCION HORIZONTAL EN TR SOBRE PF</v>
          </cell>
          <cell r="B289" t="str">
            <v>m/DIA</v>
          </cell>
          <cell r="C289">
            <v>17</v>
          </cell>
          <cell r="D289">
            <v>17</v>
          </cell>
        </row>
        <row r="290">
          <cell r="A290" t="str">
            <v>EXCAVACION TUBERIA POLIETILENO 63MM DISTRIBUCION HORIZONTAL EN TA SOBRE AF</v>
          </cell>
          <cell r="B290" t="str">
            <v>m/DIA</v>
          </cell>
          <cell r="C290">
            <v>47</v>
          </cell>
          <cell r="D290">
            <v>47</v>
          </cell>
        </row>
        <row r="291">
          <cell r="A291" t="str">
            <v>EXCAVACION TUBERIA POLIETILENO 63MM DISTRIBUCION HORIZONTAL EN TN SOBRE AF</v>
          </cell>
          <cell r="B291" t="str">
            <v>m/DIA</v>
          </cell>
          <cell r="C291">
            <v>56</v>
          </cell>
          <cell r="D291">
            <v>56</v>
          </cell>
        </row>
        <row r="292">
          <cell r="A292" t="str">
            <v>EXCAVACION TUBERIA POLIETILENO 63MM DISTRIBUCION HORIZONTAL EN TN SOBRE PF</v>
          </cell>
          <cell r="B292" t="str">
            <v>m/DIA</v>
          </cell>
          <cell r="C292">
            <v>50</v>
          </cell>
          <cell r="D292">
            <v>50</v>
          </cell>
        </row>
        <row r="293">
          <cell r="A293" t="str">
            <v>EXCAVACION TUBERIA POLIETILENO 63MM DISTRIBUCION HORIZONTAL EN TN SOBRE PR</v>
          </cell>
          <cell r="B293" t="str">
            <v>m/DIA</v>
          </cell>
          <cell r="C293">
            <v>43</v>
          </cell>
          <cell r="D293">
            <v>43</v>
          </cell>
        </row>
        <row r="294">
          <cell r="A294" t="str">
            <v>EXCAVACION TUBERIA POLIETILENO 63MM DISTRIBUCION HORIZONTAL EN TR SOBRE AF</v>
          </cell>
          <cell r="B294" t="str">
            <v>m/DIA</v>
          </cell>
          <cell r="C294">
            <v>17</v>
          </cell>
          <cell r="D294">
            <v>17</v>
          </cell>
        </row>
        <row r="295">
          <cell r="A295" t="str">
            <v>EXCAVACION TUBERIA POLIETILENO 63MM DISTRIBUCION HORIZONTAL EN TR SOBRE PF</v>
          </cell>
          <cell r="B295" t="str">
            <v>m/DIA</v>
          </cell>
          <cell r="C295">
            <v>17</v>
          </cell>
          <cell r="D295">
            <v>17</v>
          </cell>
        </row>
        <row r="296">
          <cell r="A296" t="str">
            <v>EXCAVACION TUBERIA POLIETILENO 90MM DISTRIBUCION HORIZONTAL EN TA SOBRE AF</v>
          </cell>
          <cell r="B296" t="str">
            <v>m/DIA</v>
          </cell>
          <cell r="C296">
            <v>42</v>
          </cell>
          <cell r="D296">
            <v>42</v>
          </cell>
        </row>
        <row r="297">
          <cell r="A297" t="str">
            <v>EXCAVACION TUBERIA POLIETILENO 90MM DISTRIBUCION HORIZONTAL EN TN SOBRE AF</v>
          </cell>
          <cell r="B297" t="str">
            <v>m/DIA</v>
          </cell>
          <cell r="C297">
            <v>50</v>
          </cell>
          <cell r="D297">
            <v>50</v>
          </cell>
        </row>
        <row r="298">
          <cell r="A298" t="str">
            <v>EXCAVACION TUBERIA POLIETILENO 90MM DISTRIBUCION HORIZONTAL EN TN SOBRE PF</v>
          </cell>
          <cell r="B298" t="str">
            <v>m/DIA</v>
          </cell>
          <cell r="C298">
            <v>45</v>
          </cell>
          <cell r="D298">
            <v>45</v>
          </cell>
        </row>
        <row r="299">
          <cell r="A299" t="str">
            <v>EXCAVACION TUBERIA POLIETILENO 90MM DISTRIBUCION HORIZONTAL EN TR SOBRE PF</v>
          </cell>
          <cell r="B299" t="str">
            <v>m/DIA</v>
          </cell>
          <cell r="C299">
            <v>15</v>
          </cell>
          <cell r="D299">
            <v>15</v>
          </cell>
        </row>
        <row r="300">
          <cell r="A300" t="str">
            <v>EXCAVACION TUBERIA POLIETILENO 110MM DISTRIBUCION HORIZONTAL EN TA SOBRE AF</v>
          </cell>
          <cell r="B300" t="str">
            <v>m/DIA</v>
          </cell>
          <cell r="C300">
            <v>42</v>
          </cell>
          <cell r="D300">
            <v>42</v>
          </cell>
        </row>
        <row r="301">
          <cell r="A301" t="str">
            <v>EXCAVACION TUBERIA POLIETILENO 110MM DISTRIBUCION HORIZONTAL EN TN SOBRE AF</v>
          </cell>
          <cell r="B301" t="str">
            <v>m/DIA</v>
          </cell>
          <cell r="C301">
            <v>50</v>
          </cell>
          <cell r="D301">
            <v>50</v>
          </cell>
        </row>
        <row r="302">
          <cell r="A302" t="str">
            <v>EXCAVACION TUBERIA POLIETILENO 110MM DISTRIBUCION HORIZONTAL EN TN SOBRE PF</v>
          </cell>
          <cell r="B302" t="str">
            <v>m/DIA</v>
          </cell>
          <cell r="C302">
            <v>45</v>
          </cell>
          <cell r="D302">
            <v>45</v>
          </cell>
        </row>
        <row r="303">
          <cell r="A303" t="str">
            <v>EXCAVACION TUBERIA POLIETILENO 110MM DISTRIBUCION HORIZONTAL EN TR SOBRE AF</v>
          </cell>
          <cell r="B303" t="str">
            <v>m/DIA</v>
          </cell>
          <cell r="C303">
            <v>15</v>
          </cell>
          <cell r="D303">
            <v>15</v>
          </cell>
        </row>
        <row r="304">
          <cell r="A304" t="str">
            <v>EXCAVACION TUBERIA POLIETILENO 110MM DISTRIBUCION HORIZONTAL EN TR SOBRE PF</v>
          </cell>
          <cell r="B304" t="str">
            <v>m/DIA</v>
          </cell>
          <cell r="C304">
            <v>15</v>
          </cell>
          <cell r="D304">
            <v>15</v>
          </cell>
        </row>
        <row r="305">
          <cell r="A305" t="str">
            <v>EXCAVACION TUBERIA POLIETILENO 160MM DISTRIBUCION HORIZONTAL EN TN SOBRE PF</v>
          </cell>
          <cell r="B305" t="str">
            <v>m/DIA</v>
          </cell>
          <cell r="C305">
            <v>38</v>
          </cell>
          <cell r="D305">
            <v>38</v>
          </cell>
        </row>
        <row r="306">
          <cell r="A306" t="str">
            <v>EXCAVACION TUBERIA POLIETILENO 200MM DISTRIBUCION HORIZONTAL EN TN SOBRE PF</v>
          </cell>
          <cell r="B306" t="str">
            <v>m/DIA</v>
          </cell>
          <cell r="C306">
            <v>38</v>
          </cell>
          <cell r="D306">
            <v>38</v>
          </cell>
        </row>
        <row r="307">
          <cell r="A307" t="str">
            <v>RELLENOS Y REPOSICION GENERAL TUBERIA POLIETILENO 20MM EN TA SOBRE AF</v>
          </cell>
          <cell r="B307" t="str">
            <v>m/DIA</v>
          </cell>
          <cell r="C307">
            <v>93</v>
          </cell>
          <cell r="D307">
            <v>93</v>
          </cell>
        </row>
        <row r="308">
          <cell r="A308" t="str">
            <v>RELLENOS Y REPOSICION GENERAL TUBERIA POLIETILENO 20MM EN TA SOBRE PR</v>
          </cell>
          <cell r="B308" t="str">
            <v>m/DIA</v>
          </cell>
          <cell r="C308">
            <v>75</v>
          </cell>
          <cell r="D308">
            <v>75</v>
          </cell>
        </row>
        <row r="309">
          <cell r="A309" t="str">
            <v>RELLENOS Y REPOSICION GENERAL TUBERIA POLIETILENO 20MM EN TN SOBRE AF</v>
          </cell>
          <cell r="B309" t="str">
            <v>m/DIA</v>
          </cell>
          <cell r="C309">
            <v>112</v>
          </cell>
          <cell r="D309">
            <v>112</v>
          </cell>
        </row>
        <row r="310">
          <cell r="A310" t="str">
            <v>RELLENOS Y REPOSICION GENERAL TUBERIA POLIETILENO 20MM EN TN SOBRE PF</v>
          </cell>
          <cell r="B310" t="str">
            <v>m/DIA</v>
          </cell>
          <cell r="C310">
            <v>100</v>
          </cell>
          <cell r="D310">
            <v>100</v>
          </cell>
        </row>
        <row r="311">
          <cell r="A311" t="str">
            <v>RELLENOS Y REPOSICION GENERAL TUBERIA POLIETILENO 20MM EN TN SOBRE PR</v>
          </cell>
          <cell r="B311" t="str">
            <v>m/DIA</v>
          </cell>
          <cell r="C311">
            <v>86</v>
          </cell>
          <cell r="D311">
            <v>86</v>
          </cell>
        </row>
        <row r="312">
          <cell r="A312" t="str">
            <v>RELLENOS Y REPOSICION GENERAL TUBERIA POLIETILENO 20MM EN TN SOBRE PM</v>
          </cell>
          <cell r="B312" t="str">
            <v>m/DIA</v>
          </cell>
          <cell r="C312">
            <v>76</v>
          </cell>
          <cell r="D312">
            <v>76</v>
          </cell>
        </row>
        <row r="313">
          <cell r="A313" t="str">
            <v>RELLENOS Y REPOSICION GENERAL TUBERIA POLIETILENO 20MM EN TSR SOBRE AF</v>
          </cell>
          <cell r="B313" t="str">
            <v>m/DIA</v>
          </cell>
          <cell r="C313">
            <v>80</v>
          </cell>
          <cell r="D313">
            <v>80</v>
          </cell>
        </row>
        <row r="314">
          <cell r="A314" t="str">
            <v>RELLENOS Y REPOSICION GENERAL TUBERIA POLIETILENO 20MM EN TSR SOBRE PF</v>
          </cell>
          <cell r="B314" t="str">
            <v>m/DIA</v>
          </cell>
          <cell r="C314">
            <v>74</v>
          </cell>
          <cell r="D314">
            <v>74</v>
          </cell>
        </row>
        <row r="315">
          <cell r="A315" t="str">
            <v>RELLENOS Y REPOSICION GENERAL TUBERIA POLIETILENO 20MM EN TSR SOBRE PR</v>
          </cell>
          <cell r="B315" t="str">
            <v>m/DIA</v>
          </cell>
          <cell r="C315">
            <v>66</v>
          </cell>
          <cell r="D315">
            <v>66</v>
          </cell>
        </row>
        <row r="316">
          <cell r="A316" t="str">
            <v>RELLENOS Y REPOSICION GENERAL TUBERIA POLIETILENO 20MM EN TSR SOBRE PM</v>
          </cell>
          <cell r="B316" t="str">
            <v>m/DIA</v>
          </cell>
          <cell r="C316">
            <v>60</v>
          </cell>
          <cell r="D316">
            <v>60</v>
          </cell>
        </row>
        <row r="317">
          <cell r="A317" t="str">
            <v>RELLENOS Y REPOSICION GENERAL TUBERIA POLIETILENO 20MM EN TR SOBRE AF</v>
          </cell>
          <cell r="B317" t="str">
            <v>m/DIA</v>
          </cell>
          <cell r="C317">
            <v>33</v>
          </cell>
          <cell r="D317">
            <v>33</v>
          </cell>
        </row>
        <row r="318">
          <cell r="A318" t="str">
            <v>RELLENOS Y REPOSICION GENERAL TUBERIA POLIETILENO 20MM EN TR SOBRE PF</v>
          </cell>
          <cell r="B318" t="str">
            <v>m/DIA</v>
          </cell>
          <cell r="C318">
            <v>33</v>
          </cell>
          <cell r="D318">
            <v>33</v>
          </cell>
        </row>
        <row r="319">
          <cell r="A319" t="str">
            <v>RELLENOS Y REPOSICION GENERAL TUBERIA POLIETILENO 25MM EN TA SOBRE AF</v>
          </cell>
          <cell r="B319" t="str">
            <v>m/DIA</v>
          </cell>
          <cell r="C319">
            <v>93</v>
          </cell>
          <cell r="D319">
            <v>93</v>
          </cell>
        </row>
        <row r="320">
          <cell r="A320" t="str">
            <v>RELLENOS Y REPOSICION GENERAL TUBERIA POLIETILENO 25MM EN TA SOBRE PF</v>
          </cell>
          <cell r="B320" t="str">
            <v>m/DIA</v>
          </cell>
          <cell r="C320">
            <v>85</v>
          </cell>
          <cell r="D320">
            <v>85</v>
          </cell>
        </row>
        <row r="321">
          <cell r="A321" t="str">
            <v>RELLENOS Y REPOSICION GENERAL TUBERIA POLIETILENO 25MM EN TA SOBRE PR</v>
          </cell>
          <cell r="B321" t="str">
            <v>m/DIA</v>
          </cell>
          <cell r="C321">
            <v>75</v>
          </cell>
          <cell r="D321">
            <v>75</v>
          </cell>
        </row>
        <row r="322">
          <cell r="A322" t="str">
            <v>RELLENOS Y REPOSICION GENERAL TUBERIA POLIETILENO 25MM EN TN SOBRE AF</v>
          </cell>
          <cell r="B322" t="str">
            <v>m/DIA</v>
          </cell>
          <cell r="C322">
            <v>112</v>
          </cell>
          <cell r="D322">
            <v>112</v>
          </cell>
        </row>
        <row r="323">
          <cell r="A323" t="str">
            <v>RELLENOS Y REPOSICION GENERAL TUBERIA POLIETILENO 25MM EN TN SOBRE PF</v>
          </cell>
          <cell r="B323" t="str">
            <v>m/DIA</v>
          </cell>
          <cell r="C323">
            <v>100</v>
          </cell>
          <cell r="D323">
            <v>100</v>
          </cell>
        </row>
        <row r="324">
          <cell r="A324" t="str">
            <v>RELLENOS Y REPOSICION GENERAL TUBERIA POLIETILENO 25MM EN TN SOBRE PR</v>
          </cell>
          <cell r="B324" t="str">
            <v>m/DIA</v>
          </cell>
          <cell r="C324">
            <v>86</v>
          </cell>
          <cell r="D324">
            <v>86</v>
          </cell>
        </row>
        <row r="325">
          <cell r="A325" t="str">
            <v>RELLENOS Y REPOSICION GENERAL TUBERIA POLIETILENO 25MM EN TN SOBRE PM</v>
          </cell>
          <cell r="B325" t="str">
            <v>m/DIA</v>
          </cell>
          <cell r="C325">
            <v>76</v>
          </cell>
          <cell r="D325">
            <v>76</v>
          </cell>
        </row>
        <row r="326">
          <cell r="A326" t="str">
            <v>RELLENOS Y REPOSICION GENERAL TUBERIA POLIETILENO 25MM EN TSR SOBRE AF</v>
          </cell>
          <cell r="B326" t="str">
            <v>m/DIA</v>
          </cell>
          <cell r="C326">
            <v>80</v>
          </cell>
          <cell r="D326">
            <v>80</v>
          </cell>
        </row>
        <row r="327">
          <cell r="A327" t="str">
            <v>RELLENOS Y REPOSICION GENERAL TUBERIA POLIETILENO 25MM EN TSR SOBRE PF</v>
          </cell>
          <cell r="B327" t="str">
            <v>m/DIA</v>
          </cell>
          <cell r="C327">
            <v>74</v>
          </cell>
          <cell r="D327">
            <v>74</v>
          </cell>
        </row>
        <row r="328">
          <cell r="A328" t="str">
            <v>RELLENOS Y REPOSICION GENERAL TUBERIA POLIETILENO 25MM EN TSR SOBRE PR</v>
          </cell>
          <cell r="B328" t="str">
            <v>m/DIA</v>
          </cell>
          <cell r="C328">
            <v>66</v>
          </cell>
          <cell r="D328">
            <v>66</v>
          </cell>
        </row>
        <row r="329">
          <cell r="A329" t="str">
            <v>RELLENOS Y REPOSICION GENERAL TUBERIA POLIETILENO 25MM EN TR SOBRE AF</v>
          </cell>
          <cell r="B329" t="str">
            <v>m/DIA</v>
          </cell>
          <cell r="C329">
            <v>33</v>
          </cell>
          <cell r="D329">
            <v>33</v>
          </cell>
        </row>
        <row r="330">
          <cell r="A330" t="str">
            <v>RELLENOS Y REPOSICION GENERAL TUBERIA POLIETILENO 25MM EN TR SOBRE PF</v>
          </cell>
          <cell r="B330" t="str">
            <v>m/DIA</v>
          </cell>
          <cell r="C330">
            <v>33</v>
          </cell>
          <cell r="D330">
            <v>33</v>
          </cell>
        </row>
        <row r="331">
          <cell r="A331" t="str">
            <v>RELLENOS Y REPOSICION GENERAL TUBERIA POLIETILENO 25MM EN TR SOBRE PR</v>
          </cell>
          <cell r="B331" t="str">
            <v>m/DIA</v>
          </cell>
          <cell r="C331">
            <v>32</v>
          </cell>
          <cell r="D331">
            <v>32</v>
          </cell>
        </row>
        <row r="332">
          <cell r="A332" t="str">
            <v>RELLENOS Y REPOSICION GENERAL TUBERIA POLIETILENO 32MM EN TA SOBRE AF</v>
          </cell>
          <cell r="B332" t="str">
            <v>m/DIA</v>
          </cell>
          <cell r="C332">
            <v>93</v>
          </cell>
          <cell r="D332">
            <v>93</v>
          </cell>
        </row>
        <row r="333">
          <cell r="A333" t="str">
            <v>RELLENOS Y REPOSICION GENERAL TUBERIA POLIETILENO 32MM EN TA SOBRE PF</v>
          </cell>
          <cell r="B333" t="str">
            <v>m/DIA</v>
          </cell>
          <cell r="C333">
            <v>85</v>
          </cell>
          <cell r="D333">
            <v>85</v>
          </cell>
        </row>
        <row r="334">
          <cell r="A334" t="str">
            <v>RELLENOS Y REPOSICION GENERAL TUBERIA POLIETILENO 32MM EN TN SOBRE AF</v>
          </cell>
          <cell r="B334" t="str">
            <v>m/DIA</v>
          </cell>
          <cell r="C334">
            <v>112</v>
          </cell>
          <cell r="D334">
            <v>112</v>
          </cell>
        </row>
        <row r="335">
          <cell r="A335" t="str">
            <v>RELLENOS Y REPOSICION GENERAL TUBERIA POLIETILENO 32MM EN TN SOBRE PF</v>
          </cell>
          <cell r="B335" t="str">
            <v>m/DIA</v>
          </cell>
          <cell r="C335">
            <v>100</v>
          </cell>
          <cell r="D335">
            <v>100</v>
          </cell>
        </row>
        <row r="336">
          <cell r="A336" t="str">
            <v>RELLENOS Y REPOSICION GENERAL TUBERIA POLIETILENO 32MM EN TN SOBRE PR</v>
          </cell>
          <cell r="B336" t="str">
            <v>m/DIA</v>
          </cell>
          <cell r="C336">
            <v>86</v>
          </cell>
          <cell r="D336">
            <v>86</v>
          </cell>
        </row>
        <row r="337">
          <cell r="A337" t="str">
            <v>RELLENOS Y REPOSICION GENERAL TUBERIA POLIETILENO 32MM EN TN SOBRE PM</v>
          </cell>
          <cell r="B337" t="str">
            <v>m/DIA</v>
          </cell>
          <cell r="C337">
            <v>76</v>
          </cell>
          <cell r="D337">
            <v>76</v>
          </cell>
        </row>
        <row r="338">
          <cell r="A338" t="str">
            <v>RELLENOS Y REPOSICION GENERAL TUBERIA POLIETILENO 32MM EN TSR SOBRE AF</v>
          </cell>
          <cell r="B338" t="str">
            <v>m/DIA</v>
          </cell>
          <cell r="C338">
            <v>80</v>
          </cell>
          <cell r="D338">
            <v>80</v>
          </cell>
        </row>
        <row r="339">
          <cell r="A339" t="str">
            <v>RELLENOS Y REPOSICION GENERAL TUBERIA POLIETILENO 32MM EN TSR SOBRE PR</v>
          </cell>
          <cell r="B339" t="str">
            <v>m/DIA</v>
          </cell>
          <cell r="C339">
            <v>66</v>
          </cell>
          <cell r="D339">
            <v>66</v>
          </cell>
        </row>
        <row r="340">
          <cell r="A340" t="str">
            <v>RELLENOS Y REPOSICION GENERAL TUBERIA POLIETILENO 32MM EN TR SOBRE AF</v>
          </cell>
          <cell r="B340" t="str">
            <v>m/DIA</v>
          </cell>
          <cell r="C340">
            <v>33</v>
          </cell>
          <cell r="D340">
            <v>33</v>
          </cell>
        </row>
        <row r="341">
          <cell r="A341" t="str">
            <v>RELLENOS Y REPOSICION GENERAL TUBERIA POLIETILENO 32MM EN TR SOBRE PF</v>
          </cell>
          <cell r="B341" t="str">
            <v>m/DIA</v>
          </cell>
          <cell r="C341">
            <v>33</v>
          </cell>
          <cell r="D341">
            <v>33</v>
          </cell>
        </row>
        <row r="342">
          <cell r="A342" t="str">
            <v>RELLENOS Y REPOSICION GENERAL TUBERIA POLIETILENO 63MM EN TA SOBRE AF</v>
          </cell>
          <cell r="B342" t="str">
            <v>m/DIA</v>
          </cell>
          <cell r="C342">
            <v>93</v>
          </cell>
          <cell r="D342">
            <v>93</v>
          </cell>
        </row>
        <row r="343">
          <cell r="A343" t="str">
            <v>RELLENOS Y REPOSICION GENERAL TUBERIA POLIETILENO 63MM EN TN SOBRE AF</v>
          </cell>
          <cell r="B343" t="str">
            <v>m/DIA</v>
          </cell>
          <cell r="C343">
            <v>112</v>
          </cell>
          <cell r="D343">
            <v>112</v>
          </cell>
        </row>
        <row r="344">
          <cell r="A344" t="str">
            <v>RELLENOS Y REPOSICION GENERAL TUBERIA POLIETILENO 63MM EN TN SOBRE PF</v>
          </cell>
          <cell r="B344" t="str">
            <v>m/DIA</v>
          </cell>
          <cell r="C344">
            <v>100</v>
          </cell>
          <cell r="D344">
            <v>100</v>
          </cell>
        </row>
        <row r="345">
          <cell r="A345" t="str">
            <v>RELLENOS Y REPOSICION GENERAL TUBERIA POLIETILENO 63MM EN TN SOBRE PR</v>
          </cell>
          <cell r="B345" t="str">
            <v>m/DIA</v>
          </cell>
          <cell r="C345">
            <v>86</v>
          </cell>
          <cell r="D345">
            <v>86</v>
          </cell>
        </row>
        <row r="346">
          <cell r="A346" t="str">
            <v>RELLENOS Y REPOSICION GENERAL TUBERIA POLIETILENO 63MM EN TN SOBRE PM</v>
          </cell>
          <cell r="B346" t="str">
            <v>m/DIA</v>
          </cell>
          <cell r="C346">
            <v>76</v>
          </cell>
          <cell r="D346">
            <v>76</v>
          </cell>
        </row>
        <row r="347">
          <cell r="A347" t="str">
            <v>RELLENOS Y REPOSICION GENERAL TUBERIA POLIETILENO 63MM EN TSR SOBRE AF</v>
          </cell>
          <cell r="B347" t="str">
            <v>m/DIA</v>
          </cell>
          <cell r="C347">
            <v>80</v>
          </cell>
          <cell r="D347">
            <v>80</v>
          </cell>
        </row>
        <row r="348">
          <cell r="A348" t="str">
            <v>RELLENOS Y REPOSICION GENERAL TUBERIA POLIETILENO 63MM EN TSR SOBRE PF</v>
          </cell>
          <cell r="B348" t="str">
            <v>m/DIA</v>
          </cell>
          <cell r="C348">
            <v>74</v>
          </cell>
          <cell r="D348">
            <v>74</v>
          </cell>
        </row>
        <row r="349">
          <cell r="A349" t="str">
            <v>RELLENOS Y REPOSICION GENERAL TUBERIA POLIETILENO 63MM EN TSR SOBRE PR</v>
          </cell>
          <cell r="B349" t="str">
            <v>m/DIA</v>
          </cell>
          <cell r="C349">
            <v>66</v>
          </cell>
          <cell r="D349">
            <v>66</v>
          </cell>
        </row>
        <row r="350">
          <cell r="A350" t="str">
            <v>RELLENOS Y REPOSICION GENERAL TUBERIA POLIETILENO 63MM EN TR SOBRE AF</v>
          </cell>
          <cell r="B350" t="str">
            <v>m/DIA</v>
          </cell>
          <cell r="C350">
            <v>33</v>
          </cell>
          <cell r="D350">
            <v>33</v>
          </cell>
        </row>
        <row r="351">
          <cell r="A351" t="str">
            <v>RELLENOS Y REPOSICION GENERAL TUBERIA POLIETILENO 63MM EN TR SOBRE PF</v>
          </cell>
          <cell r="B351" t="str">
            <v>m/DIA</v>
          </cell>
          <cell r="C351">
            <v>33</v>
          </cell>
          <cell r="D351">
            <v>33</v>
          </cell>
        </row>
        <row r="352">
          <cell r="A352" t="str">
            <v>RELLENOS Y REPOSICION GENERAL TUBERIA POLIETILENO 63MM EN TR SOBRE PR</v>
          </cell>
          <cell r="B352" t="str">
            <v>m/DIA</v>
          </cell>
          <cell r="C352">
            <v>32</v>
          </cell>
          <cell r="D352">
            <v>32</v>
          </cell>
        </row>
        <row r="353">
          <cell r="A353" t="str">
            <v>RELLENOS Y REPOSICION GENERAL TUBERIA POLIETILENO 90MM EN TA SOBRE AF</v>
          </cell>
          <cell r="B353" t="str">
            <v>m/DIA</v>
          </cell>
          <cell r="C353">
            <v>84</v>
          </cell>
          <cell r="D353">
            <v>84</v>
          </cell>
        </row>
        <row r="354">
          <cell r="A354" t="str">
            <v>RELLENOS Y REPOSICION GENERAL TUBERIA POLIETILENO 90MM EN TA SOBRE PF</v>
          </cell>
          <cell r="B354" t="str">
            <v>m/DIA</v>
          </cell>
          <cell r="C354">
            <v>76</v>
          </cell>
          <cell r="D354">
            <v>76</v>
          </cell>
        </row>
        <row r="355">
          <cell r="A355" t="str">
            <v>RELLENOS Y REPOSICION GENERAL TUBERIA POLIETILENO 90MM EN TN SOBRE AF</v>
          </cell>
          <cell r="B355" t="str">
            <v>m/DIA</v>
          </cell>
          <cell r="C355">
            <v>100</v>
          </cell>
          <cell r="D355">
            <v>100</v>
          </cell>
        </row>
        <row r="356">
          <cell r="A356" t="str">
            <v>RELLENOS Y REPOSICION GENERAL TUBERIA POLIETILENO 90MM EN TN SOBRE PF</v>
          </cell>
          <cell r="B356" t="str">
            <v>m/DIA</v>
          </cell>
          <cell r="C356">
            <v>90</v>
          </cell>
          <cell r="D356">
            <v>90</v>
          </cell>
        </row>
        <row r="357">
          <cell r="A357" t="str">
            <v>RELLENOS Y REPOSICION GENERAL TUBERIA POLIETILENO 90MM EN TN SOBRE PR</v>
          </cell>
          <cell r="B357" t="str">
            <v>m/DIA</v>
          </cell>
          <cell r="C357">
            <v>77</v>
          </cell>
          <cell r="D357">
            <v>77</v>
          </cell>
        </row>
        <row r="358">
          <cell r="A358" t="str">
            <v>RELLENOS Y REPOSICION GENERAL TUBERIA POLIETILENO 90MM EN TR SOBRE AF</v>
          </cell>
          <cell r="B358" t="str">
            <v>m/DIA</v>
          </cell>
          <cell r="C358">
            <v>30</v>
          </cell>
          <cell r="D358">
            <v>30</v>
          </cell>
        </row>
        <row r="359">
          <cell r="A359" t="str">
            <v>RELLENOS Y REPOSICION GENERAL TUBERIA POLIETILENO 90MM EN TR SOBRE PF</v>
          </cell>
          <cell r="B359" t="str">
            <v>m/DIA</v>
          </cell>
          <cell r="C359">
            <v>30</v>
          </cell>
          <cell r="D359">
            <v>30</v>
          </cell>
        </row>
        <row r="360">
          <cell r="A360" t="str">
            <v>RELLENOS Y REPOSICION GENERAL TUBERIA POLIETILENO 110MM EN TA SOBRE AF</v>
          </cell>
          <cell r="B360" t="str">
            <v>m/DIA</v>
          </cell>
          <cell r="C360">
            <v>84</v>
          </cell>
          <cell r="D360">
            <v>84</v>
          </cell>
        </row>
        <row r="361">
          <cell r="A361" t="str">
            <v>RELLENOS Y REPOSICION GENERAL TUBERIA POLIETILENO 110MM EN TA SOBRE PF</v>
          </cell>
          <cell r="B361" t="str">
            <v>m/DIA</v>
          </cell>
          <cell r="C361">
            <v>76</v>
          </cell>
          <cell r="D361">
            <v>76</v>
          </cell>
        </row>
        <row r="362">
          <cell r="A362" t="str">
            <v>RELLENOS Y REPOSICION GENERAL TUBERIA POLIETILENO 110MM EN TN SOBRE AF</v>
          </cell>
          <cell r="B362" t="str">
            <v>m/DIA</v>
          </cell>
          <cell r="C362">
            <v>100</v>
          </cell>
          <cell r="D362">
            <v>100</v>
          </cell>
        </row>
        <row r="363">
          <cell r="A363" t="str">
            <v>RELLENOS Y REPOSICION GENERAL TUBERIA POLIETILENO 110MM EN TN SOBRE PF</v>
          </cell>
          <cell r="B363" t="str">
            <v>m/DIA</v>
          </cell>
          <cell r="C363">
            <v>90</v>
          </cell>
          <cell r="D363">
            <v>90</v>
          </cell>
        </row>
        <row r="364">
          <cell r="A364" t="str">
            <v>RELLENOS Y REPOSICION GENERAL TUBERIA POLIETILENO 110MM EN TN SOBRE PR</v>
          </cell>
          <cell r="B364" t="str">
            <v>m/DIA</v>
          </cell>
          <cell r="C364">
            <v>77</v>
          </cell>
          <cell r="D364">
            <v>77</v>
          </cell>
        </row>
        <row r="365">
          <cell r="A365" t="str">
            <v>RELLENOS Y REPOSICION GENERAL TUBERIA POLIETILENO 110MM EN TR SOBRE AF</v>
          </cell>
          <cell r="B365" t="str">
            <v>m/DIA</v>
          </cell>
          <cell r="C365">
            <v>30</v>
          </cell>
          <cell r="D365">
            <v>30</v>
          </cell>
        </row>
        <row r="366">
          <cell r="A366" t="str">
            <v>RELLENOS Y REPOSICION GENERAL TUBERIA POLIETILENO 110MM EN TR SOBRE PF</v>
          </cell>
          <cell r="B366" t="str">
            <v>m/DIA</v>
          </cell>
          <cell r="C366">
            <v>30</v>
          </cell>
          <cell r="D366">
            <v>30</v>
          </cell>
        </row>
        <row r="367">
          <cell r="A367" t="str">
            <v>RELLENOS Y REPOSICION GENERAL TUBERIA POLIETILENO 160MM EN TA SOBRE AF</v>
          </cell>
          <cell r="B367" t="str">
            <v>m/DIA</v>
          </cell>
          <cell r="C367">
            <v>70</v>
          </cell>
          <cell r="D367">
            <v>70</v>
          </cell>
        </row>
        <row r="368">
          <cell r="A368" t="str">
            <v>RELLENOS Y REPOSICION GENERAL TUBERIA POLIETILENO 160MM EN TN SOBRE AF</v>
          </cell>
          <cell r="B368" t="str">
            <v>m/DIA</v>
          </cell>
          <cell r="C368">
            <v>84</v>
          </cell>
          <cell r="D368">
            <v>84</v>
          </cell>
        </row>
        <row r="369">
          <cell r="A369" t="str">
            <v>RELLENOS Y REPOSICION GENERAL TUBERIA POLIETILENO 160MM EN TN SOBRE PF</v>
          </cell>
          <cell r="B369" t="str">
            <v>m/DIA</v>
          </cell>
          <cell r="C369">
            <v>75</v>
          </cell>
          <cell r="D369">
            <v>75</v>
          </cell>
        </row>
        <row r="370">
          <cell r="A370" t="str">
            <v>RELLENOS Y REPOSICION GENERAL TUBERIA POLIETILENO 160MM EN TN SOBRE PR</v>
          </cell>
          <cell r="B370" t="str">
            <v>m/DIA</v>
          </cell>
          <cell r="C370">
            <v>65</v>
          </cell>
          <cell r="D370">
            <v>65</v>
          </cell>
        </row>
        <row r="371">
          <cell r="A371" t="str">
            <v>RELLENOS Y REPOSICION GENERAL TUBERIA POLIETILENO 160MM EN TN SOBRE PM</v>
          </cell>
          <cell r="B371" t="str">
            <v>m/DIA</v>
          </cell>
          <cell r="C371">
            <v>57</v>
          </cell>
          <cell r="D371">
            <v>57</v>
          </cell>
        </row>
        <row r="372">
          <cell r="A372" t="str">
            <v>RELLENOS Y REPOSICION GENERAL TUBERIA POLIETILENO 160MM EN TSR SOBRE PR</v>
          </cell>
          <cell r="B372" t="str">
            <v>m/DIA</v>
          </cell>
          <cell r="C372">
            <v>50</v>
          </cell>
          <cell r="D372">
            <v>50</v>
          </cell>
        </row>
        <row r="373">
          <cell r="A373" t="str">
            <v>RELLENOS Y REPOSICION GENERAL TUBERIA POLIETILENO 200MM EN TN SOBRE AF</v>
          </cell>
          <cell r="B373" t="str">
            <v>m/DIA</v>
          </cell>
          <cell r="C373">
            <v>84</v>
          </cell>
          <cell r="D373">
            <v>84</v>
          </cell>
        </row>
        <row r="374">
          <cell r="A374" t="str">
            <v>RELLENOS Y REPOSICION GENERAL TUBERIA POLIETILENO 200MM EN TN SOBRE PF</v>
          </cell>
          <cell r="B374" t="str">
            <v>m/DIA</v>
          </cell>
          <cell r="C374">
            <v>75</v>
          </cell>
          <cell r="D374">
            <v>75</v>
          </cell>
        </row>
        <row r="375">
          <cell r="A375" t="str">
            <v>RELLENOS Y REPOSICION GENERAL TUBERIA POLIETILENO 200MM EN TN SOBRE PR</v>
          </cell>
          <cell r="B375" t="str">
            <v>m/DIA</v>
          </cell>
          <cell r="C375">
            <v>65</v>
          </cell>
          <cell r="D375">
            <v>65</v>
          </cell>
        </row>
        <row r="376">
          <cell r="A376" t="str">
            <v>RELLENOS Y REPOSICION GENERAL TUBERIA POLIETILENO 200MM EN TN SOBRE PM</v>
          </cell>
          <cell r="B376" t="str">
            <v>m/DIA</v>
          </cell>
          <cell r="C376">
            <v>57</v>
          </cell>
          <cell r="D376">
            <v>57</v>
          </cell>
        </row>
        <row r="377">
          <cell r="A377" t="str">
            <v>RELLENOS Y REPOSICION GENERAL TUBERIA POLIETILENO 20MM DISTRIBUCION VERTICAL EN TA SOBRE AF</v>
          </cell>
          <cell r="B377" t="str">
            <v>m/DIA</v>
          </cell>
          <cell r="C377">
            <v>68</v>
          </cell>
          <cell r="D377">
            <v>68</v>
          </cell>
        </row>
        <row r="378">
          <cell r="A378" t="str">
            <v>RELLENOS Y REPOSICION GENERAL TUBERIA POLIETILENO 25MM DISTRIBUCION VERTICAL EN TA SOBRE AF</v>
          </cell>
          <cell r="B378" t="str">
            <v>m/DIA</v>
          </cell>
          <cell r="C378">
            <v>82</v>
          </cell>
          <cell r="D378">
            <v>82</v>
          </cell>
        </row>
        <row r="379">
          <cell r="A379" t="str">
            <v>RELLENOS Y REPOSICION GENERAL TUBERIA POLIETILENO 25MM DISTRIBUCION VERTICAL EN TA SOBRE PF</v>
          </cell>
          <cell r="B379" t="str">
            <v>m/DIA</v>
          </cell>
          <cell r="C379">
            <v>73</v>
          </cell>
          <cell r="D379">
            <v>73</v>
          </cell>
        </row>
        <row r="380">
          <cell r="A380" t="str">
            <v>RELLENOS Y REPOSICION GENERAL TUBERIA POLIETILENO 25MM DISTRIBUCION VERTICAL EN TA SOBRE PR</v>
          </cell>
          <cell r="B380" t="str">
            <v>m/DIA</v>
          </cell>
          <cell r="C380">
            <v>63</v>
          </cell>
          <cell r="D380">
            <v>63</v>
          </cell>
        </row>
        <row r="381">
          <cell r="A381" t="str">
            <v>RELLENOS Y REPOSICION GENERAL TUBERIA POLIETILENO 25MM DISTRIBUCION VERTICAL EN TN SOBRE AF</v>
          </cell>
          <cell r="B381" t="str">
            <v>m/DIA</v>
          </cell>
          <cell r="C381">
            <v>55</v>
          </cell>
          <cell r="D381">
            <v>55</v>
          </cell>
        </row>
        <row r="382">
          <cell r="A382" t="str">
            <v>RELLENOS Y REPOSICION GENERAL TUBERIA POLIETILENO 25MM DISTRIBUCION VERTICAL EN TN SOBRE PF</v>
          </cell>
          <cell r="B382" t="str">
            <v>m/DIA</v>
          </cell>
          <cell r="C382">
            <v>68</v>
          </cell>
          <cell r="D382">
            <v>68</v>
          </cell>
        </row>
        <row r="383">
          <cell r="A383" t="str">
            <v>RELLENOS Y REPOSICION GENERAL TUBERIA POLIETILENO 25MM DISTRIBUCION VERTICAL EN TN SOBRE PR</v>
          </cell>
          <cell r="B383" t="str">
            <v>m/DIA</v>
          </cell>
          <cell r="C383">
            <v>62</v>
          </cell>
          <cell r="D383">
            <v>62</v>
          </cell>
        </row>
        <row r="384">
          <cell r="A384" t="str">
            <v>RELLENOS Y REPOSICION GENERAL TUBERIA POLIETILENO 25MM DISTRIBUCION VERTICAL EN TN SOBRE PM</v>
          </cell>
          <cell r="B384" t="str">
            <v>m/DIA</v>
          </cell>
          <cell r="C384">
            <v>55</v>
          </cell>
          <cell r="D384">
            <v>55</v>
          </cell>
        </row>
        <row r="385">
          <cell r="A385" t="str">
            <v>RELLENOS Y REPOSICION GENERAL TUBERIA POLIETILENO 25MM DISTRIBUCION VERTICAL EN TSR SOBRE AF</v>
          </cell>
          <cell r="B385" t="str">
            <v>m/DIA</v>
          </cell>
          <cell r="C385">
            <v>58</v>
          </cell>
          <cell r="D385">
            <v>58</v>
          </cell>
        </row>
        <row r="386">
          <cell r="A386" t="str">
            <v>RELLENOS Y REPOSICION GENERAL TUBERIA POLIETILENO 25MM DISTRIBUCION VERTICAL EN TSR SOBRE PR</v>
          </cell>
          <cell r="B386" t="str">
            <v>m/DIA</v>
          </cell>
          <cell r="C386">
            <v>48</v>
          </cell>
          <cell r="D386">
            <v>48</v>
          </cell>
        </row>
        <row r="387">
          <cell r="A387" t="str">
            <v>RELLENOS Y REPOSICION GENERAL TUBERIA POLIETILENO 32MM DISTRIBUCION VERTICAL EN TA SOBRE AF</v>
          </cell>
          <cell r="B387" t="str">
            <v>m/DIA</v>
          </cell>
          <cell r="C387">
            <v>68</v>
          </cell>
          <cell r="D387">
            <v>68</v>
          </cell>
        </row>
        <row r="388">
          <cell r="A388" t="str">
            <v>RELLENOS Y REPOSICION GENERAL TUBERIA POLIETILENO 32MM DISTRIBUCION VERTICAL EN TN SOBRE AF</v>
          </cell>
          <cell r="B388" t="str">
            <v>m/DIA</v>
          </cell>
          <cell r="C388">
            <v>82</v>
          </cell>
          <cell r="D388">
            <v>82</v>
          </cell>
        </row>
        <row r="389">
          <cell r="A389" t="str">
            <v>RELLENOS Y REPOSICION GENERAL TUBERIA POLIETILENO 32MM DISTRIBUCION VERTICAL EN TN SOBRE PF</v>
          </cell>
          <cell r="B389" t="str">
            <v>m/DIA</v>
          </cell>
          <cell r="C389">
            <v>73</v>
          </cell>
          <cell r="D389">
            <v>73</v>
          </cell>
        </row>
        <row r="390">
          <cell r="A390" t="str">
            <v>RELLENOS Y REPOSICION GENERAL TUBERIA POLIETILENO 32MM DISTRIBUCION VERTICAL EN TN SOBRE PR</v>
          </cell>
          <cell r="B390" t="str">
            <v>m/DIA</v>
          </cell>
          <cell r="C390">
            <v>63</v>
          </cell>
          <cell r="D390">
            <v>63</v>
          </cell>
        </row>
        <row r="391">
          <cell r="A391" t="str">
            <v>RELLENOS Y REPOSICION GENERAL TUBERIA POLIETILENO 32MM DISTRIBUCION VERTICAL EN TSR SOBRE AF</v>
          </cell>
          <cell r="B391" t="str">
            <v>m/DIA</v>
          </cell>
          <cell r="C391">
            <v>58</v>
          </cell>
          <cell r="D391">
            <v>58</v>
          </cell>
        </row>
        <row r="392">
          <cell r="A392" t="str">
            <v>RELLENOS Y REPOSICION GENERAL TUBERIA POLIETILENO 63MM DISTRIBUCION VERTICAL EN TA SOBRE AF</v>
          </cell>
          <cell r="B392" t="str">
            <v>m/DIA</v>
          </cell>
          <cell r="C392">
            <v>68</v>
          </cell>
          <cell r="D392">
            <v>68</v>
          </cell>
        </row>
        <row r="393">
          <cell r="A393" t="str">
            <v>RELLENOS Y REPOSICION GENERAL TUBERIA POLIETILENO 63MM DISTRIBUCION VERTICAL EN TN SOBRE AF</v>
          </cell>
          <cell r="B393" t="str">
            <v>m/DIA</v>
          </cell>
          <cell r="C393">
            <v>82</v>
          </cell>
          <cell r="D393">
            <v>82</v>
          </cell>
        </row>
        <row r="394">
          <cell r="A394" t="str">
            <v>RELLENOS Y REPOSICION GENERAL TUBERIA POLIETILENO 63MM DISTRIBUCION VERTICAL EN TN SOBRE PF</v>
          </cell>
          <cell r="B394" t="str">
            <v>m/DIA</v>
          </cell>
          <cell r="C394">
            <v>73</v>
          </cell>
          <cell r="D394">
            <v>73</v>
          </cell>
        </row>
        <row r="395">
          <cell r="A395" t="str">
            <v>RELLENOS Y REPOSICION GENERAL TUBERIA POLIETILENO 63MM DISTRIBUCION VERTICAL EN TN SOBRE PR</v>
          </cell>
          <cell r="B395" t="str">
            <v>m/DIA</v>
          </cell>
          <cell r="C395">
            <v>63</v>
          </cell>
          <cell r="D395">
            <v>63</v>
          </cell>
        </row>
        <row r="396">
          <cell r="A396" t="str">
            <v>RELLENOS Y REPOSICION GENERAL TUBERIA POLIETILENO 63MM DISTRIBUCION VERTICAL EN TN SOBRE PM</v>
          </cell>
          <cell r="B396" t="str">
            <v>m/DIA</v>
          </cell>
          <cell r="C396">
            <v>55</v>
          </cell>
          <cell r="D396">
            <v>55</v>
          </cell>
        </row>
        <row r="397">
          <cell r="A397" t="str">
            <v>RELLENOS Y REPOSICION GENERAL TUBERIA POLIETILENO 63MM DISTRIBUCION VERTICAL EN TSR SOBRE AF</v>
          </cell>
          <cell r="B397" t="str">
            <v>m/DIA</v>
          </cell>
          <cell r="C397">
            <v>58</v>
          </cell>
          <cell r="D397">
            <v>58</v>
          </cell>
        </row>
        <row r="398">
          <cell r="A398" t="str">
            <v>RELLENOS Y REPOSICION GENERAL TUBERIA POLIETILENO 90MM DISTRIBUCION VERTICAL EN TA SOBRE AF</v>
          </cell>
          <cell r="B398" t="str">
            <v>m/DIA</v>
          </cell>
          <cell r="C398">
            <v>56</v>
          </cell>
          <cell r="D398">
            <v>56</v>
          </cell>
        </row>
        <row r="399">
          <cell r="A399" t="str">
            <v>RELLENOS Y REPOSICION GENERAL TUBERIA POLIETILENO 90MM DISTRIBUCION VERTICAL EN TA SOBRE PF</v>
          </cell>
          <cell r="B399" t="str">
            <v>m/DIA</v>
          </cell>
          <cell r="C399">
            <v>51</v>
          </cell>
          <cell r="D399">
            <v>51</v>
          </cell>
        </row>
        <row r="400">
          <cell r="A400" t="str">
            <v>RELLENOS Y REPOSICION GENERAL TUBERIA POLIETILENO 90MM DISTRIBUCION VERTICAL EN TA SOBRE PR</v>
          </cell>
          <cell r="B400" t="str">
            <v>m/DIA</v>
          </cell>
          <cell r="C400">
            <v>45</v>
          </cell>
          <cell r="D400">
            <v>45</v>
          </cell>
        </row>
        <row r="401">
          <cell r="A401" t="str">
            <v>RELLENOS Y REPOSICION GENERAL TUBERIA POLIETILENO 90MM DISTRIBUCION VERTICAL EN TN SOBRE AF</v>
          </cell>
          <cell r="B401" t="str">
            <v>m/DIA</v>
          </cell>
          <cell r="C401">
            <v>67</v>
          </cell>
          <cell r="D401">
            <v>67</v>
          </cell>
        </row>
        <row r="402">
          <cell r="A402" t="str">
            <v>RELLENOS Y REPOSICION GENERAL TUBERIA POLIETILENO 90MM DISTRIBUCION VERTICAL EN TN SOBRE PF</v>
          </cell>
          <cell r="B402" t="str">
            <v>m/DIA</v>
          </cell>
          <cell r="C402">
            <v>60</v>
          </cell>
          <cell r="D402">
            <v>60</v>
          </cell>
        </row>
        <row r="403">
          <cell r="A403" t="str">
            <v>RELLENOS Y REPOSICION GENERAL TUBERIA POLIETILENO 90MM DISTRIBUCION VERTICAL EN TN SOBRE PR</v>
          </cell>
          <cell r="B403" t="str">
            <v>m/DIA</v>
          </cell>
          <cell r="C403">
            <v>52</v>
          </cell>
          <cell r="D403">
            <v>52</v>
          </cell>
        </row>
        <row r="404">
          <cell r="A404" t="str">
            <v>RELLENOS Y REPOSICION GENERAL TUBERIA POLIETILENO 110MM DISTRIBUCION VERTICAL EN TA SOBRE AF</v>
          </cell>
          <cell r="B404" t="str">
            <v>m/DIA</v>
          </cell>
          <cell r="C404">
            <v>56</v>
          </cell>
          <cell r="D404">
            <v>56</v>
          </cell>
        </row>
        <row r="405">
          <cell r="A405" t="str">
            <v>RELLENOS Y REPOSICION GENERAL TUBERIA POLIETILENO 110MM DISTRIBUCION VERTICAL EN TN SOBRE AF</v>
          </cell>
          <cell r="B405" t="str">
            <v>m/DIA</v>
          </cell>
          <cell r="C405">
            <v>67</v>
          </cell>
          <cell r="D405">
            <v>67</v>
          </cell>
        </row>
        <row r="406">
          <cell r="A406" t="str">
            <v>RELLENOS Y REPOSICION GENERAL TUBERIA POLIETILENO 110MM DISTRIBUCION VERTICAL EN TN SOBRE PF</v>
          </cell>
          <cell r="B406" t="str">
            <v>m/DIA</v>
          </cell>
          <cell r="C406">
            <v>60</v>
          </cell>
          <cell r="D406">
            <v>60</v>
          </cell>
        </row>
        <row r="407">
          <cell r="A407" t="str">
            <v>RELLENOS Y REPOSICION GENERAL TUBERIA POLIETILENO 110MM DISTRIBUCION VERTICAL EN TN SOBRE PR</v>
          </cell>
          <cell r="B407" t="str">
            <v>m/DIA</v>
          </cell>
          <cell r="C407">
            <v>52</v>
          </cell>
          <cell r="D407">
            <v>52</v>
          </cell>
        </row>
        <row r="408">
          <cell r="A408" t="str">
            <v>RELLENOS Y REPOSICION GENERAL TUBERIA POLIETILENO 160MM DISTRIBUCION VERTICAL EN TA SOBRE AF</v>
          </cell>
          <cell r="B408" t="str">
            <v>m/DIA</v>
          </cell>
          <cell r="C408">
            <v>43</v>
          </cell>
          <cell r="D408">
            <v>43</v>
          </cell>
        </row>
        <row r="409">
          <cell r="A409" t="str">
            <v>RELLENOS Y REPOSICION GENERAL TUBERIA POLIETILENO 160MM DISTRIBUCION VERTICAL EN TN SOBRE AF</v>
          </cell>
          <cell r="B409" t="str">
            <v>m/DIA</v>
          </cell>
          <cell r="C409">
            <v>52</v>
          </cell>
          <cell r="D409">
            <v>52</v>
          </cell>
        </row>
        <row r="410">
          <cell r="A410" t="str">
            <v>RELLENOS Y REPOSICION GENERAL TUBERIA POLIETILENO 160MM DISTRIBUCION VERTICAL EN TN SOBRE PF</v>
          </cell>
          <cell r="B410" t="str">
            <v>m/DIA</v>
          </cell>
          <cell r="C410">
            <v>46</v>
          </cell>
          <cell r="D410">
            <v>46</v>
          </cell>
        </row>
        <row r="411">
          <cell r="A411" t="str">
            <v>RELLENOS Y REPOSICION GENERAL TUBERIA POLIETILENO 160MM DISTRIBUCION VERTICAL EN TN SOBRE PR</v>
          </cell>
          <cell r="B411" t="str">
            <v>m/DIA</v>
          </cell>
          <cell r="C411">
            <v>40</v>
          </cell>
          <cell r="D411">
            <v>40</v>
          </cell>
        </row>
        <row r="412">
          <cell r="A412" t="str">
            <v>RELLENOS Y REPOSICION GENERAL TUBERIA POLIETILENO 160MM DISTRIBUCION VERTICAL EN TSR SOBRE PR</v>
          </cell>
          <cell r="B412" t="str">
            <v>m/DIA</v>
          </cell>
          <cell r="C412">
            <v>31</v>
          </cell>
          <cell r="D412">
            <v>31</v>
          </cell>
        </row>
        <row r="413">
          <cell r="A413" t="str">
            <v>RELLENOS Y REPOSICION GENERAL TUBERIA POLIETILENO 200MM DISTRIBUCION VERTICAL EN TN SOBRE AF</v>
          </cell>
          <cell r="B413" t="str">
            <v>m/DIA</v>
          </cell>
          <cell r="C413">
            <v>52</v>
          </cell>
          <cell r="D413">
            <v>52</v>
          </cell>
        </row>
        <row r="414">
          <cell r="A414" t="str">
            <v>RELLENOS Y REPOSICION GENERAL TUBERIA POLIETILENO 200MM DISTRIBUCION VERTICAL EN TN SOBRE PF</v>
          </cell>
          <cell r="B414" t="str">
            <v>m/DIA</v>
          </cell>
          <cell r="C414">
            <v>46</v>
          </cell>
          <cell r="D414">
            <v>46</v>
          </cell>
        </row>
        <row r="415">
          <cell r="A415" t="str">
            <v>RELLENOS Y REPOSICION GENERAL TUBERIA POLIETILENO 200MM DISTRIBUCION VERTICAL EN TN SOBRE PR</v>
          </cell>
          <cell r="B415" t="str">
            <v>m/DIA</v>
          </cell>
          <cell r="C415">
            <v>40</v>
          </cell>
          <cell r="D415">
            <v>40</v>
          </cell>
        </row>
        <row r="416">
          <cell r="A416" t="str">
            <v>RELLENOS Y REPOSICION GENERAL TUBERIA POLIETILENO 200MM DISTRIBUCION VERTICAL EN TN SOBRE PM</v>
          </cell>
          <cell r="B416" t="str">
            <v>m/DIA</v>
          </cell>
          <cell r="C416">
            <v>35</v>
          </cell>
          <cell r="D416">
            <v>35</v>
          </cell>
        </row>
        <row r="417">
          <cell r="A417" t="str">
            <v>RELLENOS Y REPOSICION GENERAL TUBERIA POLIETILENO 25MM DISTRIBUCION HORIZONTAL EN TA SOBRE AF</v>
          </cell>
          <cell r="B417" t="str">
            <v>m/DIA</v>
          </cell>
          <cell r="C417">
            <v>47</v>
          </cell>
          <cell r="D417">
            <v>47</v>
          </cell>
        </row>
        <row r="418">
          <cell r="A418" t="str">
            <v>RELLENOS Y REPOSICION GENERAL TUBERIA POLIETILENO 25MM DISTRIBUCION HORIZONTAL EN TN SOBRE AF</v>
          </cell>
          <cell r="B418" t="str">
            <v>m/DIA</v>
          </cell>
          <cell r="C418">
            <v>56</v>
          </cell>
          <cell r="D418">
            <v>56</v>
          </cell>
        </row>
        <row r="419">
          <cell r="A419" t="str">
            <v>RELLENOS Y REPOSICION GENERAL TUBERIA POLIETILENO 25MM DISTRIBUCION HORIZONTAL EN TN SOBRE PF</v>
          </cell>
          <cell r="B419" t="str">
            <v>m/DIA</v>
          </cell>
          <cell r="C419">
            <v>50</v>
          </cell>
          <cell r="D419">
            <v>50</v>
          </cell>
        </row>
        <row r="420">
          <cell r="A420" t="str">
            <v>RELLENOS Y REPOSICION GENERAL TUBERIA POLIETILENO 25MM DISTRIBUCION HORIZONTAL EN TN SOBRE PR</v>
          </cell>
          <cell r="B420" t="str">
            <v>m/DIA</v>
          </cell>
          <cell r="C420">
            <v>43</v>
          </cell>
          <cell r="D420">
            <v>43</v>
          </cell>
        </row>
        <row r="421">
          <cell r="A421" t="str">
            <v>RELLENOS Y REPOSICION GENERAL TUBERIA POLIETILENO 25MM DISTRIBUCION HORIZONTAL EN TR SOBRE AF</v>
          </cell>
          <cell r="B421" t="str">
            <v>m/DIA</v>
          </cell>
          <cell r="C421">
            <v>17</v>
          </cell>
          <cell r="D421">
            <v>17</v>
          </cell>
        </row>
        <row r="422">
          <cell r="A422" t="str">
            <v>RELLENOS Y REPOSICION GENERAL TUBERIA POLIETILENO 25MM DISTRIBUCION HORIZONTAL EN TR SOBRE PF</v>
          </cell>
          <cell r="B422" t="str">
            <v>m/DIA</v>
          </cell>
          <cell r="C422">
            <v>17</v>
          </cell>
          <cell r="D422">
            <v>17</v>
          </cell>
        </row>
        <row r="423">
          <cell r="A423" t="str">
            <v>RELLENOS Y REPOSICION GENERAL TUBERIA POLIETILENO 32MM DISTRIBUCION HORIZONTAL EN TA SOBRE AF</v>
          </cell>
          <cell r="B423" t="str">
            <v>m/DIA</v>
          </cell>
          <cell r="C423">
            <v>47</v>
          </cell>
          <cell r="D423">
            <v>47</v>
          </cell>
        </row>
        <row r="424">
          <cell r="A424" t="str">
            <v>RELLENOS Y REPOSICION GENERAL TUBERIA POLIETILENO 32MM DISTRIBUCION HORIZONTAL EN TN SOBRE AF</v>
          </cell>
          <cell r="B424" t="str">
            <v>m/DIA</v>
          </cell>
          <cell r="C424">
            <v>56</v>
          </cell>
          <cell r="D424">
            <v>56</v>
          </cell>
        </row>
        <row r="425">
          <cell r="A425" t="str">
            <v>RELLENOS Y REPOSICION GENERAL TUBERIA POLIETILENO 32MM DISTRIBUCION HORIZONTAL EN TN SOBRE PF</v>
          </cell>
          <cell r="B425" t="str">
            <v>m/DIA</v>
          </cell>
          <cell r="C425">
            <v>50</v>
          </cell>
          <cell r="D425">
            <v>50</v>
          </cell>
        </row>
        <row r="426">
          <cell r="A426" t="str">
            <v>RELLENOS Y REPOSICION GENERAL TUBERIA POLIETILENO 32MM DISTRIBUCION HORIZONTAL EN TR SOBRE AF</v>
          </cell>
          <cell r="B426" t="str">
            <v>m/DIA</v>
          </cell>
          <cell r="C426">
            <v>17</v>
          </cell>
          <cell r="D426">
            <v>17</v>
          </cell>
        </row>
        <row r="427">
          <cell r="A427" t="str">
            <v>RELLENOS Y REPOSICION GENERAL TUBERIA POLIETILENO 32MM DISTRIBUCION HORIZONTAL EN TR SOBRE PF</v>
          </cell>
          <cell r="B427" t="str">
            <v>m/DIA</v>
          </cell>
          <cell r="C427">
            <v>17</v>
          </cell>
          <cell r="D427">
            <v>17</v>
          </cell>
        </row>
        <row r="428">
          <cell r="A428" t="str">
            <v>RELLENOS Y REPOSICION GENERAL TUBERIA POLIETILENO 63MM DISTRIBUCION HORIZONTAL EN TA SOBRE AF</v>
          </cell>
          <cell r="B428" t="str">
            <v>m/DIA</v>
          </cell>
          <cell r="C428">
            <v>47</v>
          </cell>
          <cell r="D428">
            <v>47</v>
          </cell>
        </row>
        <row r="429">
          <cell r="A429" t="str">
            <v>RELLENOS Y REPOSICION GENERAL TUBERIA POLIETILENO 63MM DISTRIBUCION HORIZONTAL EN TN SOBRE AF</v>
          </cell>
          <cell r="B429" t="str">
            <v>m/DIA</v>
          </cell>
          <cell r="C429">
            <v>56</v>
          </cell>
          <cell r="D429">
            <v>56</v>
          </cell>
        </row>
        <row r="430">
          <cell r="A430" t="str">
            <v>RELLENOS Y REPOSICION GENERAL TUBERIA POLIETILENO 63MM DISTRIBUCION HORIZONTAL EN TN SOBRE PF</v>
          </cell>
          <cell r="B430" t="str">
            <v>m/DIA</v>
          </cell>
          <cell r="C430">
            <v>50</v>
          </cell>
          <cell r="D430">
            <v>50</v>
          </cell>
        </row>
        <row r="431">
          <cell r="A431" t="str">
            <v>RELLENOS Y REPOSICION GENERAL TUBERIA POLIETILENO 63MM DISTRIBUCION HORIZONTAL EN TN SOBRE PR</v>
          </cell>
          <cell r="B431" t="str">
            <v>m/DIA</v>
          </cell>
          <cell r="C431">
            <v>43</v>
          </cell>
          <cell r="D431">
            <v>43</v>
          </cell>
        </row>
        <row r="432">
          <cell r="A432" t="str">
            <v>RELLENOS Y REPOSICION GENERAL TUBERIA POLIETILENO 63MM DISTRIBUCION HORIZONTAL EN TR SOBRE AF</v>
          </cell>
          <cell r="B432" t="str">
            <v>m/DIA</v>
          </cell>
          <cell r="C432">
            <v>17</v>
          </cell>
          <cell r="D432">
            <v>17</v>
          </cell>
        </row>
        <row r="433">
          <cell r="A433" t="str">
            <v>RELLENOS Y REPOSICION GENERAL TUBERIA POLIETILENO 63MM DISTRIBUCION HORIZONTAL EN TR SOBRE PF</v>
          </cell>
          <cell r="B433" t="str">
            <v>m/DIA</v>
          </cell>
          <cell r="C433">
            <v>17</v>
          </cell>
          <cell r="D433">
            <v>17</v>
          </cell>
        </row>
        <row r="434">
          <cell r="A434" t="str">
            <v>RELLENOS Y REPOSICION GENERAL TUBERIA POLIETILENO 90MM DISTRIBUCION HORIZONTAL EN TA SOBRE AF</v>
          </cell>
          <cell r="B434" t="str">
            <v>m/DIA</v>
          </cell>
          <cell r="C434">
            <v>42</v>
          </cell>
          <cell r="D434">
            <v>42</v>
          </cell>
        </row>
        <row r="435">
          <cell r="A435" t="str">
            <v>RELLENOS Y REPOSICION GENERAL TUBERIA POLIETILENO 90MM DISTRIBUCION HORIZONTAL EN TN SOBRE AF</v>
          </cell>
          <cell r="B435" t="str">
            <v>m/DIA</v>
          </cell>
          <cell r="C435">
            <v>50</v>
          </cell>
          <cell r="D435">
            <v>50</v>
          </cell>
        </row>
        <row r="436">
          <cell r="A436" t="str">
            <v>RELLENOS Y REPOSICION GENERAL TUBERIA POLIETILENO 90MM DISTRIBUCION HORIZONTAL EN TN SOBRE PF</v>
          </cell>
          <cell r="B436" t="str">
            <v>m/DIA</v>
          </cell>
          <cell r="C436">
            <v>45</v>
          </cell>
          <cell r="D436">
            <v>45</v>
          </cell>
        </row>
        <row r="437">
          <cell r="A437" t="str">
            <v>RELLENOS Y REPOSICION GENERAL TUBERIA POLIETILENO 90MM DISTRIBUCION HORIZONTAL EN TR SOBRE PF</v>
          </cell>
          <cell r="B437" t="str">
            <v>m/DIA</v>
          </cell>
          <cell r="C437">
            <v>15</v>
          </cell>
          <cell r="D437">
            <v>15</v>
          </cell>
        </row>
        <row r="438">
          <cell r="A438" t="str">
            <v>RELLENOS Y REPOSICION GENERAL TUBERIA POLIETILENO 110MM DISTRIBUCION HORIZONTAL EN TA SOBRE AF</v>
          </cell>
          <cell r="B438" t="str">
            <v>m/DIA</v>
          </cell>
          <cell r="C438">
            <v>42</v>
          </cell>
          <cell r="D438">
            <v>42</v>
          </cell>
        </row>
        <row r="439">
          <cell r="A439" t="str">
            <v>RELLENOS Y REPOSICION GENERAL TUBERIA POLIETILENO 110MM DISTRIBUCION HORIZONTAL EN TN SOBRE AF</v>
          </cell>
          <cell r="B439" t="str">
            <v>m/DIA</v>
          </cell>
          <cell r="C439">
            <v>50</v>
          </cell>
          <cell r="D439">
            <v>50</v>
          </cell>
        </row>
        <row r="440">
          <cell r="A440" t="str">
            <v>RELLENOS Y REPOSICION GENERAL TUBERIA POLIETILENO 110MM DISTRIBUCION HORIZONTAL EN TN SOBRE PF</v>
          </cell>
          <cell r="B440" t="str">
            <v>m/DIA</v>
          </cell>
          <cell r="C440">
            <v>45</v>
          </cell>
          <cell r="D440">
            <v>45</v>
          </cell>
        </row>
        <row r="441">
          <cell r="A441" t="str">
            <v>RELLENOS Y REPOSICION GENERAL TUBERIA POLIETILENO 110MM DISTRIBUCION HORIZONTAL EN TR SOBRE AF</v>
          </cell>
          <cell r="B441" t="str">
            <v>m/DIA</v>
          </cell>
          <cell r="C441">
            <v>15</v>
          </cell>
          <cell r="D441">
            <v>15</v>
          </cell>
        </row>
        <row r="442">
          <cell r="A442" t="str">
            <v>RELLENOS Y REPOSICION GENERAL TUBERIA POLIETILENO 110MM DISTRIBUCION HORIZONTAL EN TR SOBRE PF</v>
          </cell>
          <cell r="B442" t="str">
            <v>m/DIA</v>
          </cell>
          <cell r="C442">
            <v>15</v>
          </cell>
          <cell r="D442">
            <v>15</v>
          </cell>
        </row>
        <row r="443">
          <cell r="A443" t="str">
            <v>RELLENOS Y REPOSICION GENERAL TUBERIA POLIETILENO 160MM DISTRIBUCION HORIZONTAL EN TN SOBRE PF</v>
          </cell>
          <cell r="B443" t="str">
            <v>m/DIA</v>
          </cell>
          <cell r="C443">
            <v>38</v>
          </cell>
          <cell r="D443">
            <v>38</v>
          </cell>
        </row>
        <row r="444">
          <cell r="A444" t="str">
            <v>RELLENOS Y REPOSICION GENERAL TUBERIA POLIETILENO 200MM DISTRIBUCION HORIZONTAL EN TN SOBRE PF</v>
          </cell>
          <cell r="B444" t="str">
            <v>m/DIA</v>
          </cell>
          <cell r="C444">
            <v>38</v>
          </cell>
          <cell r="D444">
            <v>38</v>
          </cell>
        </row>
        <row r="445">
          <cell r="A445" t="str">
            <v>CORTE DIAMANTADO TUBERIA POLIETILENO 20MM</v>
          </cell>
          <cell r="B445" t="str">
            <v>m/DIA</v>
          </cell>
          <cell r="C445">
            <v>160</v>
          </cell>
          <cell r="D445">
            <v>160</v>
          </cell>
        </row>
        <row r="446">
          <cell r="A446" t="str">
            <v>CORTE DIAMANTADO TUBERIA POLIETILENO 25MM</v>
          </cell>
          <cell r="B446" t="str">
            <v>m/DIA</v>
          </cell>
          <cell r="C446">
            <v>160</v>
          </cell>
          <cell r="D446">
            <v>160</v>
          </cell>
        </row>
        <row r="447">
          <cell r="A447" t="str">
            <v>CORTE DIAMANTADO TUBERIA POLIETILENO 32MM</v>
          </cell>
          <cell r="B447" t="str">
            <v>m/DIA</v>
          </cell>
          <cell r="C447">
            <v>160</v>
          </cell>
          <cell r="D447">
            <v>160</v>
          </cell>
        </row>
        <row r="448">
          <cell r="A448" t="str">
            <v>CORTE DIAMANTADO TUBERIA POLIETILENO 63MM</v>
          </cell>
          <cell r="B448" t="str">
            <v>m/DIA</v>
          </cell>
          <cell r="C448">
            <v>160</v>
          </cell>
          <cell r="D448">
            <v>160</v>
          </cell>
        </row>
        <row r="449">
          <cell r="A449" t="str">
            <v>CORTE DIAMANTADO TUBERIA POLIETILENO 90MM</v>
          </cell>
          <cell r="B449" t="str">
            <v>m/DIA</v>
          </cell>
          <cell r="C449">
            <v>160</v>
          </cell>
          <cell r="D449">
            <v>160</v>
          </cell>
        </row>
        <row r="450">
          <cell r="A450" t="str">
            <v>CORTE DIAMANTADO TUBERIA POLIETILENO 110MM</v>
          </cell>
          <cell r="B450" t="str">
            <v>m/DIA</v>
          </cell>
          <cell r="C450">
            <v>160</v>
          </cell>
          <cell r="D450">
            <v>160</v>
          </cell>
        </row>
        <row r="451">
          <cell r="A451" t="str">
            <v>CORTE DIAMANTADO TUBERIA POLIETILENO 160MM</v>
          </cell>
          <cell r="B451" t="str">
            <v>m/DIA</v>
          </cell>
          <cell r="C451">
            <v>160</v>
          </cell>
          <cell r="D451">
            <v>160</v>
          </cell>
        </row>
        <row r="452">
          <cell r="A452" t="str">
            <v>CORTE DIAMANTADO TUBERIA POLIETILENO 200MM</v>
          </cell>
          <cell r="B452" t="str">
            <v>m/DIA</v>
          </cell>
          <cell r="C452">
            <v>160</v>
          </cell>
          <cell r="D452">
            <v>160</v>
          </cell>
        </row>
        <row r="453">
          <cell r="A453" t="str">
            <v>DEMOLICION TUBERIA POLIETILENO 20MM EN TA</v>
          </cell>
          <cell r="B453" t="str">
            <v>m/DIA</v>
          </cell>
          <cell r="C453">
            <v>170</v>
          </cell>
          <cell r="D453">
            <v>170</v>
          </cell>
        </row>
        <row r="454">
          <cell r="A454" t="str">
            <v>DEMOLICION TUBERIA POLIETILENO 20MM EN TN</v>
          </cell>
          <cell r="B454" t="str">
            <v>m/DIA</v>
          </cell>
          <cell r="C454">
            <v>165</v>
          </cell>
          <cell r="D454">
            <v>165</v>
          </cell>
        </row>
        <row r="455">
          <cell r="A455" t="str">
            <v>DEMOLICION TUBERIA POLIETILENO 20MM EN TSR</v>
          </cell>
          <cell r="B455" t="str">
            <v>m/DIA</v>
          </cell>
          <cell r="C455">
            <v>160</v>
          </cell>
          <cell r="D455">
            <v>160</v>
          </cell>
        </row>
        <row r="456">
          <cell r="A456" t="str">
            <v>DEMOLICION TUBERIA POLIETILENO 20MM EN TR</v>
          </cell>
          <cell r="B456" t="str">
            <v>m/DIA</v>
          </cell>
          <cell r="C456">
            <v>150</v>
          </cell>
          <cell r="D456">
            <v>150</v>
          </cell>
        </row>
        <row r="457">
          <cell r="A457" t="str">
            <v>DEMOLICION TUBERIA POLIETILENO 25MM EN TA</v>
          </cell>
          <cell r="B457" t="str">
            <v>m/DIA</v>
          </cell>
          <cell r="C457">
            <v>170</v>
          </cell>
          <cell r="D457">
            <v>170</v>
          </cell>
        </row>
        <row r="458">
          <cell r="A458" t="str">
            <v>DEMOLICION TUBERIA POLIETILENO 25MM EN TN</v>
          </cell>
          <cell r="B458" t="str">
            <v>m/DIA</v>
          </cell>
          <cell r="C458">
            <v>165</v>
          </cell>
          <cell r="D458">
            <v>165</v>
          </cell>
        </row>
        <row r="459">
          <cell r="A459" t="str">
            <v>DEMOLICION TUBERIA POLIETILENO 25MM EN TSR</v>
          </cell>
          <cell r="B459" t="str">
            <v>m/DIA</v>
          </cell>
          <cell r="C459">
            <v>160</v>
          </cell>
          <cell r="D459">
            <v>160</v>
          </cell>
        </row>
        <row r="460">
          <cell r="A460" t="str">
            <v>DEMOLICION TUBERIA POLIETILENO 25MM EN TR</v>
          </cell>
          <cell r="B460" t="str">
            <v>m/DIA</v>
          </cell>
          <cell r="C460">
            <v>150</v>
          </cell>
          <cell r="D460">
            <v>150</v>
          </cell>
        </row>
        <row r="461">
          <cell r="A461" t="str">
            <v>DEMOLICION TUBERIA POLIETILENO 32MM EN TA</v>
          </cell>
          <cell r="B461" t="str">
            <v>m/DIA</v>
          </cell>
          <cell r="C461">
            <v>170</v>
          </cell>
          <cell r="D461">
            <v>170</v>
          </cell>
        </row>
        <row r="462">
          <cell r="A462" t="str">
            <v>DEMOLICION TUBERIA POLIETILENO 32MM EN TN</v>
          </cell>
          <cell r="B462" t="str">
            <v>m/DIA</v>
          </cell>
          <cell r="C462">
            <v>165</v>
          </cell>
          <cell r="D462">
            <v>165</v>
          </cell>
        </row>
        <row r="463">
          <cell r="A463" t="str">
            <v>DEMOLICION TUBERIA POLIETILENO 32MM EN TSR</v>
          </cell>
          <cell r="B463" t="str">
            <v>m/DIA</v>
          </cell>
          <cell r="C463">
            <v>160</v>
          </cell>
          <cell r="D463">
            <v>160</v>
          </cell>
        </row>
        <row r="464">
          <cell r="A464" t="str">
            <v>DEMOLICION TUBERIA POLIETILENO 32MM EN TR</v>
          </cell>
          <cell r="B464" t="str">
            <v>m/DIA</v>
          </cell>
          <cell r="C464">
            <v>150</v>
          </cell>
          <cell r="D464">
            <v>150</v>
          </cell>
        </row>
        <row r="465">
          <cell r="A465" t="str">
            <v>DEMOLICION TUBERIA POLIETILENO 63MM EN TA</v>
          </cell>
          <cell r="B465" t="str">
            <v>m/DIA</v>
          </cell>
          <cell r="C465">
            <v>145</v>
          </cell>
          <cell r="D465">
            <v>145</v>
          </cell>
        </row>
        <row r="466">
          <cell r="A466" t="str">
            <v>DEMOLICION TUBERIA POLIETILENO 63MM EN TN</v>
          </cell>
          <cell r="B466" t="str">
            <v>m/DIA</v>
          </cell>
          <cell r="C466">
            <v>140</v>
          </cell>
          <cell r="D466">
            <v>140</v>
          </cell>
        </row>
        <row r="467">
          <cell r="A467" t="str">
            <v>DEMOLICION TUBERIA POLIETILENO 63MM EN TSR</v>
          </cell>
          <cell r="B467" t="str">
            <v>m/DIA</v>
          </cell>
          <cell r="C467">
            <v>135</v>
          </cell>
          <cell r="D467">
            <v>135</v>
          </cell>
        </row>
        <row r="468">
          <cell r="A468" t="str">
            <v>DEMOLICION TUBERIA POLIETILENO 63MM EN TR</v>
          </cell>
          <cell r="B468" t="str">
            <v>m/DIA</v>
          </cell>
          <cell r="C468">
            <v>130</v>
          </cell>
          <cell r="D468">
            <v>130</v>
          </cell>
        </row>
        <row r="469">
          <cell r="A469" t="str">
            <v>DEMOLICION TUBERIA POLIETILENO 90MM EN TA</v>
          </cell>
          <cell r="B469" t="str">
            <v>m/DIA</v>
          </cell>
          <cell r="C469">
            <v>130</v>
          </cell>
          <cell r="D469">
            <v>130</v>
          </cell>
        </row>
        <row r="470">
          <cell r="A470" t="str">
            <v>DEMOLICION TUBERIA POLIETILENO 90MM EN TN</v>
          </cell>
          <cell r="B470" t="str">
            <v>m/DIA</v>
          </cell>
          <cell r="C470">
            <v>125</v>
          </cell>
          <cell r="D470">
            <v>125</v>
          </cell>
        </row>
        <row r="471">
          <cell r="A471" t="str">
            <v>DEMOLICION TUBERIA POLIETILENO 90MM EN TSR</v>
          </cell>
          <cell r="B471" t="str">
            <v>m/DIA</v>
          </cell>
          <cell r="C471">
            <v>120</v>
          </cell>
          <cell r="D471">
            <v>120</v>
          </cell>
        </row>
        <row r="472">
          <cell r="A472" t="str">
            <v>DEMOLICION TUBERIA POLIETILENO 90MM EN TR</v>
          </cell>
          <cell r="B472" t="str">
            <v>m/DIA</v>
          </cell>
          <cell r="C472">
            <v>115</v>
          </cell>
          <cell r="D472">
            <v>115</v>
          </cell>
        </row>
        <row r="473">
          <cell r="A473" t="str">
            <v>DEMOLICION TUBERIA POLIETILENO 110MM EN TA</v>
          </cell>
          <cell r="B473" t="str">
            <v>m/DIA</v>
          </cell>
          <cell r="C473">
            <v>110</v>
          </cell>
          <cell r="D473">
            <v>110</v>
          </cell>
        </row>
        <row r="474">
          <cell r="A474" t="str">
            <v>DEMOLICION TUBERIA POLIETILENO 110MM EN TN</v>
          </cell>
          <cell r="B474" t="str">
            <v>m/DIA</v>
          </cell>
          <cell r="C474">
            <v>105</v>
          </cell>
          <cell r="D474">
            <v>105</v>
          </cell>
        </row>
        <row r="475">
          <cell r="A475" t="str">
            <v>DEMOLICION TUBERIA POLIETILENO 110MM EN TSR</v>
          </cell>
          <cell r="B475" t="str">
            <v>m/DIA</v>
          </cell>
          <cell r="C475">
            <v>100</v>
          </cell>
          <cell r="D475">
            <v>100</v>
          </cell>
        </row>
        <row r="476">
          <cell r="A476" t="str">
            <v>DEMOLICION TUBERIA POLIETILENO 110MM EN TR</v>
          </cell>
          <cell r="B476" t="str">
            <v>m/DIA</v>
          </cell>
          <cell r="C476">
            <v>95</v>
          </cell>
          <cell r="D476">
            <v>95</v>
          </cell>
        </row>
        <row r="477">
          <cell r="A477" t="str">
            <v>DEMOLICION TUBERIA POLIETILENO 160MM EN TA</v>
          </cell>
          <cell r="B477" t="str">
            <v>m/DIA</v>
          </cell>
          <cell r="C477">
            <v>100</v>
          </cell>
          <cell r="D477">
            <v>100</v>
          </cell>
        </row>
        <row r="478">
          <cell r="A478" t="str">
            <v>DEMOLICION TUBERIA POLIETILENO 160MM EN TN</v>
          </cell>
          <cell r="B478" t="str">
            <v>m/DIA</v>
          </cell>
          <cell r="C478">
            <v>95</v>
          </cell>
          <cell r="D478">
            <v>95</v>
          </cell>
        </row>
        <row r="479">
          <cell r="A479" t="str">
            <v>DEMOLICION TUBERIA POLIETILENO 160MM EN TSR</v>
          </cell>
          <cell r="B479" t="str">
            <v>m/DIA</v>
          </cell>
          <cell r="C479">
            <v>90</v>
          </cell>
          <cell r="D479">
            <v>90</v>
          </cell>
        </row>
        <row r="480">
          <cell r="A480" t="str">
            <v>DEMOLICION TUBERIA POLIETILENO 160MM EN TR</v>
          </cell>
          <cell r="B480" t="str">
            <v>m/DIA</v>
          </cell>
          <cell r="C480">
            <v>90</v>
          </cell>
          <cell r="D480">
            <v>90</v>
          </cell>
        </row>
        <row r="481">
          <cell r="A481" t="str">
            <v>DEMOLICION TUBERIA POLIETILENO 200MM EN TN</v>
          </cell>
          <cell r="B481" t="str">
            <v>m/DIA</v>
          </cell>
          <cell r="C481">
            <v>80</v>
          </cell>
          <cell r="D481">
            <v>80</v>
          </cell>
        </row>
        <row r="482">
          <cell r="A482" t="str">
            <v>ELIMINACION DE DESMONTE TUBERIA POLIETILENO 20MM EN TR SOBRE PR</v>
          </cell>
          <cell r="B482" t="str">
            <v>m/DIA</v>
          </cell>
          <cell r="C482">
            <v>158</v>
          </cell>
          <cell r="D482">
            <v>158</v>
          </cell>
        </row>
        <row r="483">
          <cell r="A483" t="str">
            <v>SEÑALIZACION Y SEGURIDAD TUBERIA POLIETILENO 20MM</v>
          </cell>
          <cell r="B483" t="str">
            <v>und/DIA</v>
          </cell>
          <cell r="C483">
            <v>160</v>
          </cell>
          <cell r="D483">
            <v>160</v>
          </cell>
        </row>
        <row r="484">
          <cell r="A484" t="str">
            <v>SEÑALIZACION Y SEGURIDAD TUBERIA POLIETILENO 25MM</v>
          </cell>
          <cell r="B484" t="str">
            <v>und/DIA</v>
          </cell>
          <cell r="C484">
            <v>160</v>
          </cell>
          <cell r="D484">
            <v>160</v>
          </cell>
        </row>
        <row r="485">
          <cell r="A485" t="str">
            <v>SEÑALIZACION Y SEGURIDAD TUBERIA POLIETILENO 32MM</v>
          </cell>
          <cell r="B485" t="str">
            <v>und/DIA</v>
          </cell>
          <cell r="C485">
            <v>160</v>
          </cell>
          <cell r="D485">
            <v>160</v>
          </cell>
        </row>
        <row r="486">
          <cell r="A486" t="str">
            <v>SEÑALIZACION Y SEGURIDAD TUBERIA POLIETILENO 63MM</v>
          </cell>
          <cell r="B486" t="str">
            <v>und/DIA</v>
          </cell>
          <cell r="C486">
            <v>135</v>
          </cell>
          <cell r="D486">
            <v>135</v>
          </cell>
        </row>
        <row r="487">
          <cell r="A487" t="str">
            <v>SEÑALIZACION Y SEGURIDAD TUBERIA POLIETILENO 90MM</v>
          </cell>
          <cell r="B487" t="str">
            <v>und/DIA</v>
          </cell>
          <cell r="C487">
            <v>120</v>
          </cell>
          <cell r="D487">
            <v>120</v>
          </cell>
        </row>
        <row r="488">
          <cell r="A488" t="str">
            <v>SEÑALIZACION Y SEGURIDAD TUBERIA POLIETILENO 110MM</v>
          </cell>
          <cell r="B488" t="str">
            <v>und/DIA</v>
          </cell>
          <cell r="C488">
            <v>100</v>
          </cell>
          <cell r="D488">
            <v>100</v>
          </cell>
        </row>
        <row r="489">
          <cell r="A489" t="str">
            <v>SEÑALIZACION Y SEGURIDAD TUBERIA POLIETILENO 160MM</v>
          </cell>
          <cell r="B489" t="str">
            <v>und/DIA</v>
          </cell>
          <cell r="C489">
            <v>90</v>
          </cell>
          <cell r="D489">
            <v>90</v>
          </cell>
        </row>
        <row r="490">
          <cell r="A490" t="str">
            <v>SEÑALIZACION Y SEGURIDAD TUBERIA POLIETILENO 200MM</v>
          </cell>
          <cell r="B490" t="str">
            <v>und/DIA</v>
          </cell>
          <cell r="C490">
            <v>70</v>
          </cell>
          <cell r="D490">
            <v>70</v>
          </cell>
        </row>
        <row r="491">
          <cell r="A491" t="str">
            <v>FUSION DE RED TUBERIA POLIETILENO 20MM</v>
          </cell>
          <cell r="B491" t="str">
            <v>und/DIA</v>
          </cell>
          <cell r="C491">
            <v>16</v>
          </cell>
          <cell r="D491">
            <v>16</v>
          </cell>
        </row>
        <row r="492">
          <cell r="A492" t="str">
            <v>FUSION DE RED TUBERIA POLIETILENO 25MM</v>
          </cell>
          <cell r="B492" t="str">
            <v>und/DIA</v>
          </cell>
          <cell r="C492">
            <v>16</v>
          </cell>
          <cell r="D492">
            <v>16</v>
          </cell>
        </row>
        <row r="493">
          <cell r="A493" t="str">
            <v>FUSION DE RED TUBERIA POLIETILENO 32MM</v>
          </cell>
          <cell r="B493" t="str">
            <v>und/DIA</v>
          </cell>
          <cell r="C493">
            <v>16</v>
          </cell>
          <cell r="D493">
            <v>16</v>
          </cell>
        </row>
        <row r="494">
          <cell r="A494" t="str">
            <v>FUSION DE RED TUBERIA POLIETILENO 63MM</v>
          </cell>
          <cell r="B494" t="str">
            <v>und/DIA</v>
          </cell>
          <cell r="C494">
            <v>12</v>
          </cell>
          <cell r="D494">
            <v>12</v>
          </cell>
        </row>
        <row r="495">
          <cell r="A495" t="str">
            <v>FUSION DE RED TUBERIA POLIETILENO 90MM</v>
          </cell>
          <cell r="B495" t="str">
            <v>und/DIA</v>
          </cell>
          <cell r="C495">
            <v>8</v>
          </cell>
          <cell r="D495">
            <v>8</v>
          </cell>
        </row>
        <row r="496">
          <cell r="A496" t="str">
            <v>FUSION DE RED TUBERIA POLIETILENO 110MM</v>
          </cell>
          <cell r="B496" t="str">
            <v>und/DIA</v>
          </cell>
          <cell r="C496">
            <v>8</v>
          </cell>
          <cell r="D496">
            <v>8</v>
          </cell>
        </row>
        <row r="497">
          <cell r="A497" t="str">
            <v>FUSION DE RED TUBERIA POLIETILENO 160MM</v>
          </cell>
          <cell r="B497" t="str">
            <v>und/DIA</v>
          </cell>
          <cell r="C497">
            <v>8</v>
          </cell>
          <cell r="D497">
            <v>8</v>
          </cell>
        </row>
        <row r="498">
          <cell r="A498" t="str">
            <v>FUSION DE RED TUBERIA POLIETILENO 200MM</v>
          </cell>
          <cell r="B498" t="str">
            <v>und/DIA</v>
          </cell>
          <cell r="C498">
            <v>8</v>
          </cell>
          <cell r="D498">
            <v>8</v>
          </cell>
        </row>
        <row r="499">
          <cell r="A499" t="str">
            <v>PRUEBA DE HERMETICIDAD TUBERIA POLIETILENO 20MM</v>
          </cell>
          <cell r="B499" t="str">
            <v>und/DIA</v>
          </cell>
          <cell r="C499">
            <v>160</v>
          </cell>
          <cell r="D499">
            <v>160</v>
          </cell>
        </row>
        <row r="500">
          <cell r="A500" t="str">
            <v>PRUEBA DE HERMETICIDAD TUBERIA POLIETILENO 25MM</v>
          </cell>
          <cell r="B500" t="str">
            <v>und/DIA</v>
          </cell>
          <cell r="C500">
            <v>150</v>
          </cell>
          <cell r="D500">
            <v>150</v>
          </cell>
        </row>
        <row r="501">
          <cell r="A501" t="str">
            <v>PRUEBA DE HERMETICIDAD TUBERIA POLIETILENO 32MM</v>
          </cell>
          <cell r="B501" t="str">
            <v>und/DIA</v>
          </cell>
          <cell r="C501">
            <v>145</v>
          </cell>
          <cell r="D501">
            <v>145</v>
          </cell>
        </row>
        <row r="502">
          <cell r="A502" t="str">
            <v>PRUEBA DE HERMETICIDAD TUBERIA POLIETILENO 63MM</v>
          </cell>
          <cell r="B502" t="str">
            <v>und/DIA</v>
          </cell>
          <cell r="C502">
            <v>135</v>
          </cell>
          <cell r="D502">
            <v>135</v>
          </cell>
        </row>
        <row r="503">
          <cell r="A503" t="str">
            <v>PRUEBA DE HERMETICIDAD TUBERIA POLIETILENO 90MM</v>
          </cell>
          <cell r="B503" t="str">
            <v>und/DIA</v>
          </cell>
          <cell r="C503">
            <v>120</v>
          </cell>
          <cell r="D503">
            <v>120</v>
          </cell>
        </row>
        <row r="504">
          <cell r="A504" t="str">
            <v>PRUEBA DE HERMETICIDAD TUBERIA POLIETILENO 110MM</v>
          </cell>
          <cell r="B504" t="str">
            <v>und/DIA</v>
          </cell>
          <cell r="C504">
            <v>100</v>
          </cell>
          <cell r="D504">
            <v>100</v>
          </cell>
        </row>
        <row r="505">
          <cell r="A505" t="str">
            <v>PRUEBA DE HERMETICIDAD TUBERIA POLIETILENO 160MM</v>
          </cell>
          <cell r="B505" t="str">
            <v>und/DIA</v>
          </cell>
          <cell r="C505">
            <v>90</v>
          </cell>
          <cell r="D505">
            <v>90</v>
          </cell>
        </row>
        <row r="506">
          <cell r="A506" t="str">
            <v>PRUEBA DE HERMETICIDAD TUBERIA POLIETILENO 200MM</v>
          </cell>
          <cell r="B506" t="str">
            <v>und/DIA</v>
          </cell>
          <cell r="C506">
            <v>70</v>
          </cell>
          <cell r="D506">
            <v>70</v>
          </cell>
        </row>
        <row r="507">
          <cell r="A507" t="str">
            <v>SUMINISTRO E INSTALACION TUBERIA POLIETILENO 20MM</v>
          </cell>
          <cell r="B507" t="str">
            <v>m/DIA</v>
          </cell>
          <cell r="C507">
            <v>160</v>
          </cell>
          <cell r="D507">
            <v>160</v>
          </cell>
        </row>
        <row r="508">
          <cell r="A508" t="str">
            <v>SUMINISTRO E INSTALACION TUBERIA POLIETILENO 25MM</v>
          </cell>
          <cell r="B508" t="str">
            <v>m/DIA</v>
          </cell>
          <cell r="C508">
            <v>160</v>
          </cell>
          <cell r="D508">
            <v>160</v>
          </cell>
        </row>
        <row r="509">
          <cell r="A509" t="str">
            <v>SUMINISTRO E INSTALACION TUBERIA POLIETILENO 32MM</v>
          </cell>
          <cell r="B509" t="str">
            <v>m/DIA</v>
          </cell>
          <cell r="C509">
            <v>160</v>
          </cell>
          <cell r="D509">
            <v>160</v>
          </cell>
        </row>
        <row r="510">
          <cell r="A510" t="str">
            <v>SUMINISTRO E INSTALACION TUBERIA POLIETILENO 63MM</v>
          </cell>
          <cell r="B510" t="str">
            <v>m/DIA</v>
          </cell>
          <cell r="C510">
            <v>140</v>
          </cell>
          <cell r="D510">
            <v>140</v>
          </cell>
        </row>
        <row r="511">
          <cell r="A511" t="str">
            <v>SUMINISTRO E INSTALACION TUBERIA POLIETILENO 90MM</v>
          </cell>
          <cell r="B511" t="str">
            <v>m/DIA</v>
          </cell>
          <cell r="C511">
            <v>125</v>
          </cell>
          <cell r="D511">
            <v>125</v>
          </cell>
        </row>
        <row r="512">
          <cell r="A512" t="str">
            <v>SUMINISTRO E INSTALACION TUBERIA POLIETILENO 110MM</v>
          </cell>
          <cell r="B512" t="str">
            <v>m/DIA</v>
          </cell>
          <cell r="C512">
            <v>120</v>
          </cell>
          <cell r="D512">
            <v>120</v>
          </cell>
        </row>
        <row r="513">
          <cell r="A513" t="str">
            <v>SUMINISTRO E INSTALACION TUBERIA POLIETILENO 160MM</v>
          </cell>
          <cell r="B513" t="str">
            <v>m/DIA</v>
          </cell>
          <cell r="C513">
            <v>110</v>
          </cell>
          <cell r="D513">
            <v>110</v>
          </cell>
        </row>
        <row r="514">
          <cell r="A514" t="str">
            <v>SUMINISTRO E INSTALACION TUBERIA POLIETILENO 200MM</v>
          </cell>
          <cell r="B514" t="str">
            <v>m/DIA</v>
          </cell>
          <cell r="C514">
            <v>100</v>
          </cell>
          <cell r="D514">
            <v>100</v>
          </cell>
        </row>
        <row r="515">
          <cell r="A515" t="str">
            <v>SUMINISTRO E INSTALACION TUBERIA POLIETILENO 20MM DISTRIBUCION VERTICAL</v>
          </cell>
          <cell r="B515" t="str">
            <v>m/DIA</v>
          </cell>
          <cell r="C515">
            <v>100</v>
          </cell>
          <cell r="D515">
            <v>100</v>
          </cell>
        </row>
        <row r="516">
          <cell r="A516" t="str">
            <v>SUMINISTRO E INSTALACION TUBERIA POLIETILENO 25MM DISTRIBUCION VERTICAL</v>
          </cell>
          <cell r="B516" t="str">
            <v>m/DIA</v>
          </cell>
          <cell r="C516">
            <v>100</v>
          </cell>
          <cell r="D516">
            <v>100</v>
          </cell>
        </row>
        <row r="517">
          <cell r="A517" t="str">
            <v>SUMINISTRO E INSTALACION TUBERIA POLIETILENO 32MM DISTRIBUCION VERTICAL</v>
          </cell>
          <cell r="B517" t="str">
            <v>m/DIA</v>
          </cell>
          <cell r="C517">
            <v>100</v>
          </cell>
          <cell r="D517">
            <v>100</v>
          </cell>
        </row>
        <row r="518">
          <cell r="A518" t="str">
            <v>SUMINISTRO E INSTALACION TUBERIA POLIETILENO 63MM DISTRIBUCION VERTICAL</v>
          </cell>
          <cell r="B518" t="str">
            <v>m/DIA</v>
          </cell>
          <cell r="C518">
            <v>80</v>
          </cell>
          <cell r="D518">
            <v>80</v>
          </cell>
        </row>
        <row r="519">
          <cell r="A519" t="str">
            <v>SUMINISTRO E INSTALACION TUBERIA POLIETILENO 90MM DISTRIBUCION VERTICAL</v>
          </cell>
          <cell r="B519" t="str">
            <v>m/DIA</v>
          </cell>
          <cell r="C519">
            <v>65</v>
          </cell>
          <cell r="D519">
            <v>65</v>
          </cell>
        </row>
        <row r="520">
          <cell r="A520" t="str">
            <v>SUMINISTRO E INSTALACION TUBERIA POLIETILENO 110MM DISTRIBUCION VERTICAL</v>
          </cell>
          <cell r="B520" t="str">
            <v>m/DIA</v>
          </cell>
          <cell r="C520">
            <v>60</v>
          </cell>
          <cell r="D520">
            <v>60</v>
          </cell>
        </row>
        <row r="521">
          <cell r="A521" t="str">
            <v>SUMINISTRO E INSTALACION TUBERIA POLIETILENO 160MM DISTRIBUCION VERTICAL</v>
          </cell>
          <cell r="B521" t="str">
            <v>m/DIA</v>
          </cell>
          <cell r="C521">
            <v>50</v>
          </cell>
          <cell r="D521">
            <v>50</v>
          </cell>
        </row>
        <row r="522">
          <cell r="A522" t="str">
            <v>SUMINISTRO E INSTALACION TUBERIA POLIETILENO 200MM DISTRIBUCION VERTICAL</v>
          </cell>
          <cell r="B522" t="str">
            <v>m/DIA</v>
          </cell>
          <cell r="C522">
            <v>40</v>
          </cell>
          <cell r="D522">
            <v>40</v>
          </cell>
        </row>
        <row r="523">
          <cell r="A523" t="str">
            <v>SUMINISTRO E INSTALACION TUBERIA POLIETILENO 20MM DISTRIBUCION HORIZONTAL</v>
          </cell>
          <cell r="B523" t="str">
            <v>m/DIA</v>
          </cell>
          <cell r="C523">
            <v>11</v>
          </cell>
          <cell r="D523">
            <v>100</v>
          </cell>
        </row>
        <row r="524">
          <cell r="A524" t="str">
            <v>SUMINISTRO E INSTALACION TUBERIA POLIETILENO 25MM DISTRIBUCION HORIZONTAL</v>
          </cell>
          <cell r="B524" t="str">
            <v>m/DIA</v>
          </cell>
          <cell r="C524">
            <v>110</v>
          </cell>
          <cell r="D524">
            <v>110</v>
          </cell>
        </row>
        <row r="525">
          <cell r="A525" t="str">
            <v>SUMINISTRO E INSTALACION TUBERIA POLIETILENO 32MM DISTRIBUCION HORIZONTAL</v>
          </cell>
          <cell r="B525" t="str">
            <v>m/DIA</v>
          </cell>
          <cell r="C525">
            <v>110</v>
          </cell>
          <cell r="D525">
            <v>110</v>
          </cell>
        </row>
        <row r="526">
          <cell r="A526" t="str">
            <v>SUMINISTRO E INSTALACION TUBERIA POLIETILENO 63MM DISTRIBUCION HORIZONTAL</v>
          </cell>
          <cell r="B526" t="str">
            <v>m/DIA</v>
          </cell>
          <cell r="C526">
            <v>90</v>
          </cell>
          <cell r="D526">
            <v>90</v>
          </cell>
        </row>
        <row r="527">
          <cell r="A527" t="str">
            <v>SUMINISTRO E INSTALACION TUBERIA POLIETILENO 90MM DISTRIBUCION HORIZONTAL</v>
          </cell>
          <cell r="B527" t="str">
            <v>m/DIA</v>
          </cell>
          <cell r="C527">
            <v>75</v>
          </cell>
          <cell r="D527">
            <v>75</v>
          </cell>
        </row>
        <row r="528">
          <cell r="A528" t="str">
            <v>SUMINISTRO E INSTALACION TUBERIA POLIETILENO 110MM DISTRIBUCION HORIZONTAL</v>
          </cell>
          <cell r="B528" t="str">
            <v>m/DIA</v>
          </cell>
          <cell r="C528">
            <v>70</v>
          </cell>
          <cell r="D528">
            <v>70</v>
          </cell>
        </row>
        <row r="529">
          <cell r="A529" t="str">
            <v>SUMINISTRO E INSTALACION TUBERIA POLIETILENO 160MM DISTRIBUCION HORIZONTAL</v>
          </cell>
          <cell r="B529" t="str">
            <v>m/DIA</v>
          </cell>
          <cell r="C529">
            <v>60</v>
          </cell>
          <cell r="D529">
            <v>60</v>
          </cell>
        </row>
        <row r="530">
          <cell r="A530" t="str">
            <v>SUMINISTRO E INSTALACION TUBERIA POLIETILENO 200MM DISTRIBUCION HORIZONTAL</v>
          </cell>
          <cell r="B530" t="str">
            <v>m/DIA</v>
          </cell>
          <cell r="C530">
            <v>50</v>
          </cell>
          <cell r="D530">
            <v>50</v>
          </cell>
        </row>
        <row r="531">
          <cell r="A531" t="str">
            <v>EXCAVACION EN TA PARA EMPALME</v>
          </cell>
          <cell r="B531" t="str">
            <v>m3/DIA</v>
          </cell>
          <cell r="C531">
            <v>50</v>
          </cell>
          <cell r="D531">
            <v>50</v>
          </cell>
        </row>
        <row r="532">
          <cell r="A532" t="str">
            <v>EXCAVACION EN TN PARA EMPALME</v>
          </cell>
          <cell r="B532" t="str">
            <v>m3/DIA</v>
          </cell>
          <cell r="C532">
            <v>50</v>
          </cell>
          <cell r="D532">
            <v>50</v>
          </cell>
        </row>
        <row r="533">
          <cell r="A533" t="str">
            <v>EXCAVACION EN TSR PARA EMPALME</v>
          </cell>
          <cell r="B533" t="str">
            <v>m3/DIA</v>
          </cell>
          <cell r="C533">
            <v>40</v>
          </cell>
          <cell r="D533">
            <v>40</v>
          </cell>
        </row>
        <row r="534">
          <cell r="A534" t="str">
            <v>EXCAVACION EN TR PARA EMPALME</v>
          </cell>
          <cell r="B534" t="str">
            <v>m3/DIA</v>
          </cell>
          <cell r="C534">
            <v>20</v>
          </cell>
          <cell r="D534">
            <v>20</v>
          </cell>
        </row>
        <row r="535">
          <cell r="A535" t="str">
            <v>RELLENO, COMPACTACION EN TSR PARA EMPALME</v>
          </cell>
          <cell r="B535" t="str">
            <v>m3/DIA</v>
          </cell>
          <cell r="C535">
            <v>50</v>
          </cell>
          <cell r="D535">
            <v>50</v>
          </cell>
        </row>
        <row r="536">
          <cell r="A536" t="str">
            <v>RELLENO, COMPACTACION EN TN PARA EMPALME</v>
          </cell>
          <cell r="B536" t="str">
            <v>m3/DIA</v>
          </cell>
          <cell r="C536">
            <v>50</v>
          </cell>
          <cell r="D536">
            <v>50</v>
          </cell>
        </row>
        <row r="537">
          <cell r="A537" t="str">
            <v>RELLENO, COMPACTACION EN TA PARA EMPALME</v>
          </cell>
          <cell r="B537" t="str">
            <v>m3/DIA</v>
          </cell>
          <cell r="C537">
            <v>50</v>
          </cell>
          <cell r="D537">
            <v>50</v>
          </cell>
        </row>
        <row r="538">
          <cell r="A538" t="str">
            <v>RELLENO, COMPACTACION EN TR PARA EMPALME</v>
          </cell>
          <cell r="B538" t="str">
            <v>m3/DIA</v>
          </cell>
          <cell r="C538">
            <v>50</v>
          </cell>
          <cell r="D538">
            <v>50</v>
          </cell>
        </row>
        <row r="539">
          <cell r="A539" t="str">
            <v>MATERIAL ELIMINADO EN TSR R=10KM C/MAQUINARIA CAJA</v>
          </cell>
          <cell r="B539" t="str">
            <v>m3/DIA</v>
          </cell>
          <cell r="C539">
            <v>288</v>
          </cell>
          <cell r="D539">
            <v>288</v>
          </cell>
        </row>
        <row r="540">
          <cell r="A540" t="str">
            <v>SEÑALIZACION PARA EMPALME DE TUBERIA</v>
          </cell>
          <cell r="B540" t="str">
            <v>und/DIA</v>
          </cell>
          <cell r="C540">
            <v>10</v>
          </cell>
          <cell r="D540">
            <v>10</v>
          </cell>
        </row>
        <row r="541">
          <cell r="A541" t="str">
            <v>EMPALME DE TUBERIA DE POLIETILENO EN TSR</v>
          </cell>
          <cell r="B541" t="str">
            <v>und/DIA</v>
          </cell>
          <cell r="C541">
            <v>10</v>
          </cell>
          <cell r="D541">
            <v>10</v>
          </cell>
        </row>
        <row r="542">
          <cell r="A542" t="str">
            <v>EMPALME DE TUBERIA DE POLIETILENO EN TR</v>
          </cell>
          <cell r="B542" t="str">
            <v>und/DIA</v>
          </cell>
          <cell r="C542">
            <v>10</v>
          </cell>
          <cell r="D542">
            <v>10</v>
          </cell>
        </row>
        <row r="543">
          <cell r="A543" t="str">
            <v>EMPALME DE TUBERIA DE POLIETILENO EN TN</v>
          </cell>
          <cell r="B543" t="str">
            <v>und/DIA</v>
          </cell>
          <cell r="C543">
            <v>10</v>
          </cell>
          <cell r="D543">
            <v>10</v>
          </cell>
        </row>
        <row r="544">
          <cell r="A544" t="str">
            <v>EMPALME DE TUBERIA DE POLIETILENO EN TA</v>
          </cell>
          <cell r="B544" t="str">
            <v>und/DIA</v>
          </cell>
          <cell r="C544">
            <v>10</v>
          </cell>
          <cell r="D544">
            <v>10</v>
          </cell>
        </row>
        <row r="545">
          <cell r="A545" t="str">
            <v>ELIMINACION DE MATERIAL EXCEDENTE EN TR R=10KM C/MAQUINARIA</v>
          </cell>
          <cell r="B545" t="str">
            <v>m3/DIA</v>
          </cell>
          <cell r="C545">
            <v>160</v>
          </cell>
          <cell r="D545">
            <v>160</v>
          </cell>
        </row>
        <row r="546">
          <cell r="A546" t="str">
            <v>ELIMINACION DE MATERIAL EXCEDENTE EN TA R=10KM C/MAQUINARIA</v>
          </cell>
          <cell r="B546" t="str">
            <v>m3/DIA</v>
          </cell>
          <cell r="C546">
            <v>200</v>
          </cell>
          <cell r="D546">
            <v>200</v>
          </cell>
        </row>
        <row r="547">
          <cell r="A547" t="str">
            <v>ELIMINACION DE MATERIAL EXCEDENTE EN TN R=10KM C/MAQUINARIA</v>
          </cell>
          <cell r="B547" t="str">
            <v>m3/DIA</v>
          </cell>
          <cell r="C547">
            <v>195</v>
          </cell>
          <cell r="D547">
            <v>195</v>
          </cell>
        </row>
        <row r="548">
          <cell r="A548" t="str">
            <v>ELIMINACION DE MATERIAL EXCEDENTE EN TSR R=10KM C/MAQUINARIA</v>
          </cell>
          <cell r="B548" t="str">
            <v>m3/DIA</v>
          </cell>
          <cell r="C548">
            <v>180</v>
          </cell>
          <cell r="D548">
            <v>180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view="pageBreakPreview" zoomScaleNormal="100" zoomScaleSheetLayoutView="100" workbookViewId="0">
      <selection activeCell="B12" sqref="B12"/>
    </sheetView>
  </sheetViews>
  <sheetFormatPr baseColWidth="10" defaultRowHeight="10.5" x14ac:dyDescent="0.15"/>
  <cols>
    <col min="1" max="1" width="15.28515625" style="9" customWidth="1"/>
    <col min="2" max="2" width="70" style="9" customWidth="1"/>
    <col min="3" max="3" width="20.28515625" style="9" bestFit="1" customWidth="1"/>
    <col min="4" max="4" width="14.42578125" style="9" bestFit="1" customWidth="1"/>
    <col min="5" max="5" width="20.140625" style="9" bestFit="1" customWidth="1"/>
    <col min="6" max="6" width="17.5703125" style="9" bestFit="1" customWidth="1"/>
    <col min="7" max="7" width="18" style="9" bestFit="1" customWidth="1"/>
    <col min="8" max="8" width="15.140625" style="9" customWidth="1"/>
    <col min="9" max="9" width="14" style="9" customWidth="1"/>
    <col min="10" max="10" width="14.85546875" style="9" bestFit="1" customWidth="1"/>
    <col min="11" max="11" width="13.5703125" style="9" customWidth="1"/>
    <col min="12" max="16384" width="11.42578125" style="9"/>
  </cols>
  <sheetData>
    <row r="1" spans="1:11" ht="16.5" x14ac:dyDescent="0.15">
      <c r="A1" s="112" t="s">
        <v>290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ht="16.5" x14ac:dyDescent="0.15">
      <c r="A2" s="84" t="s">
        <v>286</v>
      </c>
      <c r="B2" s="85" t="s">
        <v>287</v>
      </c>
      <c r="C2" s="84"/>
      <c r="D2" s="84"/>
      <c r="E2" s="84"/>
      <c r="F2" s="84"/>
      <c r="G2" s="84"/>
      <c r="H2" s="84"/>
      <c r="I2" s="84"/>
      <c r="J2" s="84"/>
      <c r="K2" s="84"/>
    </row>
    <row r="3" spans="1:11" ht="12.75" x14ac:dyDescent="0.2">
      <c r="A3" s="74"/>
      <c r="B3" s="74"/>
      <c r="C3" s="74"/>
      <c r="D3" s="74"/>
      <c r="E3" s="104" t="s">
        <v>339</v>
      </c>
      <c r="F3" s="104" t="s">
        <v>340</v>
      </c>
      <c r="G3" s="104" t="s">
        <v>341</v>
      </c>
      <c r="H3" s="83" t="s">
        <v>7</v>
      </c>
      <c r="I3" s="83" t="s">
        <v>12</v>
      </c>
      <c r="J3" s="104" t="s">
        <v>331</v>
      </c>
      <c r="K3" s="83" t="s">
        <v>16</v>
      </c>
    </row>
    <row r="4" spans="1:11" ht="12.75" x14ac:dyDescent="0.15">
      <c r="A4" s="37" t="s">
        <v>299</v>
      </c>
      <c r="B4" s="37"/>
      <c r="C4" s="110" t="s">
        <v>43</v>
      </c>
      <c r="D4" s="111">
        <f ca="1">SUM(D6:D7)</f>
        <v>684.86404373961193</v>
      </c>
      <c r="E4" s="111">
        <f t="shared" ref="E4:G4" ca="1" si="0">SUM(E6:E7)</f>
        <v>16.704001066819803</v>
      </c>
      <c r="F4" s="111">
        <f t="shared" ca="1" si="0"/>
        <v>37.820379773931634</v>
      </c>
      <c r="G4" s="111">
        <f t="shared" ca="1" si="0"/>
        <v>63.349779654852966</v>
      </c>
      <c r="H4" s="111">
        <f ca="1">SUM(H6:H7)</f>
        <v>105.58558716769892</v>
      </c>
      <c r="I4" s="111">
        <f t="shared" ref="I4:K4" ca="1" si="1">SUM(I6:I7)</f>
        <v>287.0232547652576</v>
      </c>
      <c r="J4" s="111">
        <f t="shared" ca="1" si="1"/>
        <v>19.546283649514042</v>
      </c>
      <c r="K4" s="111">
        <f t="shared" ca="1" si="1"/>
        <v>154.83475766153703</v>
      </c>
    </row>
    <row r="5" spans="1:11" ht="25.5" x14ac:dyDescent="0.2">
      <c r="A5" s="75" t="s">
        <v>1</v>
      </c>
      <c r="B5" s="75" t="s">
        <v>2</v>
      </c>
      <c r="C5" s="76"/>
      <c r="D5" s="77" t="s">
        <v>235</v>
      </c>
      <c r="E5" s="77" t="s">
        <v>339</v>
      </c>
      <c r="F5" s="77" t="s">
        <v>340</v>
      </c>
      <c r="G5" s="77" t="s">
        <v>341</v>
      </c>
      <c r="H5" s="78" t="s">
        <v>246</v>
      </c>
      <c r="I5" s="78" t="s">
        <v>247</v>
      </c>
      <c r="J5" s="78" t="s">
        <v>331</v>
      </c>
      <c r="K5" s="78" t="s">
        <v>248</v>
      </c>
    </row>
    <row r="6" spans="1:11" ht="12.75" x14ac:dyDescent="0.2">
      <c r="A6" s="79" t="s">
        <v>288</v>
      </c>
      <c r="B6" s="79" t="s">
        <v>285</v>
      </c>
      <c r="C6" s="74"/>
      <c r="D6" s="80">
        <f ca="1">SUM(E6:K6)</f>
        <v>377.89414814110978</v>
      </c>
      <c r="E6" s="80">
        <f ca="1">SUM(F6:K6)*'Costos Indirectos'!$G$8</f>
        <v>9.2169304424660936</v>
      </c>
      <c r="F6" s="80">
        <f ca="1">SUM(G6:K6)*'Costos Indirectos'!$G$7</f>
        <v>20.868521756527002</v>
      </c>
      <c r="G6" s="80">
        <f ca="1">SUM(H6:K6)*'Costos Indirectos'!$G$6</f>
        <v>34.955129030981176</v>
      </c>
      <c r="H6" s="81">
        <f ca="1">+SUMIF(Subpresupuesto!$B$8:$B$42,'Resumen Presupuesto'!B6,Subpresupuesto!$E$8:$E$42)</f>
        <v>56.695950416551113</v>
      </c>
      <c r="I6" s="81">
        <f ca="1">+SUMIF(Subpresupuesto!$B$8:$B$42,'Resumen Presupuesto'!B6,Subpresupuesto!$F$8:$F$42)</f>
        <v>131.01305476525761</v>
      </c>
      <c r="J6" s="81">
        <f ca="1">I6*'Costos Indirectos'!$G$5</f>
        <v>8.9219890295140427</v>
      </c>
      <c r="K6" s="81">
        <f ca="1">+SUMIF(Subpresupuesto!$B$8:$B$42,'Resumen Presupuesto'!B6,Subpresupuesto!$G$8:$G$42)</f>
        <v>116.22257269981279</v>
      </c>
    </row>
    <row r="7" spans="1:11" ht="12.75" x14ac:dyDescent="0.2">
      <c r="A7" s="79" t="s">
        <v>289</v>
      </c>
      <c r="B7" s="79" t="s">
        <v>300</v>
      </c>
      <c r="C7" s="74"/>
      <c r="D7" s="80">
        <f ca="1">SUM(E7:K7)</f>
        <v>306.96989559850215</v>
      </c>
      <c r="E7" s="80">
        <f ca="1">SUM(F7:K7)*'Costos Indirectos'!$G$8</f>
        <v>7.4870706243537102</v>
      </c>
      <c r="F7" s="80">
        <f ca="1">SUM(G7:K7)*'Costos Indirectos'!$G$7</f>
        <v>16.951858017404628</v>
      </c>
      <c r="G7" s="80">
        <f ca="1">SUM(H7:K7)*'Costos Indirectos'!$G$6</f>
        <v>28.39465062387179</v>
      </c>
      <c r="H7" s="81">
        <f ca="1">+SUMIF(Subpresupuesto!$B$8:$B$42,'Resumen Presupuesto'!B7,Subpresupuesto!$E$8:$E$42)</f>
        <v>48.889636751147812</v>
      </c>
      <c r="I7" s="81">
        <f ca="1">+SUMIF(Subpresupuesto!$B$8:$B$42,'Resumen Presupuesto'!B7,Subpresupuesto!$F$8:$F$42)</f>
        <v>156.0102</v>
      </c>
      <c r="J7" s="81">
        <f ca="1">I7*'Costos Indirectos'!$G$5</f>
        <v>10.624294619999999</v>
      </c>
      <c r="K7" s="81">
        <f ca="1">+SUMIF(Subpresupuesto!$B$8:$B$42,'Resumen Presupuesto'!B7,Subpresupuesto!$G$8:$G$42)</f>
        <v>38.612184961724225</v>
      </c>
    </row>
    <row r="8" spans="1:11" ht="12.75" x14ac:dyDescent="0.15">
      <c r="A8" s="37" t="s">
        <v>327</v>
      </c>
      <c r="B8" s="37"/>
      <c r="C8" s="110" t="s">
        <v>43</v>
      </c>
      <c r="D8" s="111">
        <f ca="1">SUM(D10:D11)</f>
        <v>519.64876846381082</v>
      </c>
      <c r="E8" s="111">
        <f t="shared" ref="E8:G8" ca="1" si="2">SUM(E10:E11)</f>
        <v>12.674360206434411</v>
      </c>
      <c r="F8" s="111">
        <f t="shared" ca="1" si="2"/>
        <v>28.696664618342059</v>
      </c>
      <c r="G8" s="111">
        <f t="shared" ca="1" si="2"/>
        <v>48.067401524461253</v>
      </c>
      <c r="H8" s="111">
        <f ca="1">SUM(H10:H11)</f>
        <v>93.584790050273725</v>
      </c>
      <c r="I8" s="111">
        <f t="shared" ref="I8:K8" ca="1" si="3">SUM(I10:I11)</f>
        <v>186.73208854421532</v>
      </c>
      <c r="J8" s="111">
        <f t="shared" ca="1" si="3"/>
        <v>12.716455229861062</v>
      </c>
      <c r="K8" s="111">
        <f t="shared" ca="1" si="3"/>
        <v>137.177008290223</v>
      </c>
    </row>
    <row r="9" spans="1:11" ht="25.5" x14ac:dyDescent="0.2">
      <c r="A9" s="75" t="s">
        <v>1</v>
      </c>
      <c r="B9" s="75" t="s">
        <v>2</v>
      </c>
      <c r="C9" s="76"/>
      <c r="D9" s="77" t="s">
        <v>235</v>
      </c>
      <c r="E9" s="77" t="s">
        <v>339</v>
      </c>
      <c r="F9" s="77" t="s">
        <v>340</v>
      </c>
      <c r="G9" s="77" t="s">
        <v>341</v>
      </c>
      <c r="H9" s="78" t="s">
        <v>246</v>
      </c>
      <c r="I9" s="78" t="s">
        <v>247</v>
      </c>
      <c r="J9" s="78" t="s">
        <v>331</v>
      </c>
      <c r="K9" s="78" t="s">
        <v>248</v>
      </c>
    </row>
    <row r="10" spans="1:11" ht="12.75" x14ac:dyDescent="0.2">
      <c r="A10" s="79" t="s">
        <v>318</v>
      </c>
      <c r="B10" s="79" t="s">
        <v>326</v>
      </c>
      <c r="C10" s="74"/>
      <c r="D10" s="80">
        <f ca="1">SUM(E10:K10)</f>
        <v>250.59799222282194</v>
      </c>
      <c r="E10" s="80">
        <f ca="1">SUM(F10:K10)*'Costos Indirectos'!$G$8</f>
        <v>6.1121461517761446</v>
      </c>
      <c r="F10" s="80">
        <f ca="1">SUM(G10:K10)*'Costos Indirectos'!$G$7</f>
        <v>13.838821475719573</v>
      </c>
      <c r="G10" s="80">
        <f ca="1">SUM(H10:K10)*'Costos Indirectos'!$G$6</f>
        <v>23.180261446606462</v>
      </c>
      <c r="H10" s="81">
        <f ca="1">+SUMIF(Subpresupuesto!$B$8:$B$42,'Resumen Presupuesto'!B10,Subpresupuesto!$E$8:$E$42)</f>
        <v>47.687194774632324</v>
      </c>
      <c r="I10" s="81">
        <f ca="1">+SUMIF(Subpresupuesto!$B$8:$B$42,'Resumen Presupuesto'!B10,Subpresupuesto!$F$8:$F$42)</f>
        <v>55.101388544215304</v>
      </c>
      <c r="J10" s="81">
        <f ca="1">I10*'Costos Indirectos'!$G$5</f>
        <v>3.7524045598610618</v>
      </c>
      <c r="K10" s="81">
        <f ca="1">+SUMIF(Subpresupuesto!$B$8:$B$42,'Resumen Presupuesto'!B10,Subpresupuesto!$G$8:$G$42)</f>
        <v>100.92577527001109</v>
      </c>
    </row>
    <row r="11" spans="1:11" ht="12.75" x14ac:dyDescent="0.2">
      <c r="A11" s="79" t="s">
        <v>319</v>
      </c>
      <c r="B11" s="79" t="s">
        <v>306</v>
      </c>
      <c r="C11" s="74"/>
      <c r="D11" s="80">
        <f ca="1">SUM(E11:K11)</f>
        <v>269.05077624098885</v>
      </c>
      <c r="E11" s="80">
        <f ca="1">SUM(F11:K11)*'Costos Indirectos'!$G$8</f>
        <v>6.5622140546582663</v>
      </c>
      <c r="F11" s="80">
        <f ca="1">SUM(G11:K11)*'Costos Indirectos'!$G$7</f>
        <v>14.857843142622485</v>
      </c>
      <c r="G11" s="80">
        <f ca="1">SUM(H11:K11)*'Costos Indirectos'!$G$6</f>
        <v>24.887140077854792</v>
      </c>
      <c r="H11" s="81">
        <f ca="1">+SUMIF(Subpresupuesto!$B$8:$B$42,'Resumen Presupuesto'!B11,Subpresupuesto!$E$8:$E$42)</f>
        <v>45.8975952756414</v>
      </c>
      <c r="I11" s="81">
        <f ca="1">+SUMIF(Subpresupuesto!$B$8:$B$42,'Resumen Presupuesto'!B11,Subpresupuesto!$F$8:$F$42)</f>
        <v>131.63070000000002</v>
      </c>
      <c r="J11" s="81">
        <f ca="1">I11*'Costos Indirectos'!$G$5</f>
        <v>8.9640506700000007</v>
      </c>
      <c r="K11" s="81">
        <f ca="1">+SUMIF(Subpresupuesto!$B$8:$B$42,'Resumen Presupuesto'!B11,Subpresupuesto!$G$8:$G$42)</f>
        <v>36.251233020211899</v>
      </c>
    </row>
    <row r="12" spans="1:11" ht="12.75" x14ac:dyDescent="0.15">
      <c r="A12" s="37" t="s">
        <v>317</v>
      </c>
      <c r="B12" s="37"/>
      <c r="C12" s="110" t="s">
        <v>43</v>
      </c>
      <c r="D12" s="111">
        <f ca="1">SUM(D14:D15)</f>
        <v>632.83225516944435</v>
      </c>
      <c r="E12" s="111">
        <f t="shared" ref="E12:G12" ca="1" si="4">SUM(E14:E15)</f>
        <v>15.43493305291328</v>
      </c>
      <c r="F12" s="111">
        <f t="shared" ca="1" si="4"/>
        <v>34.947018233011192</v>
      </c>
      <c r="G12" s="111">
        <f t="shared" ca="1" si="4"/>
        <v>58.536850182063702</v>
      </c>
      <c r="H12" s="111">
        <f ca="1">SUM(H14:H15)</f>
        <v>97.655960212744191</v>
      </c>
      <c r="I12" s="111">
        <f t="shared" ref="I12:K12" ca="1" si="5">SUM(I14:I15)</f>
        <v>262.62190934236651</v>
      </c>
      <c r="J12" s="111">
        <f t="shared" ca="1" si="5"/>
        <v>17.884552026215161</v>
      </c>
      <c r="K12" s="111">
        <f t="shared" ca="1" si="5"/>
        <v>145.75103212013033</v>
      </c>
    </row>
    <row r="13" spans="1:11" ht="25.5" x14ac:dyDescent="0.2">
      <c r="A13" s="75" t="s">
        <v>1</v>
      </c>
      <c r="B13" s="75" t="s">
        <v>2</v>
      </c>
      <c r="C13" s="76"/>
      <c r="D13" s="77" t="s">
        <v>235</v>
      </c>
      <c r="E13" s="77" t="s">
        <v>339</v>
      </c>
      <c r="F13" s="77" t="s">
        <v>340</v>
      </c>
      <c r="G13" s="77" t="s">
        <v>341</v>
      </c>
      <c r="H13" s="78" t="s">
        <v>246</v>
      </c>
      <c r="I13" s="78" t="s">
        <v>247</v>
      </c>
      <c r="J13" s="78" t="s">
        <v>331</v>
      </c>
      <c r="K13" s="78" t="s">
        <v>248</v>
      </c>
    </row>
    <row r="14" spans="1:11" ht="12.75" x14ac:dyDescent="0.2">
      <c r="A14" s="79" t="s">
        <v>328</v>
      </c>
      <c r="B14" s="79" t="s">
        <v>313</v>
      </c>
      <c r="C14" s="74"/>
      <c r="D14" s="80">
        <f ca="1">SUM(E14:K14)</f>
        <v>363.7814789284555</v>
      </c>
      <c r="E14" s="80">
        <f ca="1">SUM(F14:K14)*'Costos Indirectos'!$G$8</f>
        <v>8.8727189982550136</v>
      </c>
      <c r="F14" s="80">
        <f ca="1">SUM(G14:K14)*'Costos Indirectos'!$G$7</f>
        <v>20.089175090388707</v>
      </c>
      <c r="G14" s="80">
        <f ca="1">SUM(H14:K14)*'Costos Indirectos'!$G$6</f>
        <v>33.649710104208907</v>
      </c>
      <c r="H14" s="81">
        <f ca="1">+SUMIF(Subpresupuesto!$B$8:$B$42,'Resumen Presupuesto'!B14,Subpresupuesto!$E$8:$E$42)</f>
        <v>51.75836493710279</v>
      </c>
      <c r="I14" s="81">
        <f ca="1">+SUMIF(Subpresupuesto!$B$8:$B$42,'Resumen Presupuesto'!B14,Subpresupuesto!$F$8:$F$42)</f>
        <v>130.99120934236652</v>
      </c>
      <c r="J14" s="81">
        <f ca="1">I14*'Costos Indirectos'!$G$5</f>
        <v>8.9205013562151585</v>
      </c>
      <c r="K14" s="81">
        <f ca="1">+SUMIF(Subpresupuesto!$B$8:$B$42,'Resumen Presupuesto'!B14,Subpresupuesto!$G$8:$G$42)</f>
        <v>109.49979909991842</v>
      </c>
    </row>
    <row r="15" spans="1:11" ht="12.75" x14ac:dyDescent="0.2">
      <c r="A15" s="79" t="s">
        <v>329</v>
      </c>
      <c r="B15" s="79" t="s">
        <v>306</v>
      </c>
      <c r="C15" s="74"/>
      <c r="D15" s="80">
        <f ca="1">SUM(E15:K15)</f>
        <v>269.05077624098885</v>
      </c>
      <c r="E15" s="80">
        <f ca="1">SUM(F15:K15)*'Costos Indirectos'!$G$8</f>
        <v>6.5622140546582663</v>
      </c>
      <c r="F15" s="80">
        <f ca="1">SUM(G15:K15)*'Costos Indirectos'!$G$7</f>
        <v>14.857843142622485</v>
      </c>
      <c r="G15" s="80">
        <f ca="1">SUM(H15:K15)*'Costos Indirectos'!$G$6</f>
        <v>24.887140077854792</v>
      </c>
      <c r="H15" s="81">
        <f ca="1">+SUMIF(Subpresupuesto!$B$8:$B$42,'Resumen Presupuesto'!B15,Subpresupuesto!$E$8:$E$42)</f>
        <v>45.8975952756414</v>
      </c>
      <c r="I15" s="81">
        <f ca="1">+SUMIF(Subpresupuesto!$B$8:$B$42,'Resumen Presupuesto'!B15,Subpresupuesto!$F$8:$F$42)</f>
        <v>131.63070000000002</v>
      </c>
      <c r="J15" s="81">
        <f ca="1">I15*'Costos Indirectos'!$G$5</f>
        <v>8.9640506700000007</v>
      </c>
      <c r="K15" s="81">
        <f ca="1">+SUMIF(Subpresupuesto!$B$8:$B$42,'Resumen Presupuesto'!B15,Subpresupuesto!$G$8:$G$42)</f>
        <v>36.251233020211899</v>
      </c>
    </row>
    <row r="16" spans="1:11" ht="12.75" x14ac:dyDescent="0.2">
      <c r="A16" s="82"/>
      <c r="B16" s="82"/>
      <c r="C16" s="74"/>
      <c r="D16" s="74"/>
      <c r="E16" s="74"/>
      <c r="F16" s="74"/>
      <c r="G16" s="74"/>
      <c r="H16" s="74"/>
      <c r="I16" s="74"/>
      <c r="J16" s="74"/>
      <c r="K16" s="74"/>
    </row>
  </sheetData>
  <mergeCells count="1">
    <mergeCell ref="A1:K1"/>
  </mergeCells>
  <pageMargins left="0.7" right="0.7" top="0.75" bottom="0.75" header="0.3" footer="0.3"/>
  <pageSetup scale="4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showGridLines="0" view="pageBreakPreview" topLeftCell="A13" zoomScaleNormal="90" zoomScaleSheetLayoutView="100" workbookViewId="0">
      <selection activeCell="O38" sqref="O38"/>
    </sheetView>
  </sheetViews>
  <sheetFormatPr baseColWidth="10" defaultRowHeight="10.5" x14ac:dyDescent="0.15"/>
  <cols>
    <col min="1" max="1" width="11.42578125" style="2"/>
    <col min="2" max="2" width="66.7109375" style="2" bestFit="1" customWidth="1"/>
    <col min="3" max="3" width="10.5703125" style="2" customWidth="1"/>
    <col min="4" max="4" width="11.7109375" style="2" customWidth="1"/>
    <col min="5" max="5" width="11.85546875" style="2" customWidth="1"/>
    <col min="6" max="6" width="11.42578125" style="3"/>
    <col min="7" max="8" width="11.42578125" style="2" customWidth="1"/>
    <col min="9" max="9" width="11.42578125" style="2"/>
    <col min="10" max="10" width="58.42578125" style="10" bestFit="1" customWidth="1"/>
    <col min="11" max="11" width="11.42578125" style="2"/>
    <col min="12" max="12" width="6.5703125" style="2" customWidth="1"/>
    <col min="13" max="13" width="7.7109375" style="2" customWidth="1"/>
    <col min="14" max="14" width="7.28515625" style="2" customWidth="1"/>
    <col min="15" max="15" width="8.42578125" style="2" customWidth="1"/>
    <col min="16" max="16384" width="11.42578125" style="2"/>
  </cols>
  <sheetData>
    <row r="1" spans="1:16" s="92" customFormat="1" x14ac:dyDescent="0.15">
      <c r="F1" s="93"/>
      <c r="K1" s="94"/>
    </row>
    <row r="2" spans="1:16" s="92" customFormat="1" ht="15.75" x14ac:dyDescent="0.15">
      <c r="A2" s="1"/>
      <c r="B2" s="113" t="s">
        <v>294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s="92" customFormat="1" x14ac:dyDescent="0.15">
      <c r="E3" s="93"/>
      <c r="K3" s="94"/>
    </row>
    <row r="4" spans="1:16" s="92" customFormat="1" ht="13.5" x14ac:dyDescent="0.15">
      <c r="A4" s="5" t="s">
        <v>295</v>
      </c>
      <c r="E4" s="93"/>
      <c r="K4" s="94"/>
    </row>
    <row r="5" spans="1:16" s="92" customFormat="1" ht="13.5" x14ac:dyDescent="0.15">
      <c r="A5" s="5" t="s">
        <v>290</v>
      </c>
      <c r="E5" s="93"/>
      <c r="K5" s="94"/>
    </row>
    <row r="6" spans="1:16" ht="12" x14ac:dyDescent="0.15">
      <c r="F6" s="4"/>
    </row>
    <row r="7" spans="1:16" s="92" customFormat="1" ht="27" x14ac:dyDescent="0.15">
      <c r="A7" s="89" t="s">
        <v>296</v>
      </c>
      <c r="B7" s="89" t="s">
        <v>297</v>
      </c>
      <c r="C7" s="89"/>
      <c r="D7" s="90" t="s">
        <v>245</v>
      </c>
      <c r="E7" s="90" t="s">
        <v>246</v>
      </c>
      <c r="F7" s="90" t="s">
        <v>247</v>
      </c>
      <c r="G7" s="90" t="s">
        <v>248</v>
      </c>
      <c r="H7" s="90"/>
      <c r="I7" s="90" t="s">
        <v>269</v>
      </c>
      <c r="J7" s="89" t="s">
        <v>270</v>
      </c>
      <c r="K7" s="89" t="s">
        <v>250</v>
      </c>
      <c r="L7" s="89" t="s">
        <v>4</v>
      </c>
      <c r="M7" s="89" t="s">
        <v>251</v>
      </c>
      <c r="N7" s="89" t="s">
        <v>5</v>
      </c>
      <c r="O7" s="89" t="s">
        <v>6</v>
      </c>
      <c r="P7" s="89"/>
    </row>
    <row r="8" spans="1:16" ht="13.5" x14ac:dyDescent="0.15">
      <c r="A8" s="6" t="s">
        <v>277</v>
      </c>
      <c r="B8" s="1" t="s">
        <v>300</v>
      </c>
      <c r="C8" s="5" t="s">
        <v>42</v>
      </c>
      <c r="D8" s="67">
        <f ca="1">+SUMIFS($O$8:$O$42,$B$8:$B$42,B8,$H$8:$H$42,$H$8)</f>
        <v>243.51202171287204</v>
      </c>
      <c r="E8" s="65">
        <f ca="1">SUMIF(Subpartidas!$B$6:$G$315,Subpresupuesto!J8,Subpartidas!$G$6:$G$315)*M8</f>
        <v>0</v>
      </c>
      <c r="F8" s="65">
        <f ca="1">SUMIF(Subpartidas!$B$6:$H$315,Subpresupuesto!J8,Subpartidas!$H$6:$H$315)*M8</f>
        <v>4.4820000000000002</v>
      </c>
      <c r="G8" s="65">
        <f ca="1">SUMIF(Subpartidas!$B$6:$I$315,Subpresupuesto!J8,Subpartidas!$I$6:$I$315)*M8</f>
        <v>0</v>
      </c>
      <c r="H8" s="1" t="s">
        <v>271</v>
      </c>
      <c r="I8" s="45" t="s">
        <v>254</v>
      </c>
      <c r="J8" s="1" t="s">
        <v>255</v>
      </c>
      <c r="K8" s="7" t="s">
        <v>48</v>
      </c>
      <c r="M8" s="8">
        <v>1</v>
      </c>
      <c r="N8" s="65">
        <f ca="1">SUMIF(Subpartidas!$B$6:$F$315,Subpresupuesto!J8,Subpartidas!$F$6:$F$315)</f>
        <v>4.4820000000000002</v>
      </c>
      <c r="O8" s="66">
        <f t="shared" ref="O8:O14" ca="1" si="0">+M8*N8</f>
        <v>4.4820000000000002</v>
      </c>
    </row>
    <row r="9" spans="1:16" ht="13.5" x14ac:dyDescent="0.15">
      <c r="A9" s="6" t="s">
        <v>277</v>
      </c>
      <c r="B9" s="1" t="s">
        <v>300</v>
      </c>
      <c r="E9" s="65">
        <f ca="1">SUMIF(Subpartidas!$B$6:$G$315,Subpresupuesto!J9,Subpartidas!$G$6:$G$315)*M9</f>
        <v>2.2478004780802325</v>
      </c>
      <c r="F9" s="65">
        <f ca="1">SUMIF(Subpartidas!$B$6:$H$315,Subpresupuesto!J9,Subpartidas!$H$6:$H$315)*M9</f>
        <v>2.3887499999999999</v>
      </c>
      <c r="G9" s="65">
        <f ca="1">SUMIF(Subpartidas!$B$6:$I$315,Subpresupuesto!J9,Subpartidas!$I$6:$I$315)*M9</f>
        <v>0.88465358085519252</v>
      </c>
      <c r="H9" s="1" t="s">
        <v>271</v>
      </c>
      <c r="I9" s="54" t="s">
        <v>263</v>
      </c>
      <c r="J9" s="1" t="s">
        <v>264</v>
      </c>
      <c r="K9" s="7" t="s">
        <v>48</v>
      </c>
      <c r="M9" s="8">
        <v>1</v>
      </c>
      <c r="N9" s="65">
        <f ca="1">SUMIF(Subpartidas!$B$6:$F$315,Subpresupuesto!J9,Subpartidas!$F$6:$F$315)</f>
        <v>5.5212040589354254</v>
      </c>
      <c r="O9" s="66">
        <f t="shared" ca="1" si="0"/>
        <v>5.5212040589354254</v>
      </c>
    </row>
    <row r="10" spans="1:16" ht="13.5" x14ac:dyDescent="0.15">
      <c r="A10" s="6" t="s">
        <v>277</v>
      </c>
      <c r="B10" s="1" t="s">
        <v>300</v>
      </c>
      <c r="E10" s="65">
        <f ca="1">SUMIF(Subpartidas!$B$6:$G$315,Subpresupuesto!J10,Subpartidas!$G$6:$G$315)*M10</f>
        <v>1.6278152029174942</v>
      </c>
      <c r="F10" s="65">
        <f ca="1">SUMIF(Subpartidas!$B$6:$H$315,Subpresupuesto!J10,Subpartidas!$H$6:$H$315)*M10</f>
        <v>7.767857142857143E-2</v>
      </c>
      <c r="G10" s="65">
        <f ca="1">SUMIF(Subpartidas!$B$6:$I$315,Subpresupuesto!J10,Subpartidas!$I$6:$I$315)*M10</f>
        <v>0.76069898074334419</v>
      </c>
      <c r="H10" s="1" t="s">
        <v>271</v>
      </c>
      <c r="I10" s="6" t="s">
        <v>233</v>
      </c>
      <c r="J10" s="1" t="s">
        <v>273</v>
      </c>
      <c r="K10" s="7" t="s">
        <v>48</v>
      </c>
      <c r="M10" s="8">
        <v>1</v>
      </c>
      <c r="N10" s="65">
        <f ca="1">SUMIF(Subpartidas!$B$6:$F$315,Subpresupuesto!J10,Subpartidas!$F$6:$F$315)</f>
        <v>2.46619275508941</v>
      </c>
      <c r="O10" s="66">
        <f t="shared" ca="1" si="0"/>
        <v>2.46619275508941</v>
      </c>
    </row>
    <row r="11" spans="1:16" ht="13.5" x14ac:dyDescent="0.15">
      <c r="A11" s="6" t="s">
        <v>277</v>
      </c>
      <c r="B11" s="1" t="s">
        <v>300</v>
      </c>
      <c r="E11" s="65">
        <f ca="1">SUMIF(Subpartidas!$B$6:$G$315,Subpresupuesto!J11,Subpartidas!$G$6:$G$315)*M11</f>
        <v>33.081574744697598</v>
      </c>
      <c r="F11" s="65">
        <f ca="1">SUMIF(Subpartidas!$B$6:$H$315,Subpresupuesto!J11,Subpartidas!$H$6:$H$315)*M11</f>
        <v>4.1166285714285715</v>
      </c>
      <c r="G11" s="65">
        <f ca="1">SUMIF(Subpartidas!$B$6:$I$315,Subpresupuesto!J11,Subpartidas!$I$6:$I$315)*M11</f>
        <v>18.974089545037977</v>
      </c>
      <c r="H11" s="1" t="s">
        <v>271</v>
      </c>
      <c r="I11" s="54" t="s">
        <v>265</v>
      </c>
      <c r="J11" s="1" t="s">
        <v>301</v>
      </c>
      <c r="K11" s="7" t="s">
        <v>48</v>
      </c>
      <c r="M11" s="8">
        <v>1</v>
      </c>
      <c r="N11" s="65">
        <f ca="1">SUMIF(Subpartidas!$B$6:$F$315,Subpresupuesto!J11,Subpartidas!$F$6:$F$315)</f>
        <v>56.172292861164145</v>
      </c>
      <c r="O11" s="66">
        <f t="shared" ca="1" si="0"/>
        <v>56.172292861164145</v>
      </c>
    </row>
    <row r="12" spans="1:16" ht="13.5" x14ac:dyDescent="0.15">
      <c r="A12" s="6" t="s">
        <v>277</v>
      </c>
      <c r="B12" s="1" t="s">
        <v>300</v>
      </c>
      <c r="E12" s="65">
        <f ca="1">SUMIF(Subpartidas!$B$6:$G$315,Subpresupuesto!J12,Subpartidas!$G$6:$G$315)*M12</f>
        <v>2.7208478135036658</v>
      </c>
      <c r="F12" s="65">
        <f ca="1">SUMIF(Subpartidas!$B$6:$H$315,Subpresupuesto!J12,Subpartidas!$H$6:$H$315)*M12</f>
        <v>132.64905285714286</v>
      </c>
      <c r="G12" s="65">
        <f ca="1">SUMIF(Subpartidas!$B$6:$I$315,Subpresupuesto!J12,Subpartidas!$I$6:$I$315)*M12</f>
        <v>8.5646773113101045</v>
      </c>
      <c r="H12" s="1" t="s">
        <v>271</v>
      </c>
      <c r="I12" s="54" t="s">
        <v>266</v>
      </c>
      <c r="J12" s="1" t="s">
        <v>302</v>
      </c>
      <c r="K12" s="7" t="s">
        <v>48</v>
      </c>
      <c r="M12" s="8">
        <v>1</v>
      </c>
      <c r="N12" s="65">
        <f ca="1">SUMIF(Subpartidas!$B$6:$F$315,Subpresupuesto!J12,Subpartidas!$F$6:$F$315)</f>
        <v>143.93457798195664</v>
      </c>
      <c r="O12" s="66">
        <f t="shared" ca="1" si="0"/>
        <v>143.93457798195664</v>
      </c>
    </row>
    <row r="13" spans="1:16" ht="13.5" x14ac:dyDescent="0.15">
      <c r="A13" s="6" t="s">
        <v>277</v>
      </c>
      <c r="B13" s="1" t="s">
        <v>300</v>
      </c>
      <c r="E13" s="65">
        <f ca="1">SUMIF(Subpartidas!$B$6:$G$315,Subpresupuesto!J13,Subpartidas!$G$6:$G$315)*M13</f>
        <v>7.0241841980750461</v>
      </c>
      <c r="F13" s="65">
        <f ca="1">SUMIF(Subpartidas!$B$6:$H$315,Subpresupuesto!J13,Subpartidas!$H$6:$H$315)*M13</f>
        <v>5.8772400000000005</v>
      </c>
      <c r="G13" s="65">
        <f ca="1">SUMIF(Subpartidas!$B$6:$I$315,Subpresupuesto!J13,Subpartidas!$I$6:$I$315)*M13</f>
        <v>5.449495342884429</v>
      </c>
      <c r="H13" s="1" t="s">
        <v>271</v>
      </c>
      <c r="I13" s="54" t="s">
        <v>267</v>
      </c>
      <c r="J13" s="1" t="s">
        <v>275</v>
      </c>
      <c r="K13" s="7" t="s">
        <v>48</v>
      </c>
      <c r="M13" s="8">
        <v>1</v>
      </c>
      <c r="N13" s="65">
        <f ca="1">SUMIF(Subpartidas!$B$6:$F$315,Subpresupuesto!J13,Subpartidas!$F$6:$F$315)</f>
        <v>18.350919540959474</v>
      </c>
      <c r="O13" s="66">
        <f t="shared" ca="1" si="0"/>
        <v>18.350919540959474</v>
      </c>
    </row>
    <row r="14" spans="1:16" ht="13.5" x14ac:dyDescent="0.15">
      <c r="A14" s="6" t="s">
        <v>277</v>
      </c>
      <c r="B14" s="1" t="s">
        <v>300</v>
      </c>
      <c r="E14" s="65">
        <f ca="1">SUMIF(Subpartidas!$B$6:$G$315,Subpresupuesto!J14,Subpartidas!$G$6:$G$315)*M14</f>
        <v>2.1874143138737709</v>
      </c>
      <c r="F14" s="65">
        <f ca="1">SUMIF(Subpartidas!$B$6:$H$315,Subpresupuesto!J14,Subpartidas!$H$6:$H$315)*M14</f>
        <v>6.4188499999999999</v>
      </c>
      <c r="G14" s="65">
        <f ca="1">SUMIF(Subpartidas!$B$6:$I$315,Subpresupuesto!J14,Subpartidas!$I$6:$I$315)*M14</f>
        <v>3.9785702008931745</v>
      </c>
      <c r="H14" s="1" t="s">
        <v>271</v>
      </c>
      <c r="I14" s="54" t="s">
        <v>268</v>
      </c>
      <c r="J14" s="1" t="s">
        <v>303</v>
      </c>
      <c r="K14" s="7" t="s">
        <v>48</v>
      </c>
      <c r="M14" s="8">
        <v>1</v>
      </c>
      <c r="N14" s="65">
        <f ca="1">SUMIF(Subpartidas!$B$6:$F$315,Subpresupuesto!J14,Subpartidas!$F$6:$F$315)</f>
        <v>12.584834514766946</v>
      </c>
      <c r="O14" s="66">
        <f t="shared" ca="1" si="0"/>
        <v>12.584834514766946</v>
      </c>
    </row>
    <row r="15" spans="1:16" ht="13.5" x14ac:dyDescent="0.15">
      <c r="A15" s="6" t="s">
        <v>277</v>
      </c>
      <c r="B15" s="1" t="s">
        <v>306</v>
      </c>
      <c r="C15" s="5" t="s">
        <v>42</v>
      </c>
      <c r="D15" s="67">
        <f ca="1">+SUMIFS($O$8:$O$42,$B$8:$B$42,B15,$H$8:$H$42,$H$8)</f>
        <v>213.77952829585331</v>
      </c>
      <c r="E15" s="65">
        <f ca="1">SUMIF(Subpartidas!$B$6:$G$315,Subpresupuesto!J15,Subpartidas!$G$6:$G$315)*M15</f>
        <v>0</v>
      </c>
      <c r="F15" s="65">
        <f ca="1">SUMIF(Subpartidas!$B$6:$H$315,Subpresupuesto!J15,Subpartidas!$H$6:$H$315)*M15</f>
        <v>2.2680000000000002</v>
      </c>
      <c r="G15" s="65">
        <f ca="1">SUMIF(Subpartidas!$B$6:$I$315,Subpresupuesto!J15,Subpartidas!$I$6:$I$315)*M15</f>
        <v>0</v>
      </c>
      <c r="H15" s="1" t="s">
        <v>271</v>
      </c>
      <c r="I15" s="45" t="s">
        <v>254</v>
      </c>
      <c r="J15" s="1" t="s">
        <v>307</v>
      </c>
      <c r="K15" s="7" t="s">
        <v>48</v>
      </c>
      <c r="M15" s="8">
        <v>1</v>
      </c>
      <c r="N15" s="65">
        <f ca="1">SUMIF(Subpartidas!$B$6:$F$315,Subpresupuesto!J15,Subpartidas!$F$6:$F$315)</f>
        <v>2.2680000000000002</v>
      </c>
      <c r="O15" s="66">
        <f t="shared" ref="O15:O35" ca="1" si="1">+M15*N15</f>
        <v>2.2680000000000002</v>
      </c>
    </row>
    <row r="16" spans="1:16" ht="13.5" x14ac:dyDescent="0.15">
      <c r="A16" s="6" t="s">
        <v>277</v>
      </c>
      <c r="B16" s="1" t="s">
        <v>306</v>
      </c>
      <c r="E16" s="65">
        <f ca="1">SUMIF(Subpartidas!$B$6:$G$315,Subpresupuesto!J16,Subpartidas!$G$6:$G$315)*M16</f>
        <v>2.1073129482002182</v>
      </c>
      <c r="F16" s="65">
        <f ca="1">SUMIF(Subpartidas!$B$6:$H$315,Subpresupuesto!J16,Subpartidas!$H$6:$H$315)*M16</f>
        <v>2.3887499999999999</v>
      </c>
      <c r="G16" s="65">
        <f ca="1">SUMIF(Subpartidas!$B$6:$I$315,Subpresupuesto!J16,Subpartidas!$I$6:$I$315)*M16</f>
        <v>0.79914597628496409</v>
      </c>
      <c r="H16" s="1" t="s">
        <v>271</v>
      </c>
      <c r="I16" s="54" t="s">
        <v>263</v>
      </c>
      <c r="J16" s="1" t="s">
        <v>308</v>
      </c>
      <c r="K16" s="7" t="s">
        <v>48</v>
      </c>
      <c r="M16" s="8">
        <v>1</v>
      </c>
      <c r="N16" s="65">
        <f ca="1">SUMIF(Subpartidas!$B$6:$F$315,Subpresupuesto!J16,Subpartidas!$F$6:$F$315)</f>
        <v>5.2952089244851823</v>
      </c>
      <c r="O16" s="66">
        <f t="shared" ca="1" si="1"/>
        <v>5.2952089244851823</v>
      </c>
    </row>
    <row r="17" spans="1:15" ht="13.5" x14ac:dyDescent="0.15">
      <c r="A17" s="6" t="s">
        <v>277</v>
      </c>
      <c r="B17" s="1" t="s">
        <v>306</v>
      </c>
      <c r="E17" s="65">
        <f ca="1">SUMIF(Subpartidas!$B$6:$G$315,Subpresupuesto!J17,Subpartidas!$G$6:$G$315)*M17</f>
        <v>1.6278152029174942</v>
      </c>
      <c r="F17" s="65">
        <f ca="1">SUMIF(Subpartidas!$B$6:$H$315,Subpresupuesto!J17,Subpartidas!$H$6:$H$315)*M17</f>
        <v>7.767857142857143E-2</v>
      </c>
      <c r="G17" s="65">
        <f ca="1">SUMIF(Subpartidas!$B$6:$I$315,Subpresupuesto!J17,Subpartidas!$I$6:$I$315)*M17</f>
        <v>0.76069898074334419</v>
      </c>
      <c r="H17" s="1" t="s">
        <v>271</v>
      </c>
      <c r="I17" s="6" t="s">
        <v>233</v>
      </c>
      <c r="J17" s="1" t="s">
        <v>273</v>
      </c>
      <c r="K17" s="7" t="s">
        <v>48</v>
      </c>
      <c r="M17" s="8">
        <v>1</v>
      </c>
      <c r="N17" s="65">
        <f ca="1">SUMIF(Subpartidas!$B$6:$F$315,Subpresupuesto!J17,Subpartidas!$F$6:$F$315)</f>
        <v>2.46619275508941</v>
      </c>
      <c r="O17" s="66">
        <f t="shared" ca="1" si="1"/>
        <v>2.46619275508941</v>
      </c>
    </row>
    <row r="18" spans="1:15" ht="13.5" x14ac:dyDescent="0.15">
      <c r="A18" s="6" t="s">
        <v>277</v>
      </c>
      <c r="B18" s="1" t="s">
        <v>306</v>
      </c>
      <c r="E18" s="65">
        <f ca="1">SUMIF(Subpartidas!$B$6:$G$315,Subpresupuesto!J18,Subpartidas!$G$6:$G$315)*M18</f>
        <v>31.013976323153997</v>
      </c>
      <c r="F18" s="65">
        <f ca="1">SUMIF(Subpartidas!$B$6:$H$315,Subpresupuesto!J18,Subpartidas!$H$6:$H$315)*M18</f>
        <v>4.1166285714285715</v>
      </c>
      <c r="G18" s="65">
        <f ca="1">SUMIF(Subpartidas!$B$6:$I$315,Subpresupuesto!J18,Subpartidas!$I$6:$I$315)*M18</f>
        <v>17.827216448473102</v>
      </c>
      <c r="H18" s="1" t="s">
        <v>271</v>
      </c>
      <c r="I18" s="54" t="s">
        <v>265</v>
      </c>
      <c r="J18" s="1" t="s">
        <v>309</v>
      </c>
      <c r="K18" s="7" t="s">
        <v>48</v>
      </c>
      <c r="M18" s="8">
        <v>1</v>
      </c>
      <c r="N18" s="65">
        <f ca="1">SUMIF(Subpartidas!$B$6:$F$315,Subpresupuesto!J18,Subpartidas!$F$6:$F$315)</f>
        <v>52.95782134305567</v>
      </c>
      <c r="O18" s="66">
        <f t="shared" ca="1" si="1"/>
        <v>52.95782134305567</v>
      </c>
    </row>
    <row r="19" spans="1:15" ht="13.5" x14ac:dyDescent="0.15">
      <c r="A19" s="6" t="s">
        <v>277</v>
      </c>
      <c r="B19" s="1" t="s">
        <v>306</v>
      </c>
      <c r="E19" s="65">
        <f ca="1">SUMIF(Subpartidas!$B$6:$G$315,Subpresupuesto!J19,Subpartidas!$G$6:$G$315)*M19</f>
        <v>2.5507948251596866</v>
      </c>
      <c r="F19" s="65">
        <f ca="1">SUMIF(Subpartidas!$B$6:$H$315,Subpresupuesto!J19,Subpartidas!$H$6:$H$315)*M19</f>
        <v>110.48355285714287</v>
      </c>
      <c r="G19" s="65">
        <f ca="1">SUMIF(Subpartidas!$B$6:$I$315,Subpresupuesto!J19,Subpartidas!$I$6:$I$315)*M19</f>
        <v>8.0293849793532228</v>
      </c>
      <c r="H19" s="1" t="s">
        <v>271</v>
      </c>
      <c r="I19" s="54" t="s">
        <v>266</v>
      </c>
      <c r="J19" s="1" t="s">
        <v>310</v>
      </c>
      <c r="K19" s="7" t="s">
        <v>48</v>
      </c>
      <c r="M19" s="8">
        <v>1</v>
      </c>
      <c r="N19" s="65">
        <f ca="1">SUMIF(Subpartidas!$B$6:$F$315,Subpresupuesto!J19,Subpartidas!$F$6:$F$315)</f>
        <v>121.06373266165578</v>
      </c>
      <c r="O19" s="66">
        <f t="shared" ca="1" si="1"/>
        <v>121.06373266165578</v>
      </c>
    </row>
    <row r="20" spans="1:15" ht="13.5" x14ac:dyDescent="0.15">
      <c r="A20" s="6" t="s">
        <v>277</v>
      </c>
      <c r="B20" s="1" t="s">
        <v>306</v>
      </c>
      <c r="E20" s="65">
        <f ca="1">SUMIF(Subpartidas!$B$6:$G$315,Subpresupuesto!J20,Subpartidas!$G$6:$G$315)*M20</f>
        <v>6.5224567553553996</v>
      </c>
      <c r="F20" s="65">
        <f ca="1">SUMIF(Subpartidas!$B$6:$H$315,Subpresupuesto!J20,Subpartidas!$H$6:$H$315)*M20</f>
        <v>5.8772400000000005</v>
      </c>
      <c r="G20" s="65">
        <f ca="1">SUMIF(Subpartidas!$B$6:$I$315,Subpresupuesto!J20,Subpartidas!$I$6:$I$315)*M20</f>
        <v>5.0602456755355405</v>
      </c>
      <c r="H20" s="1" t="s">
        <v>271</v>
      </c>
      <c r="I20" s="54" t="s">
        <v>267</v>
      </c>
      <c r="J20" s="1" t="s">
        <v>311</v>
      </c>
      <c r="K20" s="7" t="s">
        <v>48</v>
      </c>
      <c r="M20" s="8">
        <v>1</v>
      </c>
      <c r="N20" s="65">
        <f ca="1">SUMIF(Subpartidas!$B$6:$F$315,Subpresupuesto!J20,Subpartidas!$F$6:$F$315)</f>
        <v>17.459942430890941</v>
      </c>
      <c r="O20" s="66">
        <f t="shared" ca="1" si="1"/>
        <v>17.459942430890941</v>
      </c>
    </row>
    <row r="21" spans="1:15" ht="13.5" x14ac:dyDescent="0.15">
      <c r="A21" s="6" t="s">
        <v>277</v>
      </c>
      <c r="B21" s="1" t="s">
        <v>306</v>
      </c>
      <c r="E21" s="65">
        <f ca="1">SUMIF(Subpartidas!$B$6:$G$315,Subpresupuesto!J21,Subpartidas!$G$6:$G$315)*M21</f>
        <v>2.0752392208546033</v>
      </c>
      <c r="F21" s="65">
        <f ca="1">SUMIF(Subpartidas!$B$6:$H$315,Subpresupuesto!J21,Subpartidas!$H$6:$H$315)*M21</f>
        <v>6.4188499999999999</v>
      </c>
      <c r="G21" s="65">
        <f ca="1">SUMIF(Subpartidas!$B$6:$I$315,Subpresupuesto!J21,Subpartidas!$I$6:$I$315)*M21</f>
        <v>3.7745409598217292</v>
      </c>
      <c r="H21" s="1" t="s">
        <v>271</v>
      </c>
      <c r="I21" s="54" t="s">
        <v>268</v>
      </c>
      <c r="J21" s="1" t="s">
        <v>312</v>
      </c>
      <c r="K21" s="7" t="s">
        <v>48</v>
      </c>
      <c r="M21" s="8">
        <v>1</v>
      </c>
      <c r="N21" s="65">
        <f ca="1">SUMIF(Subpartidas!$B$6:$F$315,Subpresupuesto!J21,Subpartidas!$F$6:$F$315)</f>
        <v>12.268630180676332</v>
      </c>
      <c r="O21" s="66">
        <f t="shared" ca="1" si="1"/>
        <v>12.268630180676332</v>
      </c>
    </row>
    <row r="22" spans="1:15" ht="13.5" x14ac:dyDescent="0.15">
      <c r="A22" s="6" t="s">
        <v>278</v>
      </c>
      <c r="B22" s="1" t="s">
        <v>285</v>
      </c>
      <c r="C22" s="5" t="s">
        <v>42</v>
      </c>
      <c r="D22" s="67">
        <f ca="1">+SUMIFS($O$8:$O$42,$B$8:$B$42,B22,$H$8:$H$42,$H$8)</f>
        <v>303.93157788162148</v>
      </c>
      <c r="E22" s="65">
        <f ca="1">SUMIF(Subpartidas!$B$6:$G$315,Subpresupuesto!J22,Subpartidas!$G$6:$G$315)*M22</f>
        <v>2.9675811724182979</v>
      </c>
      <c r="F22" s="65">
        <f ca="1">SUMIF(Subpartidas!$B$6:$H$315,Subpresupuesto!J22,Subpartidas!$H$6:$H$315)*M22</f>
        <v>0.13392857142857145</v>
      </c>
      <c r="G22" s="65">
        <f ca="1">SUMIF(Subpartidas!$B$6:$I$315,Subpresupuesto!J22,Subpartidas!$I$6:$I$315)*M22</f>
        <v>1.0485474568893132</v>
      </c>
      <c r="H22" s="1" t="s">
        <v>271</v>
      </c>
      <c r="I22" s="6" t="s">
        <v>229</v>
      </c>
      <c r="J22" s="1" t="s">
        <v>256</v>
      </c>
      <c r="K22" s="7" t="s">
        <v>48</v>
      </c>
      <c r="M22" s="8">
        <v>1</v>
      </c>
      <c r="N22" s="65">
        <f ca="1">SUMIF(Subpartidas!$B$6:$F$315,Subpresupuesto!J22,Subpartidas!$F$6:$F$315)</f>
        <v>4.1500572007361827</v>
      </c>
      <c r="O22" s="66">
        <f t="shared" ca="1" si="1"/>
        <v>4.1500572007361827</v>
      </c>
    </row>
    <row r="23" spans="1:15" ht="13.5" x14ac:dyDescent="0.15">
      <c r="A23" s="6" t="s">
        <v>278</v>
      </c>
      <c r="B23" s="1" t="s">
        <v>285</v>
      </c>
      <c r="E23" s="65">
        <f ca="1">SUMIF(Subpartidas!$B$6:$G$315,Subpresupuesto!J23,Subpartidas!$G$6:$G$315)*M23</f>
        <v>14.070504648592808</v>
      </c>
      <c r="F23" s="65">
        <f ca="1">SUMIF(Subpartidas!$B$6:$H$315,Subpresupuesto!J23,Subpartidas!$H$6:$H$315)*M23</f>
        <v>5.7637499999999999</v>
      </c>
      <c r="G23" s="65">
        <f ca="1">SUMIF(Subpartidas!$B$6:$I$315,Subpresupuesto!J23,Subpartidas!$I$6:$I$315)*M23</f>
        <v>28.157944280048685</v>
      </c>
      <c r="H23" s="1" t="s">
        <v>271</v>
      </c>
      <c r="I23" s="54" t="s">
        <v>259</v>
      </c>
      <c r="J23" s="1" t="s">
        <v>260</v>
      </c>
      <c r="K23" s="7" t="s">
        <v>48</v>
      </c>
      <c r="M23" s="8">
        <v>1</v>
      </c>
      <c r="N23" s="65">
        <f ca="1">SUMIF(Subpartidas!$B$6:$F$315,Subpresupuesto!J23,Subpartidas!$F$6:$F$315)</f>
        <v>47.992198928641493</v>
      </c>
      <c r="O23" s="66">
        <f t="shared" ca="1" si="1"/>
        <v>47.992198928641493</v>
      </c>
    </row>
    <row r="24" spans="1:15" ht="13.5" x14ac:dyDescent="0.15">
      <c r="A24" s="6" t="s">
        <v>278</v>
      </c>
      <c r="B24" s="1" t="s">
        <v>285</v>
      </c>
      <c r="E24" s="65">
        <f ca="1">SUMIF(Subpartidas!$B$6:$G$315,Subpresupuesto!J24,Subpartidas!$G$6:$G$315)*M24</f>
        <v>20.639966785809648</v>
      </c>
      <c r="F24" s="65">
        <f ca="1">SUMIF(Subpartidas!$B$6:$H$315,Subpresupuesto!J24,Subpartidas!$H$6:$H$315)*M24</f>
        <v>114.91081247672263</v>
      </c>
      <c r="G24" s="65">
        <f ca="1">SUMIF(Subpartidas!$B$6:$I$315,Subpresupuesto!J24,Subpartidas!$I$6:$I$315)*M24</f>
        <v>25.507198339290483</v>
      </c>
      <c r="H24" s="1" t="s">
        <v>271</v>
      </c>
      <c r="I24" s="54" t="s">
        <v>261</v>
      </c>
      <c r="J24" s="1" t="s">
        <v>274</v>
      </c>
      <c r="K24" s="7" t="s">
        <v>48</v>
      </c>
      <c r="M24" s="8">
        <v>1</v>
      </c>
      <c r="N24" s="65">
        <f ca="1">SUMIF(Subpartidas!$B$6:$F$315,Subpresupuesto!J24,Subpartidas!$F$6:$F$315)</f>
        <v>161.05797760182276</v>
      </c>
      <c r="O24" s="66">
        <f t="shared" ca="1" si="1"/>
        <v>161.05797760182276</v>
      </c>
    </row>
    <row r="25" spans="1:15" ht="13.5" x14ac:dyDescent="0.15">
      <c r="A25" s="6" t="s">
        <v>278</v>
      </c>
      <c r="B25" s="1" t="s">
        <v>285</v>
      </c>
      <c r="E25" s="65">
        <f ca="1">SUMIF(Subpartidas!$B$6:$G$315,Subpresupuesto!J25,Subpartidas!$G$6:$G$315)*M25</f>
        <v>0.22807990548380858</v>
      </c>
      <c r="F25" s="65">
        <f ca="1">SUMIF(Subpartidas!$B$6:$H$315,Subpresupuesto!J25,Subpartidas!$H$6:$H$315)*M25</f>
        <v>6.25</v>
      </c>
      <c r="G25" s="65">
        <f ca="1">SUMIF(Subpartidas!$B$6:$I$315,Subpresupuesto!J25,Subpartidas!$I$6:$I$315)*M25</f>
        <v>0.49350238095238097</v>
      </c>
      <c r="H25" s="1" t="s">
        <v>271</v>
      </c>
      <c r="I25" s="6" t="s">
        <v>230</v>
      </c>
      <c r="J25" s="1" t="s">
        <v>231</v>
      </c>
      <c r="K25" s="7" t="s">
        <v>48</v>
      </c>
      <c r="M25" s="8">
        <v>1</v>
      </c>
      <c r="N25" s="65">
        <f ca="1">SUMIF(Subpartidas!$B$6:$F$315,Subpresupuesto!J25,Subpartidas!$F$6:$F$315)</f>
        <v>6.97158228643619</v>
      </c>
      <c r="O25" s="66">
        <f t="shared" ca="1" si="1"/>
        <v>6.97158228643619</v>
      </c>
    </row>
    <row r="26" spans="1:15" ht="13.5" x14ac:dyDescent="0.15">
      <c r="A26" s="6" t="s">
        <v>278</v>
      </c>
      <c r="B26" s="1" t="s">
        <v>285</v>
      </c>
      <c r="E26" s="65">
        <f ca="1">SUMIF(Subpartidas!$B$6:$G$315,Subpresupuesto!J26,Subpartidas!$G$6:$G$315)*M26</f>
        <v>3.0583592047538688</v>
      </c>
      <c r="F26" s="65">
        <f ca="1">SUMIF(Subpartidas!$B$6:$H$315,Subpresupuesto!J26,Subpartidas!$H$6:$H$315)*M26</f>
        <v>3.4887644919039582</v>
      </c>
      <c r="G26" s="65">
        <f ca="1">SUMIF(Subpartidas!$B$6:$I$315,Subpresupuesto!J26,Subpartidas!$I$6:$I$315)*M26</f>
        <v>0.75725014912034438</v>
      </c>
      <c r="H26" s="1" t="s">
        <v>271</v>
      </c>
      <c r="I26" s="54" t="s">
        <v>262</v>
      </c>
      <c r="J26" s="1" t="s">
        <v>272</v>
      </c>
      <c r="K26" s="7" t="s">
        <v>48</v>
      </c>
      <c r="M26" s="8">
        <v>1</v>
      </c>
      <c r="N26" s="65">
        <f ca="1">SUMIF(Subpartidas!$B$6:$F$315,Subpresupuesto!J26,Subpartidas!$F$6:$F$315)</f>
        <v>7.3043738457781719</v>
      </c>
      <c r="O26" s="66">
        <f t="shared" ca="1" si="1"/>
        <v>7.3043738457781719</v>
      </c>
    </row>
    <row r="27" spans="1:15" ht="13.5" x14ac:dyDescent="0.15">
      <c r="A27" s="6" t="s">
        <v>278</v>
      </c>
      <c r="B27" s="1" t="s">
        <v>285</v>
      </c>
      <c r="E27" s="65">
        <f ca="1">SUMIF(Subpartidas!$B$6:$G$315,Subpresupuesto!J27,Subpartidas!$G$6:$G$315)*M27</f>
        <v>3.042277966310198</v>
      </c>
      <c r="F27" s="65">
        <f ca="1">SUMIF(Subpartidas!$B$6:$H$315,Subpresupuesto!J27,Subpartidas!$H$6:$H$315)*M27</f>
        <v>0.46579922520244843</v>
      </c>
      <c r="G27" s="65">
        <f ca="1">SUMIF(Subpartidas!$B$6:$I$315,Subpresupuesto!J27,Subpartidas!$I$6:$I$315)*M27</f>
        <v>0.63478056498217661</v>
      </c>
      <c r="H27" s="1" t="s">
        <v>271</v>
      </c>
      <c r="I27" s="6" t="s">
        <v>232</v>
      </c>
      <c r="J27" s="1" t="s">
        <v>276</v>
      </c>
      <c r="K27" s="7" t="s">
        <v>48</v>
      </c>
      <c r="M27" s="8">
        <v>1</v>
      </c>
      <c r="N27" s="65">
        <f ca="1">SUMIF(Subpartidas!$B$6:$F$315,Subpresupuesto!J27,Subpartidas!$F$6:$F$315)</f>
        <v>4.1428577564948226</v>
      </c>
      <c r="O27" s="66">
        <f t="shared" ca="1" si="1"/>
        <v>4.1428577564948226</v>
      </c>
    </row>
    <row r="28" spans="1:15" ht="13.5" x14ac:dyDescent="0.15">
      <c r="A28" s="6" t="s">
        <v>278</v>
      </c>
      <c r="B28" s="1" t="s">
        <v>285</v>
      </c>
      <c r="E28" s="65">
        <f ca="1">SUMIF(Subpartidas!$B$6:$G$315,Subpresupuesto!J28,Subpartidas!$G$6:$G$315)*M28</f>
        <v>12.689180733182484</v>
      </c>
      <c r="F28" s="65">
        <f ca="1">SUMIF(Subpartidas!$B$6:$H$315,Subpresupuesto!J28,Subpartidas!$H$6:$H$315)*M28</f>
        <v>0</v>
      </c>
      <c r="G28" s="65">
        <f ca="1">SUMIF(Subpartidas!$B$6:$I$315,Subpresupuesto!J28,Subpartidas!$I$6:$I$315)*M28</f>
        <v>59.623349528529403</v>
      </c>
      <c r="H28" s="1" t="s">
        <v>271</v>
      </c>
      <c r="I28" s="6" t="s">
        <v>46</v>
      </c>
      <c r="J28" s="1" t="s">
        <v>47</v>
      </c>
      <c r="K28" s="7" t="s">
        <v>15</v>
      </c>
      <c r="M28" s="8">
        <f>2.5787+0.375+0.75+(0.5*0.5*PI()/4)</f>
        <v>3.9000495408493618</v>
      </c>
      <c r="N28" s="65">
        <f ca="1">SUMIF(Subpartidas!$B$6:$F$315,Subpresupuesto!J28,Subpartidas!$F$6:$F$315)</f>
        <v>18.541438898225763</v>
      </c>
      <c r="O28" s="66">
        <f t="shared" ca="1" si="1"/>
        <v>72.312530261711885</v>
      </c>
    </row>
    <row r="29" spans="1:15" ht="13.5" x14ac:dyDescent="0.15">
      <c r="A29" s="6" t="s">
        <v>278</v>
      </c>
      <c r="B29" s="1" t="s">
        <v>326</v>
      </c>
      <c r="C29" s="5" t="s">
        <v>42</v>
      </c>
      <c r="D29" s="67">
        <f ca="1">+SUMIFS($O$8:$O$42,$B$8:$B$42,B29,$H$8:$H$42,$H$8)</f>
        <v>203.71435858885877</v>
      </c>
      <c r="E29" s="65">
        <f ca="1">SUMIF(Subpartidas!$B$6:$G$315,Subpresupuesto!J29,Subpartidas!$G$6:$G$315)*M29</f>
        <v>2.9675811724182979</v>
      </c>
      <c r="F29" s="65">
        <f ca="1">SUMIF(Subpartidas!$B$6:$H$315,Subpresupuesto!J29,Subpartidas!$H$6:$H$315)*M29</f>
        <v>0.13392857142857145</v>
      </c>
      <c r="G29" s="65">
        <f ca="1">SUMIF(Subpartidas!$B$6:$I$315,Subpresupuesto!J29,Subpartidas!$I$6:$I$315)*M29</f>
        <v>1.0485474568893132</v>
      </c>
      <c r="H29" s="1" t="s">
        <v>271</v>
      </c>
      <c r="I29" s="6" t="s">
        <v>229</v>
      </c>
      <c r="J29" s="1" t="s">
        <v>256</v>
      </c>
      <c r="K29" s="7" t="s">
        <v>48</v>
      </c>
      <c r="M29" s="8">
        <v>1</v>
      </c>
      <c r="N29" s="65">
        <f ca="1">SUMIF(Subpartidas!$B$6:$F$315,Subpresupuesto!J29,Subpartidas!$F$6:$F$315)</f>
        <v>4.1500572007361827</v>
      </c>
      <c r="O29" s="66">
        <f t="shared" ca="1" si="1"/>
        <v>4.1500572007361827</v>
      </c>
    </row>
    <row r="30" spans="1:15" ht="13.5" x14ac:dyDescent="0.15">
      <c r="A30" s="6" t="s">
        <v>278</v>
      </c>
      <c r="B30" s="1" t="s">
        <v>326</v>
      </c>
      <c r="E30" s="65">
        <f ca="1">SUMIF(Subpartidas!$B$6:$G$315,Subpresupuesto!J30,Subpartidas!$G$6:$G$315)*M30</f>
        <v>12.56295057910072</v>
      </c>
      <c r="F30" s="65">
        <f ca="1">SUMIF(Subpartidas!$B$6:$H$315,Subpresupuesto!J30,Subpartidas!$H$6:$H$315)*M30</f>
        <v>4.225714285714286</v>
      </c>
      <c r="G30" s="65">
        <f ca="1">SUMIF(Subpartidas!$B$6:$I$315,Subpresupuesto!J30,Subpartidas!$I$6:$I$315)*M30</f>
        <v>25.141021678614901</v>
      </c>
      <c r="H30" s="1" t="s">
        <v>271</v>
      </c>
      <c r="I30" s="54" t="s">
        <v>259</v>
      </c>
      <c r="J30" s="1" t="s">
        <v>321</v>
      </c>
      <c r="K30" s="7" t="s">
        <v>48</v>
      </c>
      <c r="M30" s="8">
        <v>1</v>
      </c>
      <c r="N30" s="65">
        <f ca="1">SUMIF(Subpartidas!$B$6:$F$315,Subpresupuesto!J30,Subpartidas!$F$6:$F$315)</f>
        <v>41.929686543429909</v>
      </c>
      <c r="O30" s="66">
        <f t="shared" ca="1" si="1"/>
        <v>41.929686543429909</v>
      </c>
    </row>
    <row r="31" spans="1:15" ht="13.5" x14ac:dyDescent="0.15">
      <c r="A31" s="6" t="s">
        <v>278</v>
      </c>
      <c r="B31" s="1" t="s">
        <v>326</v>
      </c>
      <c r="E31" s="65">
        <f ca="1">SUMIF(Subpartidas!$B$6:$G$315,Subpresupuesto!J31,Subpartidas!$G$6:$G$315)*M31</f>
        <v>14.333310267923364</v>
      </c>
      <c r="F31" s="65">
        <f ca="1">SUMIF(Subpartidas!$B$6:$H$315,Subpresupuesto!J31,Subpartidas!$H$6:$H$315)*M31</f>
        <v>40.559027392857139</v>
      </c>
      <c r="G31" s="65">
        <f ca="1">SUMIF(Subpartidas!$B$6:$I$315,Subpresupuesto!J31,Subpartidas!$I$6:$I$315)*M31</f>
        <v>17.713332180062835</v>
      </c>
      <c r="H31" s="1" t="s">
        <v>271</v>
      </c>
      <c r="I31" s="54" t="s">
        <v>261</v>
      </c>
      <c r="J31" s="1" t="s">
        <v>323</v>
      </c>
      <c r="K31" s="7" t="s">
        <v>48</v>
      </c>
      <c r="M31" s="8">
        <v>1</v>
      </c>
      <c r="N31" s="65">
        <f ca="1">SUMIF(Subpartidas!$B$6:$F$315,Subpresupuesto!J31,Subpartidas!$F$6:$F$315)</f>
        <v>72.605669840843348</v>
      </c>
      <c r="O31" s="66">
        <f t="shared" ca="1" si="1"/>
        <v>72.605669840843348</v>
      </c>
    </row>
    <row r="32" spans="1:15" ht="13.5" x14ac:dyDescent="0.15">
      <c r="A32" s="6" t="s">
        <v>278</v>
      </c>
      <c r="B32" s="1" t="s">
        <v>326</v>
      </c>
      <c r="E32" s="65">
        <f ca="1">SUMIF(Subpartidas!$B$6:$G$315,Subpresupuesto!J32,Subpartidas!$G$6:$G$315)*M32</f>
        <v>0.22807990548380858</v>
      </c>
      <c r="F32" s="65">
        <f ca="1">SUMIF(Subpartidas!$B$6:$H$315,Subpresupuesto!J32,Subpartidas!$H$6:$H$315)*M32</f>
        <v>6.25</v>
      </c>
      <c r="G32" s="65">
        <f ca="1">SUMIF(Subpartidas!$B$6:$I$315,Subpresupuesto!J32,Subpartidas!$I$6:$I$315)*M32</f>
        <v>0.49350238095238097</v>
      </c>
      <c r="H32" s="1" t="s">
        <v>271</v>
      </c>
      <c r="I32" s="6" t="s">
        <v>230</v>
      </c>
      <c r="J32" s="1" t="s">
        <v>231</v>
      </c>
      <c r="K32" s="7" t="s">
        <v>48</v>
      </c>
      <c r="M32" s="8">
        <v>1</v>
      </c>
      <c r="N32" s="65">
        <f ca="1">SUMIF(Subpartidas!$B$6:$F$315,Subpresupuesto!J32,Subpartidas!$F$6:$F$315)</f>
        <v>6.97158228643619</v>
      </c>
      <c r="O32" s="66">
        <f t="shared" ca="1" si="1"/>
        <v>6.97158228643619</v>
      </c>
    </row>
    <row r="33" spans="1:15" ht="13.5" x14ac:dyDescent="0.15">
      <c r="A33" s="6" t="s">
        <v>278</v>
      </c>
      <c r="B33" s="1" t="s">
        <v>326</v>
      </c>
      <c r="E33" s="65">
        <f ca="1">SUMIF(Subpartidas!$B$6:$G$315,Subpresupuesto!J33,Subpartidas!$G$6:$G$315)*M33</f>
        <v>2.8399049758428778</v>
      </c>
      <c r="F33" s="65">
        <f ca="1">SUMIF(Subpartidas!$B$6:$H$315,Subpresupuesto!J33,Subpartidas!$H$6:$H$315)*M33</f>
        <v>3.4669190690128593</v>
      </c>
      <c r="G33" s="65">
        <f ca="1">SUMIF(Subpartidas!$B$6:$I$315,Subpresupuesto!J33,Subpartidas!$I$6:$I$315)*M33</f>
        <v>0.84548938880912206</v>
      </c>
      <c r="H33" s="1" t="s">
        <v>271</v>
      </c>
      <c r="I33" s="54" t="s">
        <v>262</v>
      </c>
      <c r="J33" s="1" t="s">
        <v>316</v>
      </c>
      <c r="K33" s="7" t="s">
        <v>48</v>
      </c>
      <c r="M33" s="8">
        <v>1</v>
      </c>
      <c r="N33" s="65">
        <f ca="1">SUMIF(Subpartidas!$B$6:$F$315,Subpresupuesto!J33,Subpartidas!$F$6:$F$315)</f>
        <v>7.1523134336648599</v>
      </c>
      <c r="O33" s="66">
        <f t="shared" ca="1" si="1"/>
        <v>7.1523134336648599</v>
      </c>
    </row>
    <row r="34" spans="1:15" ht="13.5" x14ac:dyDescent="0.15">
      <c r="A34" s="6" t="s">
        <v>278</v>
      </c>
      <c r="B34" s="1" t="s">
        <v>326</v>
      </c>
      <c r="E34" s="65">
        <f ca="1">SUMIF(Subpartidas!$B$6:$G$315,Subpresupuesto!J34,Subpartidas!$G$6:$G$315)*M34</f>
        <v>3.042277966310198</v>
      </c>
      <c r="F34" s="65">
        <f ca="1">SUMIF(Subpartidas!$B$6:$H$315,Subpresupuesto!J34,Subpartidas!$H$6:$H$315)*M34</f>
        <v>0.46579922520244843</v>
      </c>
      <c r="G34" s="65">
        <f ca="1">SUMIF(Subpartidas!$B$6:$I$315,Subpresupuesto!J34,Subpartidas!$I$6:$I$315)*M34</f>
        <v>0.63478056498217661</v>
      </c>
      <c r="H34" s="1" t="s">
        <v>271</v>
      </c>
      <c r="I34" s="6" t="s">
        <v>232</v>
      </c>
      <c r="J34" s="1" t="s">
        <v>276</v>
      </c>
      <c r="K34" s="7" t="s">
        <v>48</v>
      </c>
      <c r="M34" s="8">
        <v>1</v>
      </c>
      <c r="N34" s="65">
        <f ca="1">SUMIF(Subpartidas!$B$6:$F$315,Subpresupuesto!J34,Subpartidas!$F$6:$F$315)</f>
        <v>4.1428577564948226</v>
      </c>
      <c r="O34" s="66">
        <f t="shared" ca="1" si="1"/>
        <v>4.1428577564948226</v>
      </c>
    </row>
    <row r="35" spans="1:15" ht="13.5" x14ac:dyDescent="0.15">
      <c r="A35" s="6" t="s">
        <v>278</v>
      </c>
      <c r="B35" s="1" t="s">
        <v>326</v>
      </c>
      <c r="E35" s="65">
        <f ca="1">SUMIF(Subpartidas!$B$6:$G$315,Subpresupuesto!J35,Subpartidas!$G$6:$G$315)*M35</f>
        <v>11.713089907553062</v>
      </c>
      <c r="F35" s="65">
        <f ca="1">SUMIF(Subpartidas!$B$6:$H$315,Subpresupuesto!J35,Subpartidas!$H$6:$H$315)*M35</f>
        <v>0</v>
      </c>
      <c r="G35" s="65">
        <f ca="1">SUMIF(Subpartidas!$B$6:$I$315,Subpresupuesto!J35,Subpartidas!$I$6:$I$315)*M35</f>
        <v>55.049101619700366</v>
      </c>
      <c r="H35" s="1" t="s">
        <v>271</v>
      </c>
      <c r="I35" s="6" t="s">
        <v>46</v>
      </c>
      <c r="J35" s="1" t="s">
        <v>324</v>
      </c>
      <c r="K35" s="7" t="s">
        <v>15</v>
      </c>
      <c r="M35" s="8">
        <f>2.5787+0.375+0.75+(0.5*0.5*PI()/4)</f>
        <v>3.9000495408493618</v>
      </c>
      <c r="N35" s="65">
        <f ca="1">SUMIF(Subpartidas!$B$6:$F$315,Subpresupuesto!J35,Subpartidas!$F$6:$F$315)</f>
        <v>17.118293198068915</v>
      </c>
      <c r="O35" s="66">
        <f t="shared" ca="1" si="1"/>
        <v>66.762191527253421</v>
      </c>
    </row>
    <row r="36" spans="1:15" ht="13.5" x14ac:dyDescent="0.15">
      <c r="A36" s="6" t="s">
        <v>278</v>
      </c>
      <c r="B36" s="1" t="s">
        <v>313</v>
      </c>
      <c r="C36" s="5" t="s">
        <v>42</v>
      </c>
      <c r="D36" s="67">
        <f ca="1">+SUMIFS($O$8:$O$42,$B$8:$B$42,B36,$H$8:$H$42,$H$8)</f>
        <v>292.24937337938775</v>
      </c>
      <c r="E36" s="65">
        <f ca="1">SUMIF(Subpartidas!$B$6:$G$315,Subpresupuesto!J36,Subpartidas!$G$6:$G$315)*M36</f>
        <v>2.9675811724182979</v>
      </c>
      <c r="F36" s="65">
        <f ca="1">SUMIF(Subpartidas!$B$6:$H$315,Subpresupuesto!J36,Subpartidas!$H$6:$H$315)*M36</f>
        <v>0.13392857142857145</v>
      </c>
      <c r="G36" s="65">
        <f ca="1">SUMIF(Subpartidas!$B$6:$I$315,Subpresupuesto!J36,Subpartidas!$I$6:$I$315)*M36</f>
        <v>1.0485474568893132</v>
      </c>
      <c r="H36" s="1" t="s">
        <v>271</v>
      </c>
      <c r="I36" s="6" t="s">
        <v>229</v>
      </c>
      <c r="J36" s="1" t="s">
        <v>256</v>
      </c>
      <c r="K36" s="7" t="s">
        <v>48</v>
      </c>
      <c r="M36" s="8">
        <v>1</v>
      </c>
      <c r="N36" s="65">
        <f ca="1">SUMIF(Subpartidas!$B$6:$F$315,Subpresupuesto!J36,Subpartidas!$F$6:$F$315)</f>
        <v>4.1500572007361827</v>
      </c>
      <c r="O36" s="66">
        <f t="shared" ref="O36:O42" ca="1" si="2">+M36*N36</f>
        <v>4.1500572007361827</v>
      </c>
    </row>
    <row r="37" spans="1:15" ht="13.5" x14ac:dyDescent="0.15">
      <c r="A37" s="6" t="s">
        <v>278</v>
      </c>
      <c r="B37" s="1" t="s">
        <v>313</v>
      </c>
      <c r="E37" s="65">
        <f ca="1">SUMIF(Subpartidas!$B$6:$G$315,Subpresupuesto!J37,Subpartidas!$G$6:$G$315)*M37</f>
        <v>12.791367862357097</v>
      </c>
      <c r="F37" s="65">
        <f ca="1">SUMIF(Subpartidas!$B$6:$H$315,Subpresupuesto!J37,Subpartidas!$H$6:$H$315)*M37</f>
        <v>5.7637499999999999</v>
      </c>
      <c r="G37" s="65">
        <f ca="1">SUMIF(Subpartidas!$B$6:$I$315,Subpresupuesto!J37,Subpartidas!$I$6:$I$315)*M37</f>
        <v>25.598131163680623</v>
      </c>
      <c r="H37" s="1" t="s">
        <v>271</v>
      </c>
      <c r="I37" s="54" t="s">
        <v>259</v>
      </c>
      <c r="J37" s="1" t="s">
        <v>314</v>
      </c>
      <c r="K37" s="7" t="s">
        <v>48</v>
      </c>
      <c r="M37" s="8">
        <v>1</v>
      </c>
      <c r="N37" s="65">
        <f ca="1">SUMIF(Subpartidas!$B$6:$F$315,Subpresupuesto!J37,Subpartidas!$F$6:$F$315)</f>
        <v>44.15324902603772</v>
      </c>
      <c r="O37" s="66">
        <f t="shared" ca="1" si="2"/>
        <v>44.15324902603772</v>
      </c>
    </row>
    <row r="38" spans="1:15" ht="13.5" x14ac:dyDescent="0.15">
      <c r="A38" s="6" t="s">
        <v>278</v>
      </c>
      <c r="B38" s="1" t="s">
        <v>313</v>
      </c>
      <c r="E38" s="65">
        <f ca="1">SUMIF(Subpartidas!$B$6:$G$315,Subpresupuesto!J38,Subpartidas!$G$6:$G$315)*M38</f>
        <v>17.199972321508035</v>
      </c>
      <c r="F38" s="65">
        <f ca="1">SUMIF(Subpartidas!$B$6:$H$315,Subpresupuesto!J38,Subpartidas!$H$6:$H$315)*M38</f>
        <v>114.91081247672263</v>
      </c>
      <c r="G38" s="65">
        <f ca="1">SUMIF(Subpartidas!$B$6:$I$315,Subpresupuesto!J38,Subpartidas!$I$6:$I$315)*M38</f>
        <v>21.255998616075402</v>
      </c>
      <c r="H38" s="1" t="s">
        <v>271</v>
      </c>
      <c r="I38" s="54" t="s">
        <v>261</v>
      </c>
      <c r="J38" s="1" t="s">
        <v>315</v>
      </c>
      <c r="K38" s="7" t="s">
        <v>48</v>
      </c>
      <c r="M38" s="8">
        <v>1</v>
      </c>
      <c r="N38" s="65">
        <f ca="1">SUMIF(Subpartidas!$B$6:$F$315,Subpresupuesto!J38,Subpartidas!$F$6:$F$315)</f>
        <v>153.36678341430607</v>
      </c>
      <c r="O38" s="66">
        <f t="shared" ca="1" si="2"/>
        <v>153.36678341430607</v>
      </c>
    </row>
    <row r="39" spans="1:15" ht="13.5" x14ac:dyDescent="0.15">
      <c r="A39" s="6" t="s">
        <v>278</v>
      </c>
      <c r="B39" s="1" t="s">
        <v>313</v>
      </c>
      <c r="E39" s="65">
        <f ca="1">SUMIF(Subpartidas!$B$6:$G$315,Subpresupuesto!J39,Subpartidas!$G$6:$G$315)*M39</f>
        <v>0.22807990548380858</v>
      </c>
      <c r="F39" s="65">
        <f ca="1">SUMIF(Subpartidas!$B$6:$H$315,Subpresupuesto!J39,Subpartidas!$H$6:$H$315)*M39</f>
        <v>6.25</v>
      </c>
      <c r="G39" s="65">
        <f ca="1">SUMIF(Subpartidas!$B$6:$I$315,Subpresupuesto!J39,Subpartidas!$I$6:$I$315)*M39</f>
        <v>0.49350238095238097</v>
      </c>
      <c r="H39" s="1" t="s">
        <v>271</v>
      </c>
      <c r="I39" s="6" t="s">
        <v>230</v>
      </c>
      <c r="J39" s="1" t="s">
        <v>231</v>
      </c>
      <c r="K39" s="7" t="s">
        <v>48</v>
      </c>
      <c r="M39" s="8">
        <v>1</v>
      </c>
      <c r="N39" s="65">
        <f ca="1">SUMIF(Subpartidas!$B$6:$F$315,Subpresupuesto!J39,Subpartidas!$F$6:$F$315)</f>
        <v>6.97158228643619</v>
      </c>
      <c r="O39" s="66">
        <f t="shared" ca="1" si="2"/>
        <v>6.97158228643619</v>
      </c>
    </row>
    <row r="40" spans="1:15" ht="13.5" x14ac:dyDescent="0.15">
      <c r="A40" s="6" t="s">
        <v>278</v>
      </c>
      <c r="B40" s="1" t="s">
        <v>313</v>
      </c>
      <c r="E40" s="65">
        <f ca="1">SUMIF(Subpartidas!$B$6:$G$315,Subpresupuesto!J40,Subpartidas!$G$6:$G$315)*M40</f>
        <v>2.8399049758428778</v>
      </c>
      <c r="F40" s="65">
        <f ca="1">SUMIF(Subpartidas!$B$6:$H$315,Subpresupuesto!J40,Subpartidas!$H$6:$H$315)*M40</f>
        <v>3.4669190690128593</v>
      </c>
      <c r="G40" s="65">
        <f ca="1">SUMIF(Subpartidas!$B$6:$I$315,Subpresupuesto!J40,Subpartidas!$I$6:$I$315)*M40</f>
        <v>0.84548938880912206</v>
      </c>
      <c r="H40" s="1" t="s">
        <v>271</v>
      </c>
      <c r="I40" s="54" t="s">
        <v>262</v>
      </c>
      <c r="J40" s="1" t="s">
        <v>316</v>
      </c>
      <c r="K40" s="7" t="s">
        <v>48</v>
      </c>
      <c r="M40" s="8">
        <v>1</v>
      </c>
      <c r="N40" s="65">
        <f ca="1">SUMIF(Subpartidas!$B$6:$F$315,Subpresupuesto!J40,Subpartidas!$F$6:$F$315)</f>
        <v>7.1523134336648599</v>
      </c>
      <c r="O40" s="66">
        <f t="shared" ca="1" si="2"/>
        <v>7.1523134336648599</v>
      </c>
    </row>
    <row r="41" spans="1:15" ht="13.5" x14ac:dyDescent="0.15">
      <c r="A41" s="6" t="s">
        <v>278</v>
      </c>
      <c r="B41" s="1" t="s">
        <v>313</v>
      </c>
      <c r="E41" s="65">
        <f ca="1">SUMIF(Subpartidas!$B$6:$G$315,Subpresupuesto!J41,Subpartidas!$G$6:$G$315)*M41</f>
        <v>3.042277966310198</v>
      </c>
      <c r="F41" s="65">
        <f ca="1">SUMIF(Subpartidas!$B$6:$H$315,Subpresupuesto!J41,Subpartidas!$H$6:$H$315)*M41</f>
        <v>0.46579922520244843</v>
      </c>
      <c r="G41" s="65">
        <f ca="1">SUMIF(Subpartidas!$B$6:$I$315,Subpresupuesto!J41,Subpartidas!$I$6:$I$315)*M41</f>
        <v>0.63478056498217661</v>
      </c>
      <c r="H41" s="1" t="s">
        <v>271</v>
      </c>
      <c r="I41" s="6" t="s">
        <v>232</v>
      </c>
      <c r="J41" s="1" t="s">
        <v>276</v>
      </c>
      <c r="K41" s="7" t="s">
        <v>48</v>
      </c>
      <c r="M41" s="8">
        <v>1</v>
      </c>
      <c r="N41" s="65">
        <f ca="1">SUMIF(Subpartidas!$B$6:$F$315,Subpresupuesto!J41,Subpartidas!$F$6:$F$315)</f>
        <v>4.1428577564948226</v>
      </c>
      <c r="O41" s="66">
        <f t="shared" ca="1" si="2"/>
        <v>4.1428577564948226</v>
      </c>
    </row>
    <row r="42" spans="1:15" ht="13.5" x14ac:dyDescent="0.15">
      <c r="A42" s="6" t="s">
        <v>278</v>
      </c>
      <c r="B42" s="1" t="s">
        <v>313</v>
      </c>
      <c r="E42" s="65">
        <f ca="1">SUMIF(Subpartidas!$B$6:$G$315,Subpresupuesto!J42,Subpartidas!$G$6:$G$315)*M42</f>
        <v>12.689180733182484</v>
      </c>
      <c r="F42" s="65">
        <f ca="1">SUMIF(Subpartidas!$B$6:$H$315,Subpresupuesto!J42,Subpartidas!$H$6:$H$315)*M42</f>
        <v>0</v>
      </c>
      <c r="G42" s="65">
        <f ca="1">SUMIF(Subpartidas!$B$6:$I$315,Subpresupuesto!J42,Subpartidas!$I$6:$I$315)*M42</f>
        <v>59.623349528529403</v>
      </c>
      <c r="H42" s="1" t="s">
        <v>271</v>
      </c>
      <c r="I42" s="6" t="s">
        <v>46</v>
      </c>
      <c r="J42" s="1" t="s">
        <v>47</v>
      </c>
      <c r="K42" s="7" t="s">
        <v>15</v>
      </c>
      <c r="M42" s="8">
        <f>2.5787+0.375+0.75+(0.5*0.5*PI()/4)</f>
        <v>3.9000495408493618</v>
      </c>
      <c r="N42" s="65">
        <f ca="1">SUMIF(Subpartidas!$B$6:$F$315,Subpresupuesto!J42,Subpartidas!$F$6:$F$315)</f>
        <v>18.541438898225763</v>
      </c>
      <c r="O42" s="66">
        <f t="shared" ca="1" si="2"/>
        <v>72.312530261711885</v>
      </c>
    </row>
  </sheetData>
  <mergeCells count="1">
    <mergeCell ref="B2:P2"/>
  </mergeCells>
  <pageMargins left="0.16525712063769807" right="0.16942326653612744" top="0.16525712063769807" bottom="0.17081198183560389" header="0.5" footer="0.5"/>
  <pageSetup scale="28" orientation="portrait" horizontalDpi="4294967293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317"/>
  <sheetViews>
    <sheetView showGridLines="0" view="pageBreakPreview" topLeftCell="A288" zoomScale="70" zoomScaleNormal="85" zoomScaleSheetLayoutView="70" workbookViewId="0">
      <selection activeCell="P305" sqref="P305"/>
    </sheetView>
  </sheetViews>
  <sheetFormatPr baseColWidth="10" defaultRowHeight="12.75" x14ac:dyDescent="0.2"/>
  <cols>
    <col min="1" max="1" width="11.42578125" style="12"/>
    <col min="2" max="2" width="47.140625" style="12" customWidth="1"/>
    <col min="3" max="4" width="11.42578125" style="12"/>
    <col min="5" max="5" width="8.140625" style="12" customWidth="1"/>
    <col min="6" max="7" width="8.7109375" style="12" customWidth="1"/>
    <col min="8" max="9" width="11.5703125" style="12" customWidth="1"/>
    <col min="10" max="10" width="12" style="12" customWidth="1"/>
    <col min="11" max="11" width="11.5703125" style="12" customWidth="1"/>
    <col min="12" max="12" width="27.5703125" style="12" customWidth="1"/>
    <col min="13" max="16384" width="11.42578125" style="12"/>
  </cols>
  <sheetData>
    <row r="2" spans="1:18" ht="15.75" x14ac:dyDescent="0.2">
      <c r="A2" s="114" t="s">
        <v>293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18" ht="16.5" x14ac:dyDescent="0.2">
      <c r="A3" s="38"/>
      <c r="B3" s="38"/>
      <c r="C3" s="38"/>
      <c r="D3" s="38"/>
      <c r="E3" s="38"/>
      <c r="F3" s="38"/>
      <c r="G3" s="38"/>
      <c r="H3" s="38"/>
      <c r="I3" s="70"/>
      <c r="J3" s="38"/>
      <c r="K3" s="38"/>
    </row>
    <row r="4" spans="1:18" ht="16.5" x14ac:dyDescent="0.2">
      <c r="A4" s="38"/>
      <c r="B4" s="38"/>
      <c r="C4" s="38"/>
      <c r="D4" s="38"/>
      <c r="E4" s="38"/>
      <c r="F4" s="38"/>
      <c r="G4" s="38"/>
      <c r="H4" s="38"/>
      <c r="I4" s="70"/>
      <c r="J4" s="38"/>
      <c r="K4" s="38"/>
    </row>
    <row r="5" spans="1:18" s="91" customFormat="1" ht="40.5" x14ac:dyDescent="0.2">
      <c r="A5" s="89" t="s">
        <v>242</v>
      </c>
      <c r="B5" s="89" t="s">
        <v>243</v>
      </c>
      <c r="C5" s="89" t="s">
        <v>244</v>
      </c>
      <c r="D5" s="89" t="s">
        <v>51</v>
      </c>
      <c r="E5" s="89" t="s">
        <v>49</v>
      </c>
      <c r="F5" s="90" t="s">
        <v>245</v>
      </c>
      <c r="G5" s="90" t="s">
        <v>246</v>
      </c>
      <c r="H5" s="90" t="s">
        <v>247</v>
      </c>
      <c r="I5" s="90" t="s">
        <v>248</v>
      </c>
      <c r="J5" s="90"/>
      <c r="K5" s="89" t="s">
        <v>249</v>
      </c>
      <c r="L5" s="89" t="s">
        <v>2</v>
      </c>
      <c r="M5" s="89" t="s">
        <v>250</v>
      </c>
      <c r="N5" s="89" t="s">
        <v>4</v>
      </c>
      <c r="O5" s="89" t="s">
        <v>251</v>
      </c>
      <c r="P5" s="89" t="s">
        <v>5</v>
      </c>
      <c r="Q5" s="89" t="s">
        <v>6</v>
      </c>
    </row>
    <row r="6" spans="1:18" ht="13.5" x14ac:dyDescent="0.2">
      <c r="A6" s="45" t="s">
        <v>234</v>
      </c>
      <c r="B6" s="46" t="s">
        <v>256</v>
      </c>
      <c r="C6" s="29" t="s">
        <v>42</v>
      </c>
      <c r="D6" s="31">
        <v>110</v>
      </c>
      <c r="E6" s="31">
        <v>110</v>
      </c>
      <c r="F6" s="32">
        <f ca="1">SUM(G6:I6)</f>
        <v>4.1500572007361827</v>
      </c>
      <c r="G6" s="51">
        <f ca="1">SUMIFS($Q$6:$Q$315,$B$6:$B$315,B6,$J$6:$J$315,$J$6)</f>
        <v>2.9675811724182979</v>
      </c>
      <c r="H6" s="51">
        <f ca="1">SUMIFS($Q$6:$Q$315,$B$6:$B$315,B6,$J$6:$J$315,$J$11)</f>
        <v>0.13392857142857145</v>
      </c>
      <c r="I6" s="51">
        <f ca="1">SUMIFS($Q$6:$Q$315,$B$6:$B$315,B6,$J$6:$J$315,$J$12)</f>
        <v>1.0485474568893132</v>
      </c>
      <c r="J6" s="12" t="s">
        <v>7</v>
      </c>
      <c r="K6" s="29" t="s">
        <v>52</v>
      </c>
      <c r="L6" s="29" t="s">
        <v>53</v>
      </c>
      <c r="M6" s="29" t="s">
        <v>9</v>
      </c>
      <c r="N6" s="33">
        <v>1</v>
      </c>
      <c r="O6" s="33">
        <f>N6/$D$6*8</f>
        <v>7.2727272727272724E-2</v>
      </c>
      <c r="P6" s="11">
        <f ca="1">SUMIF(Insumos!$C$7:$E$107,Subpartidas!L6,Insumos!$E$7:$E$107)</f>
        <v>9.543510636814629</v>
      </c>
      <c r="Q6" s="52">
        <f t="shared" ref="Q6:Q13" ca="1" si="0">O6*P6</f>
        <v>0.69407350085924568</v>
      </c>
    </row>
    <row r="7" spans="1:18" ht="16.5" x14ac:dyDescent="0.2">
      <c r="A7" s="45" t="s">
        <v>234</v>
      </c>
      <c r="B7" s="46" t="s">
        <v>256</v>
      </c>
      <c r="C7" s="38"/>
      <c r="D7" s="38"/>
      <c r="E7" s="38"/>
      <c r="F7" s="38"/>
      <c r="G7" s="38"/>
      <c r="H7" s="38"/>
      <c r="I7" s="70"/>
      <c r="J7" s="12" t="s">
        <v>7</v>
      </c>
      <c r="K7" s="29" t="s">
        <v>10</v>
      </c>
      <c r="L7" s="29" t="s">
        <v>11</v>
      </c>
      <c r="M7" s="29" t="s">
        <v>9</v>
      </c>
      <c r="N7" s="33">
        <v>1</v>
      </c>
      <c r="O7" s="33">
        <f>N7/$D$6*8</f>
        <v>7.2727272727272724E-2</v>
      </c>
      <c r="P7" s="11">
        <f ca="1">SUMIF(Insumos!$C$7:$E$107,Subpartidas!L7,Insumos!$E$7:$E$107)</f>
        <v>6.1994120750543944</v>
      </c>
      <c r="Q7" s="52">
        <f t="shared" ca="1" si="0"/>
        <v>0.45086633273122867</v>
      </c>
    </row>
    <row r="8" spans="1:18" ht="16.5" x14ac:dyDescent="0.2">
      <c r="A8" s="45" t="s">
        <v>234</v>
      </c>
      <c r="B8" s="46" t="s">
        <v>256</v>
      </c>
      <c r="C8" s="38"/>
      <c r="D8" s="38"/>
      <c r="E8" s="38"/>
      <c r="F8" s="38"/>
      <c r="G8" s="38"/>
      <c r="H8" s="38"/>
      <c r="I8" s="70"/>
      <c r="J8" s="12" t="s">
        <v>7</v>
      </c>
      <c r="K8" s="29" t="s">
        <v>20</v>
      </c>
      <c r="L8" s="29" t="s">
        <v>21</v>
      </c>
      <c r="M8" s="29" t="s">
        <v>9</v>
      </c>
      <c r="N8" s="33">
        <v>1</v>
      </c>
      <c r="O8" s="33">
        <f>N8/$D$6*8</f>
        <v>7.2727272727272724E-2</v>
      </c>
      <c r="P8" s="11">
        <f ca="1">SUMIF(Insumos!$C$7:$E$107,Subpartidas!L8,Insumos!$E$7:$E$107)</f>
        <v>6.8581917880260743</v>
      </c>
      <c r="Q8" s="52">
        <f t="shared" ca="1" si="0"/>
        <v>0.49877758458371446</v>
      </c>
    </row>
    <row r="9" spans="1:18" ht="16.5" x14ac:dyDescent="0.2">
      <c r="A9" s="45" t="s">
        <v>234</v>
      </c>
      <c r="B9" s="46" t="s">
        <v>256</v>
      </c>
      <c r="C9" s="38"/>
      <c r="D9" s="38"/>
      <c r="E9" s="38"/>
      <c r="F9" s="38"/>
      <c r="G9" s="38"/>
      <c r="H9" s="38"/>
      <c r="I9" s="70"/>
      <c r="J9" s="12" t="s">
        <v>7</v>
      </c>
      <c r="K9" s="29" t="s">
        <v>91</v>
      </c>
      <c r="L9" s="29" t="s">
        <v>92</v>
      </c>
      <c r="M9" s="29" t="s">
        <v>9</v>
      </c>
      <c r="N9" s="33">
        <v>1</v>
      </c>
      <c r="O9" s="33">
        <f>N9/$D$6*8</f>
        <v>7.2727272727272724E-2</v>
      </c>
      <c r="P9" s="11">
        <f ca="1">SUMIF(Insumos!$C$7:$E$107,Subpartidas!L9,Insumos!$E$7:$E$107)</f>
        <v>9.5288212889631136</v>
      </c>
      <c r="Q9" s="52">
        <f t="shared" ca="1" si="0"/>
        <v>0.69300518465186278</v>
      </c>
    </row>
    <row r="10" spans="1:18" ht="16.5" x14ac:dyDescent="0.2">
      <c r="A10" s="45" t="s">
        <v>234</v>
      </c>
      <c r="B10" s="46" t="s">
        <v>256</v>
      </c>
      <c r="C10" s="38"/>
      <c r="D10" s="38"/>
      <c r="E10" s="38"/>
      <c r="F10" s="38"/>
      <c r="G10" s="38"/>
      <c r="H10" s="38"/>
      <c r="I10" s="70"/>
      <c r="J10" s="12" t="s">
        <v>7</v>
      </c>
      <c r="K10" s="29" t="s">
        <v>22</v>
      </c>
      <c r="L10" s="29" t="s">
        <v>23</v>
      </c>
      <c r="M10" s="29" t="s">
        <v>9</v>
      </c>
      <c r="N10" s="33">
        <v>1</v>
      </c>
      <c r="O10" s="33">
        <f>N10/$D$6*8</f>
        <v>7.2727272727272724E-2</v>
      </c>
      <c r="P10" s="11">
        <f ca="1">SUMIF(Insumos!$C$7:$E$107,Subpartidas!L10,Insumos!$E$7:$E$107)</f>
        <v>8.6743053318933896</v>
      </c>
      <c r="Q10" s="52">
        <f t="shared" ca="1" si="0"/>
        <v>0.63085856959224651</v>
      </c>
    </row>
    <row r="11" spans="1:18" ht="16.5" x14ac:dyDescent="0.2">
      <c r="A11" s="45" t="s">
        <v>234</v>
      </c>
      <c r="B11" s="46" t="s">
        <v>256</v>
      </c>
      <c r="C11" s="38"/>
      <c r="D11" s="38"/>
      <c r="E11" s="38"/>
      <c r="F11" s="38"/>
      <c r="G11" s="38"/>
      <c r="H11" s="38"/>
      <c r="I11" s="70"/>
      <c r="J11" s="12" t="s">
        <v>12</v>
      </c>
      <c r="K11" s="29" t="s">
        <v>93</v>
      </c>
      <c r="L11" s="29" t="s">
        <v>94</v>
      </c>
      <c r="M11" s="29" t="s">
        <v>66</v>
      </c>
      <c r="O11" s="33">
        <v>0.01</v>
      </c>
      <c r="P11" s="11">
        <f ca="1">SUMIF(Insumos!$C$7:$E$107,Subpartidas!L11,Insumos!$E$7:$E$107)</f>
        <v>13.392857142857144</v>
      </c>
      <c r="Q11" s="52">
        <f t="shared" ca="1" si="0"/>
        <v>0.13392857142857145</v>
      </c>
    </row>
    <row r="12" spans="1:18" ht="16.5" x14ac:dyDescent="0.2">
      <c r="A12" s="45" t="s">
        <v>234</v>
      </c>
      <c r="B12" s="46" t="s">
        <v>256</v>
      </c>
      <c r="C12" s="38"/>
      <c r="D12" s="38"/>
      <c r="E12" s="38"/>
      <c r="F12" s="38"/>
      <c r="G12" s="38"/>
      <c r="H12" s="38"/>
      <c r="I12" s="70"/>
      <c r="J12" s="12" t="s">
        <v>16</v>
      </c>
      <c r="K12" s="29" t="s">
        <v>95</v>
      </c>
      <c r="L12" s="29" t="s">
        <v>96</v>
      </c>
      <c r="M12" s="29" t="s">
        <v>41</v>
      </c>
      <c r="O12" s="33">
        <v>0.01</v>
      </c>
      <c r="P12" s="11">
        <f ca="1">SUMIF(Insumos!$C$7:$E$107,Subpartidas!L12,Insumos!$E$7:$E$107)</f>
        <v>3.39</v>
      </c>
      <c r="Q12" s="52">
        <f t="shared" ca="1" si="0"/>
        <v>3.39E-2</v>
      </c>
    </row>
    <row r="13" spans="1:18" ht="16.5" x14ac:dyDescent="0.2">
      <c r="A13" s="45" t="s">
        <v>234</v>
      </c>
      <c r="B13" s="46" t="s">
        <v>256</v>
      </c>
      <c r="C13" s="38"/>
      <c r="D13" s="38"/>
      <c r="E13" s="38"/>
      <c r="F13" s="38"/>
      <c r="G13" s="38"/>
      <c r="H13" s="38"/>
      <c r="I13" s="70"/>
      <c r="J13" s="12" t="s">
        <v>16</v>
      </c>
      <c r="K13" s="29" t="s">
        <v>24</v>
      </c>
      <c r="L13" s="29" t="s">
        <v>25</v>
      </c>
      <c r="M13" s="29" t="s">
        <v>26</v>
      </c>
      <c r="O13" s="33">
        <v>0.05</v>
      </c>
      <c r="P13" s="53">
        <f ca="1">+SUMIFS($Q$6:$Q$311,$B$6:$B$311,B6,$J$6:$J$311,$J$6)</f>
        <v>2.9675811724182979</v>
      </c>
      <c r="Q13" s="52">
        <f t="shared" ca="1" si="0"/>
        <v>0.14837905862091491</v>
      </c>
    </row>
    <row r="14" spans="1:18" ht="16.5" x14ac:dyDescent="0.2">
      <c r="A14" s="45" t="s">
        <v>234</v>
      </c>
      <c r="B14" s="46" t="s">
        <v>256</v>
      </c>
      <c r="C14" s="38"/>
      <c r="D14" s="38"/>
      <c r="E14" s="38"/>
      <c r="F14" s="38"/>
      <c r="G14" s="38"/>
      <c r="H14" s="38"/>
      <c r="I14" s="70"/>
      <c r="J14" s="12" t="s">
        <v>16</v>
      </c>
      <c r="K14" s="29" t="s">
        <v>97</v>
      </c>
      <c r="L14" s="29" t="s">
        <v>98</v>
      </c>
      <c r="M14" s="29" t="s">
        <v>17</v>
      </c>
      <c r="N14" s="33">
        <v>0.1</v>
      </c>
      <c r="O14" s="33">
        <f>N14/$E$6*8</f>
        <v>7.2727272727272727E-3</v>
      </c>
      <c r="P14" s="11">
        <f ca="1">SUMIF(Insumos!$C$7:$E$107,Subpartidas!L14,Insumos!$E$7:$E$107)</f>
        <v>80</v>
      </c>
      <c r="Q14" s="52">
        <f t="shared" ref="Q14:Q16" ca="1" si="1">O14*P14</f>
        <v>0.58181818181818179</v>
      </c>
    </row>
    <row r="15" spans="1:18" ht="16.5" x14ac:dyDescent="0.2">
      <c r="A15" s="45" t="s">
        <v>234</v>
      </c>
      <c r="B15" s="46" t="s">
        <v>256</v>
      </c>
      <c r="C15" s="38"/>
      <c r="D15" s="38"/>
      <c r="E15" s="38"/>
      <c r="F15" s="38"/>
      <c r="G15" s="38"/>
      <c r="H15" s="38"/>
      <c r="I15" s="70"/>
      <c r="J15" s="12" t="s">
        <v>16</v>
      </c>
      <c r="K15" s="29" t="s">
        <v>99</v>
      </c>
      <c r="L15" s="29" t="s">
        <v>100</v>
      </c>
      <c r="M15" s="29" t="s">
        <v>17</v>
      </c>
      <c r="N15" s="33">
        <v>0.5</v>
      </c>
      <c r="O15" s="33">
        <f>N15/$E$6*8</f>
        <v>3.6363636363636362E-2</v>
      </c>
      <c r="P15" s="11">
        <f ca="1">SUMIF(Insumos!$C$7:$E$107,Subpartidas!L15,Insumos!$E$7:$E$107)</f>
        <v>2.9523809523809526</v>
      </c>
      <c r="Q15" s="34">
        <f t="shared" ca="1" si="1"/>
        <v>0.10735930735930736</v>
      </c>
    </row>
    <row r="16" spans="1:18" ht="16.5" x14ac:dyDescent="0.2">
      <c r="A16" s="45" t="s">
        <v>234</v>
      </c>
      <c r="B16" s="46" t="s">
        <v>256</v>
      </c>
      <c r="C16" s="38"/>
      <c r="D16" s="38"/>
      <c r="E16" s="38"/>
      <c r="G16" s="38"/>
      <c r="H16" s="38"/>
      <c r="I16" s="70"/>
      <c r="J16" s="12" t="s">
        <v>16</v>
      </c>
      <c r="K16" s="29" t="s">
        <v>101</v>
      </c>
      <c r="L16" s="29" t="s">
        <v>102</v>
      </c>
      <c r="M16" s="29" t="s">
        <v>17</v>
      </c>
      <c r="N16" s="33">
        <v>0.5</v>
      </c>
      <c r="O16" s="33">
        <f>N16/$E$6*8</f>
        <v>3.6363636363636362E-2</v>
      </c>
      <c r="P16" s="11">
        <f ca="1">SUMIF(Insumos!$C$7:$E$107,Subpartidas!L16,Insumos!$E$7:$E$107)</f>
        <v>4.87</v>
      </c>
      <c r="Q16" s="34">
        <f t="shared" ca="1" si="1"/>
        <v>0.17709090909090908</v>
      </c>
      <c r="R16" s="12" t="s">
        <v>253</v>
      </c>
    </row>
    <row r="17" spans="1:17" ht="13.5" x14ac:dyDescent="0.2">
      <c r="A17" s="54" t="s">
        <v>259</v>
      </c>
      <c r="B17" s="46" t="s">
        <v>260</v>
      </c>
      <c r="C17" s="55" t="s">
        <v>42</v>
      </c>
      <c r="D17" s="56">
        <v>50</v>
      </c>
      <c r="E17" s="56">
        <v>50</v>
      </c>
      <c r="F17" s="32">
        <f ca="1">SUM(G17:I17)</f>
        <v>47.992198928641493</v>
      </c>
      <c r="G17" s="51">
        <f ca="1">SUMIFS($Q$6:$Q$315,$B$6:$B$315,B17,$J$6:$J$315,$J$6)</f>
        <v>14.070504648592808</v>
      </c>
      <c r="H17" s="51">
        <f ca="1">SUMIFS($Q$6:$Q$315,$B$6:$B$315,B17,$J$6:$J$315,$J$11)</f>
        <v>5.7637499999999999</v>
      </c>
      <c r="I17" s="51">
        <f ca="1">SUMIFS($Q$6:$Q$315,$B$6:$B$315,B17,$J$6:$J$315,$J$12)</f>
        <v>28.157944280048685</v>
      </c>
      <c r="J17" s="57" t="s">
        <v>7</v>
      </c>
      <c r="K17" s="55" t="s">
        <v>52</v>
      </c>
      <c r="L17" s="55" t="s">
        <v>53</v>
      </c>
      <c r="M17" s="29" t="s">
        <v>9</v>
      </c>
      <c r="N17" s="33">
        <v>1</v>
      </c>
      <c r="O17" s="58">
        <f>N17/$D$17*8</f>
        <v>0.16</v>
      </c>
      <c r="P17" s="59">
        <f ca="1">SUMIF(Insumos!$C$7:$E$107,Subpartidas!L17,Insumos!$E$7:$E$107)</f>
        <v>9.543510636814629</v>
      </c>
      <c r="Q17" s="60">
        <f t="shared" ref="Q17:Q30" ca="1" si="2">O17*P17</f>
        <v>1.5269617018903408</v>
      </c>
    </row>
    <row r="18" spans="1:17" ht="16.5" x14ac:dyDescent="0.2">
      <c r="A18" s="54" t="s">
        <v>259</v>
      </c>
      <c r="B18" s="46" t="s">
        <v>260</v>
      </c>
      <c r="C18" s="61"/>
      <c r="D18" s="61"/>
      <c r="E18" s="61"/>
      <c r="F18" s="61"/>
      <c r="G18" s="61"/>
      <c r="H18" s="61"/>
      <c r="I18" s="61"/>
      <c r="J18" s="57" t="s">
        <v>7</v>
      </c>
      <c r="K18" s="73" t="s">
        <v>283</v>
      </c>
      <c r="L18" s="55" t="s">
        <v>8</v>
      </c>
      <c r="M18" s="29" t="s">
        <v>9</v>
      </c>
      <c r="N18" s="33">
        <v>1</v>
      </c>
      <c r="O18" s="58">
        <f t="shared" ref="O18:O21" si="3">N18/$D$17*8</f>
        <v>0.16</v>
      </c>
      <c r="P18" s="59">
        <f ca="1">SUMIF(Insumos!$C$7:$E$107,Subpartidas!L18,Insumos!$E$7:$E$107)</f>
        <v>9.9754511316773993</v>
      </c>
      <c r="Q18" s="60">
        <f t="shared" ca="1" si="2"/>
        <v>1.596072181068384</v>
      </c>
    </row>
    <row r="19" spans="1:17" ht="16.5" x14ac:dyDescent="0.2">
      <c r="A19" s="54" t="s">
        <v>259</v>
      </c>
      <c r="B19" s="46" t="s">
        <v>260</v>
      </c>
      <c r="C19" s="61"/>
      <c r="D19" s="61"/>
      <c r="E19" s="61"/>
      <c r="F19" s="61"/>
      <c r="G19" s="61"/>
      <c r="H19" s="61"/>
      <c r="I19" s="61"/>
      <c r="J19" s="57" t="s">
        <v>7</v>
      </c>
      <c r="K19" s="55" t="s">
        <v>22</v>
      </c>
      <c r="L19" s="55" t="s">
        <v>23</v>
      </c>
      <c r="M19" s="29" t="s">
        <v>9</v>
      </c>
      <c r="N19" s="33">
        <v>1</v>
      </c>
      <c r="O19" s="58">
        <f t="shared" si="3"/>
        <v>0.16</v>
      </c>
      <c r="P19" s="59">
        <f ca="1">SUMIF(Insumos!$C$7:$E$107,Subpartidas!L19,Insumos!$E$7:$E$107)</f>
        <v>8.6743053318933896</v>
      </c>
      <c r="Q19" s="60">
        <f t="shared" ca="1" si="2"/>
        <v>1.3878888531029423</v>
      </c>
    </row>
    <row r="20" spans="1:17" ht="16.5" x14ac:dyDescent="0.2">
      <c r="A20" s="54" t="s">
        <v>259</v>
      </c>
      <c r="B20" s="46" t="s">
        <v>260</v>
      </c>
      <c r="C20" s="61"/>
      <c r="D20" s="61"/>
      <c r="E20" s="61"/>
      <c r="F20" s="61"/>
      <c r="G20" s="61"/>
      <c r="H20" s="61"/>
      <c r="I20" s="61"/>
      <c r="J20" s="57" t="s">
        <v>7</v>
      </c>
      <c r="K20" s="55" t="s">
        <v>10</v>
      </c>
      <c r="L20" s="55" t="s">
        <v>11</v>
      </c>
      <c r="M20" s="29" t="s">
        <v>9</v>
      </c>
      <c r="N20" s="33">
        <v>3</v>
      </c>
      <c r="O20" s="58">
        <f t="shared" si="3"/>
        <v>0.48</v>
      </c>
      <c r="P20" s="59">
        <f ca="1">SUMIF(Insumos!$C$7:$E$107,Subpartidas!L20,Insumos!$E$7:$E$107)</f>
        <v>6.1994120750543944</v>
      </c>
      <c r="Q20" s="60">
        <f t="shared" ca="1" si="2"/>
        <v>2.9757177960261094</v>
      </c>
    </row>
    <row r="21" spans="1:17" ht="16.5" x14ac:dyDescent="0.2">
      <c r="A21" s="54" t="s">
        <v>259</v>
      </c>
      <c r="B21" s="46" t="s">
        <v>260</v>
      </c>
      <c r="C21" s="61"/>
      <c r="D21" s="61"/>
      <c r="E21" s="61"/>
      <c r="F21" s="61"/>
      <c r="G21" s="61"/>
      <c r="H21" s="61"/>
      <c r="I21" s="61"/>
      <c r="J21" s="57" t="s">
        <v>7</v>
      </c>
      <c r="K21" s="55" t="s">
        <v>20</v>
      </c>
      <c r="L21" s="55" t="s">
        <v>21</v>
      </c>
      <c r="M21" s="29" t="s">
        <v>9</v>
      </c>
      <c r="N21" s="33">
        <v>6</v>
      </c>
      <c r="O21" s="58">
        <f t="shared" si="3"/>
        <v>0.96</v>
      </c>
      <c r="P21" s="59">
        <f ca="1">SUMIF(Insumos!$C$7:$E$107,Subpartidas!L21,Insumos!$E$7:$E$107)</f>
        <v>6.8581917880260743</v>
      </c>
      <c r="Q21" s="60">
        <f t="shared" ca="1" si="2"/>
        <v>6.5838641165050307</v>
      </c>
    </row>
    <row r="22" spans="1:17" ht="16.5" x14ac:dyDescent="0.2">
      <c r="A22" s="54" t="s">
        <v>259</v>
      </c>
      <c r="B22" s="46" t="s">
        <v>260</v>
      </c>
      <c r="C22" s="61"/>
      <c r="D22" s="61"/>
      <c r="E22" s="61"/>
      <c r="F22" s="61"/>
      <c r="G22" s="61"/>
      <c r="H22" s="61"/>
      <c r="I22" s="61"/>
      <c r="J22" s="57" t="s">
        <v>12</v>
      </c>
      <c r="K22" s="55" t="s">
        <v>77</v>
      </c>
      <c r="L22" s="55" t="s">
        <v>78</v>
      </c>
      <c r="M22" s="29" t="s">
        <v>66</v>
      </c>
      <c r="N22" s="64"/>
      <c r="O22" s="33">
        <v>1.855</v>
      </c>
      <c r="P22" s="59">
        <f ca="1">SUMIF(Insumos!$C$7:$E$107,Subpartidas!L22,Insumos!$E$7:$E$107)</f>
        <v>3.1071428571428572</v>
      </c>
      <c r="Q22" s="60">
        <f t="shared" ca="1" si="2"/>
        <v>5.7637499999999999</v>
      </c>
    </row>
    <row r="23" spans="1:17" ht="16.5" x14ac:dyDescent="0.2">
      <c r="A23" s="54" t="s">
        <v>259</v>
      </c>
      <c r="B23" s="46" t="s">
        <v>260</v>
      </c>
      <c r="C23" s="61"/>
      <c r="D23" s="61"/>
      <c r="E23" s="61"/>
      <c r="F23" s="61"/>
      <c r="G23" s="61"/>
      <c r="H23" s="61"/>
      <c r="I23" s="61"/>
      <c r="J23" s="57" t="s">
        <v>16</v>
      </c>
      <c r="K23" s="62">
        <v>301330009</v>
      </c>
      <c r="L23" s="55" t="s">
        <v>110</v>
      </c>
      <c r="M23" s="29" t="s">
        <v>17</v>
      </c>
      <c r="N23" s="33">
        <v>1</v>
      </c>
      <c r="O23" s="58">
        <f>N23/$E$17*8</f>
        <v>0.16</v>
      </c>
      <c r="P23" s="59">
        <f ca="1">SUMIF(Insumos!$C$7:$E$107,Subpartidas!L23,Insumos!$E$7:$E$107)</f>
        <v>1.75</v>
      </c>
      <c r="Q23" s="60">
        <f t="shared" ca="1" si="2"/>
        <v>0.28000000000000003</v>
      </c>
    </row>
    <row r="24" spans="1:17" ht="16.5" x14ac:dyDescent="0.2">
      <c r="A24" s="54" t="s">
        <v>259</v>
      </c>
      <c r="B24" s="46" t="s">
        <v>260</v>
      </c>
      <c r="C24" s="61"/>
      <c r="D24" s="61"/>
      <c r="E24" s="61"/>
      <c r="F24" s="61"/>
      <c r="G24" s="61"/>
      <c r="H24" s="61"/>
      <c r="I24" s="61"/>
      <c r="J24" s="57" t="s">
        <v>16</v>
      </c>
      <c r="K24" s="55" t="s">
        <v>81</v>
      </c>
      <c r="L24" s="55" t="s">
        <v>82</v>
      </c>
      <c r="M24" s="29" t="s">
        <v>17</v>
      </c>
      <c r="N24" s="33">
        <v>0.5</v>
      </c>
      <c r="O24" s="58">
        <f>N24/$E$17*8</f>
        <v>0.08</v>
      </c>
      <c r="P24" s="59">
        <f ca="1">SUMIF(Insumos!$C$7:$E$107,Subpartidas!L24,Insumos!$E$7:$E$107)</f>
        <v>7.07</v>
      </c>
      <c r="Q24" s="60">
        <f t="shared" ca="1" si="2"/>
        <v>0.56559999999999999</v>
      </c>
    </row>
    <row r="25" spans="1:17" ht="16.5" x14ac:dyDescent="0.2">
      <c r="A25" s="54" t="s">
        <v>259</v>
      </c>
      <c r="B25" s="46" t="s">
        <v>260</v>
      </c>
      <c r="C25" s="61"/>
      <c r="D25" s="61"/>
      <c r="E25" s="61"/>
      <c r="F25" s="61"/>
      <c r="G25" s="61"/>
      <c r="H25" s="61"/>
      <c r="I25" s="61"/>
      <c r="J25" s="57" t="s">
        <v>16</v>
      </c>
      <c r="K25" s="55" t="s">
        <v>24</v>
      </c>
      <c r="L25" s="55" t="s">
        <v>25</v>
      </c>
      <c r="M25" s="29" t="s">
        <v>26</v>
      </c>
      <c r="N25" s="64"/>
      <c r="O25" s="58">
        <v>0.05</v>
      </c>
      <c r="P25" s="53">
        <f ca="1">+SUMIFS($Q$6:$Q$311,$B$6:$B$311,B18,$J$6:$J$311,$J$6)</f>
        <v>14.070504648592808</v>
      </c>
      <c r="Q25" s="60">
        <f t="shared" ref="Q25" ca="1" si="4">O25*P25</f>
        <v>0.70352523242964038</v>
      </c>
    </row>
    <row r="26" spans="1:17" ht="16.5" x14ac:dyDescent="0.2">
      <c r="A26" s="54" t="s">
        <v>259</v>
      </c>
      <c r="B26" s="46" t="s">
        <v>260</v>
      </c>
      <c r="C26" s="61"/>
      <c r="D26" s="61"/>
      <c r="E26" s="61"/>
      <c r="F26" s="61"/>
      <c r="G26" s="61"/>
      <c r="H26" s="61"/>
      <c r="I26" s="61"/>
      <c r="J26" s="57" t="s">
        <v>16</v>
      </c>
      <c r="K26" s="55" t="s">
        <v>111</v>
      </c>
      <c r="L26" s="55" t="s">
        <v>112</v>
      </c>
      <c r="M26" s="29" t="s">
        <v>17</v>
      </c>
      <c r="N26" s="33">
        <v>60</v>
      </c>
      <c r="O26" s="58">
        <f t="shared" ref="O26:O30" si="5">N26/$E$17*8</f>
        <v>9.6</v>
      </c>
      <c r="P26" s="59">
        <f ca="1">SUMIF(Insumos!$C$7:$E$107,Subpartidas!L26,Insumos!$E$7:$E$107)</f>
        <v>7.0000000000000007E-2</v>
      </c>
      <c r="Q26" s="60">
        <f t="shared" ca="1" si="2"/>
        <v>0.67200000000000004</v>
      </c>
    </row>
    <row r="27" spans="1:17" ht="16.5" x14ac:dyDescent="0.2">
      <c r="A27" s="54" t="s">
        <v>259</v>
      </c>
      <c r="B27" s="46" t="s">
        <v>260</v>
      </c>
      <c r="C27" s="61"/>
      <c r="D27" s="61"/>
      <c r="E27" s="61"/>
      <c r="F27" s="61"/>
      <c r="G27" s="61"/>
      <c r="H27" s="61"/>
      <c r="I27" s="61"/>
      <c r="J27" s="57" t="s">
        <v>16</v>
      </c>
      <c r="K27" s="55" t="s">
        <v>107</v>
      </c>
      <c r="L27" s="55" t="s">
        <v>108</v>
      </c>
      <c r="M27" s="29" t="s">
        <v>17</v>
      </c>
      <c r="N27" s="33">
        <v>1</v>
      </c>
      <c r="O27" s="58">
        <f t="shared" si="5"/>
        <v>0.16</v>
      </c>
      <c r="P27" s="59">
        <f ca="1">SUMIF(Insumos!$C$7:$E$107,Subpartidas!L27,Insumos!$E$7:$E$107)</f>
        <v>13.735119047619047</v>
      </c>
      <c r="Q27" s="60">
        <f t="shared" ca="1" si="2"/>
        <v>2.1976190476190478</v>
      </c>
    </row>
    <row r="28" spans="1:17" ht="16.5" x14ac:dyDescent="0.2">
      <c r="A28" s="54" t="s">
        <v>259</v>
      </c>
      <c r="B28" s="46" t="s">
        <v>260</v>
      </c>
      <c r="C28" s="61"/>
      <c r="D28" s="61"/>
      <c r="E28" s="61"/>
      <c r="F28" s="61"/>
      <c r="G28" s="61"/>
      <c r="H28" s="61"/>
      <c r="I28" s="61"/>
      <c r="J28" s="57" t="s">
        <v>16</v>
      </c>
      <c r="K28" s="55" t="s">
        <v>113</v>
      </c>
      <c r="L28" s="55" t="s">
        <v>114</v>
      </c>
      <c r="M28" s="29" t="s">
        <v>17</v>
      </c>
      <c r="N28" s="33">
        <v>60</v>
      </c>
      <c r="O28" s="58">
        <f t="shared" si="5"/>
        <v>9.6</v>
      </c>
      <c r="P28" s="59">
        <f ca="1">SUMIF(Insumos!$C$7:$E$107,Subpartidas!L28,Insumos!$E$7:$E$107)</f>
        <v>0.11</v>
      </c>
      <c r="Q28" s="60">
        <f t="shared" ca="1" si="2"/>
        <v>1.056</v>
      </c>
    </row>
    <row r="29" spans="1:17" ht="16.5" x14ac:dyDescent="0.2">
      <c r="A29" s="54" t="s">
        <v>259</v>
      </c>
      <c r="B29" s="46" t="s">
        <v>260</v>
      </c>
      <c r="C29" s="61"/>
      <c r="D29" s="61"/>
      <c r="E29" s="61"/>
      <c r="F29" s="61"/>
      <c r="G29" s="61"/>
      <c r="H29" s="61"/>
      <c r="I29" s="61"/>
      <c r="J29" s="57" t="s">
        <v>16</v>
      </c>
      <c r="K29" s="55" t="s">
        <v>115</v>
      </c>
      <c r="L29" s="55" t="s">
        <v>116</v>
      </c>
      <c r="M29" s="29" t="s">
        <v>17</v>
      </c>
      <c r="N29" s="33">
        <v>1</v>
      </c>
      <c r="O29" s="58">
        <f t="shared" si="5"/>
        <v>0.16</v>
      </c>
      <c r="P29" s="59">
        <f ca="1">SUMIF(Insumos!$C$7:$E$107,Subpartidas!L29,Insumos!$E$7:$E$107)</f>
        <v>9.77</v>
      </c>
      <c r="Q29" s="60">
        <f t="shared" ca="1" si="2"/>
        <v>1.5631999999999999</v>
      </c>
    </row>
    <row r="30" spans="1:17" ht="16.5" x14ac:dyDescent="0.2">
      <c r="A30" s="54" t="s">
        <v>259</v>
      </c>
      <c r="B30" s="46" t="s">
        <v>260</v>
      </c>
      <c r="C30" s="61"/>
      <c r="D30" s="61"/>
      <c r="E30" s="61"/>
      <c r="F30" s="61"/>
      <c r="G30" s="61"/>
      <c r="H30" s="61"/>
      <c r="I30" s="61"/>
      <c r="J30" s="57" t="s">
        <v>16</v>
      </c>
      <c r="K30" s="55" t="s">
        <v>117</v>
      </c>
      <c r="L30" s="55" t="s">
        <v>118</v>
      </c>
      <c r="M30" s="29" t="s">
        <v>17</v>
      </c>
      <c r="N30" s="33">
        <v>3</v>
      </c>
      <c r="O30" s="58">
        <f t="shared" si="5"/>
        <v>0.48</v>
      </c>
      <c r="P30" s="59">
        <f ca="1">SUMIF(Insumos!$C$7:$E$107,Subpartidas!L30,Insumos!$E$7:$E$107)</f>
        <v>44</v>
      </c>
      <c r="Q30" s="60">
        <f t="shared" ca="1" si="2"/>
        <v>21.119999999999997</v>
      </c>
    </row>
    <row r="31" spans="1:17" ht="13.5" x14ac:dyDescent="0.2">
      <c r="A31" s="54" t="s">
        <v>259</v>
      </c>
      <c r="B31" s="46" t="s">
        <v>314</v>
      </c>
      <c r="C31" s="55" t="s">
        <v>42</v>
      </c>
      <c r="D31" s="56">
        <v>55</v>
      </c>
      <c r="E31" s="56">
        <v>55</v>
      </c>
      <c r="F31" s="32">
        <f ca="1">SUM(G31:I31)</f>
        <v>44.15324902603772</v>
      </c>
      <c r="G31" s="51">
        <f ca="1">SUMIFS($Q$6:$Q$315,$B$6:$B$315,B31,$J$6:$J$315,$J$6)</f>
        <v>12.791367862357097</v>
      </c>
      <c r="H31" s="51">
        <f ca="1">SUMIFS($Q$6:$Q$315,$B$6:$B$315,B31,$J$6:$J$315,$J$11)</f>
        <v>5.7637499999999999</v>
      </c>
      <c r="I31" s="51">
        <f ca="1">SUMIFS($Q$6:$Q$315,$B$6:$B$315,B31,$J$6:$J$315,$J$12)</f>
        <v>25.598131163680623</v>
      </c>
      <c r="J31" s="57" t="s">
        <v>7</v>
      </c>
      <c r="K31" s="55" t="s">
        <v>52</v>
      </c>
      <c r="L31" s="55" t="s">
        <v>53</v>
      </c>
      <c r="M31" s="29" t="s">
        <v>9</v>
      </c>
      <c r="N31" s="33">
        <v>1</v>
      </c>
      <c r="O31" s="58">
        <f>N31/$D$31*8</f>
        <v>0.14545454545454545</v>
      </c>
      <c r="P31" s="59">
        <f ca="1">SUMIF(Insumos!$C$7:$E$107,Subpartidas!L31,Insumos!$E$7:$E$107)</f>
        <v>9.543510636814629</v>
      </c>
      <c r="Q31" s="60">
        <f t="shared" ref="Q31:Q44" ca="1" si="6">O31*P31</f>
        <v>1.3881470017184914</v>
      </c>
    </row>
    <row r="32" spans="1:17" ht="16.5" x14ac:dyDescent="0.2">
      <c r="A32" s="54" t="s">
        <v>259</v>
      </c>
      <c r="B32" s="46" t="s">
        <v>314</v>
      </c>
      <c r="C32" s="61"/>
      <c r="D32" s="61"/>
      <c r="E32" s="61"/>
      <c r="F32" s="61"/>
      <c r="G32" s="61"/>
      <c r="H32" s="61"/>
      <c r="I32" s="61"/>
      <c r="J32" s="57" t="s">
        <v>7</v>
      </c>
      <c r="K32" s="73" t="s">
        <v>283</v>
      </c>
      <c r="L32" s="55" t="s">
        <v>8</v>
      </c>
      <c r="M32" s="29" t="s">
        <v>9</v>
      </c>
      <c r="N32" s="33">
        <v>1</v>
      </c>
      <c r="O32" s="58">
        <f t="shared" ref="O32:O35" si="7">N32/$D$31*8</f>
        <v>0.14545454545454545</v>
      </c>
      <c r="P32" s="59">
        <f ca="1">SUMIF(Insumos!$C$7:$E$107,Subpartidas!L32,Insumos!$E$7:$E$107)</f>
        <v>9.9754511316773993</v>
      </c>
      <c r="Q32" s="60">
        <f t="shared" ca="1" si="6"/>
        <v>1.4509747100621671</v>
      </c>
    </row>
    <row r="33" spans="1:17" ht="16.5" x14ac:dyDescent="0.2">
      <c r="A33" s="54" t="s">
        <v>259</v>
      </c>
      <c r="B33" s="46" t="s">
        <v>314</v>
      </c>
      <c r="C33" s="61"/>
      <c r="D33" s="61"/>
      <c r="E33" s="61"/>
      <c r="F33" s="61"/>
      <c r="G33" s="61"/>
      <c r="H33" s="61"/>
      <c r="I33" s="61"/>
      <c r="J33" s="57" t="s">
        <v>7</v>
      </c>
      <c r="K33" s="55" t="s">
        <v>22</v>
      </c>
      <c r="L33" s="55" t="s">
        <v>23</v>
      </c>
      <c r="M33" s="29" t="s">
        <v>9</v>
      </c>
      <c r="N33" s="33">
        <v>1</v>
      </c>
      <c r="O33" s="58">
        <f t="shared" si="7"/>
        <v>0.14545454545454545</v>
      </c>
      <c r="P33" s="59">
        <f ca="1">SUMIF(Insumos!$C$7:$E$107,Subpartidas!L33,Insumos!$E$7:$E$107)</f>
        <v>8.6743053318933896</v>
      </c>
      <c r="Q33" s="60">
        <f t="shared" ca="1" si="6"/>
        <v>1.261717139184493</v>
      </c>
    </row>
    <row r="34" spans="1:17" ht="16.5" x14ac:dyDescent="0.2">
      <c r="A34" s="54" t="s">
        <v>259</v>
      </c>
      <c r="B34" s="46" t="s">
        <v>314</v>
      </c>
      <c r="C34" s="61"/>
      <c r="D34" s="61"/>
      <c r="E34" s="61"/>
      <c r="F34" s="61"/>
      <c r="G34" s="61"/>
      <c r="H34" s="61"/>
      <c r="I34" s="61"/>
      <c r="J34" s="57" t="s">
        <v>7</v>
      </c>
      <c r="K34" s="55" t="s">
        <v>10</v>
      </c>
      <c r="L34" s="55" t="s">
        <v>11</v>
      </c>
      <c r="M34" s="29" t="s">
        <v>9</v>
      </c>
      <c r="N34" s="33">
        <v>3</v>
      </c>
      <c r="O34" s="58">
        <f t="shared" si="7"/>
        <v>0.43636363636363634</v>
      </c>
      <c r="P34" s="59">
        <f ca="1">SUMIF(Insumos!$C$7:$E$107,Subpartidas!L34,Insumos!$E$7:$E$107)</f>
        <v>6.1994120750543944</v>
      </c>
      <c r="Q34" s="60">
        <f t="shared" ca="1" si="6"/>
        <v>2.7051979963873718</v>
      </c>
    </row>
    <row r="35" spans="1:17" ht="16.5" x14ac:dyDescent="0.2">
      <c r="A35" s="54" t="s">
        <v>259</v>
      </c>
      <c r="B35" s="46" t="s">
        <v>314</v>
      </c>
      <c r="C35" s="61"/>
      <c r="D35" s="61"/>
      <c r="E35" s="61"/>
      <c r="F35" s="61"/>
      <c r="G35" s="61"/>
      <c r="H35" s="61"/>
      <c r="I35" s="61"/>
      <c r="J35" s="57" t="s">
        <v>7</v>
      </c>
      <c r="K35" s="55" t="s">
        <v>20</v>
      </c>
      <c r="L35" s="55" t="s">
        <v>21</v>
      </c>
      <c r="M35" s="29" t="s">
        <v>9</v>
      </c>
      <c r="N35" s="33">
        <v>6</v>
      </c>
      <c r="O35" s="58">
        <f t="shared" si="7"/>
        <v>0.87272727272727268</v>
      </c>
      <c r="P35" s="59">
        <f ca="1">SUMIF(Insumos!$C$7:$E$107,Subpartidas!L35,Insumos!$E$7:$E$107)</f>
        <v>6.8581917880260743</v>
      </c>
      <c r="Q35" s="60">
        <f t="shared" ca="1" si="6"/>
        <v>5.985331015004574</v>
      </c>
    </row>
    <row r="36" spans="1:17" ht="16.5" x14ac:dyDescent="0.2">
      <c r="A36" s="54" t="s">
        <v>259</v>
      </c>
      <c r="B36" s="46" t="s">
        <v>314</v>
      </c>
      <c r="C36" s="61"/>
      <c r="D36" s="61"/>
      <c r="E36" s="61"/>
      <c r="F36" s="61"/>
      <c r="G36" s="61"/>
      <c r="H36" s="61"/>
      <c r="I36" s="61"/>
      <c r="J36" s="57" t="s">
        <v>12</v>
      </c>
      <c r="K36" s="55" t="s">
        <v>77</v>
      </c>
      <c r="L36" s="55" t="s">
        <v>78</v>
      </c>
      <c r="M36" s="29" t="s">
        <v>66</v>
      </c>
      <c r="N36" s="64"/>
      <c r="O36" s="33">
        <v>1.855</v>
      </c>
      <c r="P36" s="59">
        <f ca="1">SUMIF(Insumos!$C$7:$E$107,Subpartidas!L36,Insumos!$E$7:$E$107)</f>
        <v>3.1071428571428572</v>
      </c>
      <c r="Q36" s="60">
        <f t="shared" ca="1" si="6"/>
        <v>5.7637499999999999</v>
      </c>
    </row>
    <row r="37" spans="1:17" ht="16.5" x14ac:dyDescent="0.2">
      <c r="A37" s="54" t="s">
        <v>259</v>
      </c>
      <c r="B37" s="46" t="s">
        <v>314</v>
      </c>
      <c r="C37" s="61"/>
      <c r="D37" s="61"/>
      <c r="E37" s="61"/>
      <c r="F37" s="61"/>
      <c r="G37" s="61"/>
      <c r="H37" s="61"/>
      <c r="I37" s="61"/>
      <c r="J37" s="57" t="s">
        <v>16</v>
      </c>
      <c r="K37" s="62">
        <v>301330009</v>
      </c>
      <c r="L37" s="55" t="s">
        <v>110</v>
      </c>
      <c r="M37" s="29" t="s">
        <v>17</v>
      </c>
      <c r="N37" s="33">
        <v>1</v>
      </c>
      <c r="O37" s="58">
        <f>N37/$E$31*8</f>
        <v>0.14545454545454545</v>
      </c>
      <c r="P37" s="59">
        <f ca="1">SUMIF(Insumos!$C$7:$E$107,Subpartidas!L37,Insumos!$E$7:$E$107)</f>
        <v>1.75</v>
      </c>
      <c r="Q37" s="60">
        <f t="shared" ca="1" si="6"/>
        <v>0.25454545454545452</v>
      </c>
    </row>
    <row r="38" spans="1:17" ht="16.5" x14ac:dyDescent="0.2">
      <c r="A38" s="54" t="s">
        <v>259</v>
      </c>
      <c r="B38" s="46" t="s">
        <v>314</v>
      </c>
      <c r="C38" s="61"/>
      <c r="D38" s="61"/>
      <c r="E38" s="61"/>
      <c r="F38" s="61"/>
      <c r="G38" s="61"/>
      <c r="H38" s="61"/>
      <c r="I38" s="61"/>
      <c r="J38" s="57" t="s">
        <v>16</v>
      </c>
      <c r="K38" s="55" t="s">
        <v>81</v>
      </c>
      <c r="L38" s="55" t="s">
        <v>82</v>
      </c>
      <c r="M38" s="29" t="s">
        <v>17</v>
      </c>
      <c r="N38" s="33">
        <v>0.5</v>
      </c>
      <c r="O38" s="58">
        <f>N38/$E$31*8</f>
        <v>7.2727272727272724E-2</v>
      </c>
      <c r="P38" s="59">
        <f ca="1">SUMIF(Insumos!$C$7:$E$107,Subpartidas!L38,Insumos!$E$7:$E$107)</f>
        <v>7.07</v>
      </c>
      <c r="Q38" s="60">
        <f t="shared" ca="1" si="6"/>
        <v>0.51418181818181818</v>
      </c>
    </row>
    <row r="39" spans="1:17" ht="16.5" x14ac:dyDescent="0.2">
      <c r="A39" s="54" t="s">
        <v>259</v>
      </c>
      <c r="B39" s="46" t="s">
        <v>314</v>
      </c>
      <c r="C39" s="61"/>
      <c r="D39" s="61"/>
      <c r="E39" s="61"/>
      <c r="F39" s="61"/>
      <c r="G39" s="61"/>
      <c r="H39" s="61"/>
      <c r="I39" s="61"/>
      <c r="J39" s="57" t="s">
        <v>16</v>
      </c>
      <c r="K39" s="55" t="s">
        <v>24</v>
      </c>
      <c r="L39" s="55" t="s">
        <v>25</v>
      </c>
      <c r="M39" s="29" t="s">
        <v>26</v>
      </c>
      <c r="N39" s="64"/>
      <c r="O39" s="58">
        <v>0.05</v>
      </c>
      <c r="P39" s="53">
        <f ca="1">+SUMIFS($Q$6:$Q$311,$B$6:$B$311,B32,$J$6:$J$311,$J$6)</f>
        <v>12.791367862357097</v>
      </c>
      <c r="Q39" s="60">
        <f t="shared" ca="1" si="6"/>
        <v>0.63956839311785485</v>
      </c>
    </row>
    <row r="40" spans="1:17" ht="16.5" x14ac:dyDescent="0.2">
      <c r="A40" s="54" t="s">
        <v>259</v>
      </c>
      <c r="B40" s="46" t="s">
        <v>314</v>
      </c>
      <c r="C40" s="61"/>
      <c r="D40" s="61"/>
      <c r="E40" s="61"/>
      <c r="F40" s="61"/>
      <c r="G40" s="61"/>
      <c r="H40" s="61"/>
      <c r="I40" s="61"/>
      <c r="J40" s="57" t="s">
        <v>16</v>
      </c>
      <c r="K40" s="55" t="s">
        <v>111</v>
      </c>
      <c r="L40" s="55" t="s">
        <v>112</v>
      </c>
      <c r="M40" s="29" t="s">
        <v>17</v>
      </c>
      <c r="N40" s="33">
        <v>60</v>
      </c>
      <c r="O40" s="58">
        <f>N40/$E$31*8</f>
        <v>8.7272727272727266</v>
      </c>
      <c r="P40" s="59">
        <f ca="1">SUMIF(Insumos!$C$7:$E$107,Subpartidas!L40,Insumos!$E$7:$E$107)</f>
        <v>7.0000000000000007E-2</v>
      </c>
      <c r="Q40" s="60">
        <f t="shared" ca="1" si="6"/>
        <v>0.61090909090909096</v>
      </c>
    </row>
    <row r="41" spans="1:17" ht="16.5" x14ac:dyDescent="0.2">
      <c r="A41" s="54" t="s">
        <v>259</v>
      </c>
      <c r="B41" s="46" t="s">
        <v>314</v>
      </c>
      <c r="C41" s="61"/>
      <c r="D41" s="61"/>
      <c r="E41" s="61"/>
      <c r="F41" s="61"/>
      <c r="G41" s="61"/>
      <c r="H41" s="61"/>
      <c r="I41" s="61"/>
      <c r="J41" s="57" t="s">
        <v>16</v>
      </c>
      <c r="K41" s="55" t="s">
        <v>107</v>
      </c>
      <c r="L41" s="55" t="s">
        <v>108</v>
      </c>
      <c r="M41" s="29" t="s">
        <v>17</v>
      </c>
      <c r="N41" s="33">
        <v>1</v>
      </c>
      <c r="O41" s="58">
        <f t="shared" ref="O41:O44" si="8">N41/$E$31*8</f>
        <v>0.14545454545454545</v>
      </c>
      <c r="P41" s="59">
        <f ca="1">SUMIF(Insumos!$C$7:$E$107,Subpartidas!L41,Insumos!$E$7:$E$107)</f>
        <v>13.735119047619047</v>
      </c>
      <c r="Q41" s="60">
        <f t="shared" ca="1" si="6"/>
        <v>1.9978354978354977</v>
      </c>
    </row>
    <row r="42" spans="1:17" ht="16.5" x14ac:dyDescent="0.2">
      <c r="A42" s="54" t="s">
        <v>259</v>
      </c>
      <c r="B42" s="46" t="s">
        <v>314</v>
      </c>
      <c r="C42" s="61"/>
      <c r="D42" s="61"/>
      <c r="E42" s="61"/>
      <c r="F42" s="61"/>
      <c r="G42" s="61"/>
      <c r="H42" s="61"/>
      <c r="I42" s="61"/>
      <c r="J42" s="57" t="s">
        <v>16</v>
      </c>
      <c r="K42" s="55" t="s">
        <v>113</v>
      </c>
      <c r="L42" s="55" t="s">
        <v>114</v>
      </c>
      <c r="M42" s="29" t="s">
        <v>17</v>
      </c>
      <c r="N42" s="33">
        <v>60</v>
      </c>
      <c r="O42" s="58">
        <f t="shared" si="8"/>
        <v>8.7272727272727266</v>
      </c>
      <c r="P42" s="59">
        <f ca="1">SUMIF(Insumos!$C$7:$E$107,Subpartidas!L42,Insumos!$E$7:$E$107)</f>
        <v>0.11</v>
      </c>
      <c r="Q42" s="60">
        <f t="shared" ca="1" si="6"/>
        <v>0.96</v>
      </c>
    </row>
    <row r="43" spans="1:17" ht="16.5" x14ac:dyDescent="0.2">
      <c r="A43" s="54" t="s">
        <v>259</v>
      </c>
      <c r="B43" s="46" t="s">
        <v>314</v>
      </c>
      <c r="C43" s="61"/>
      <c r="D43" s="61"/>
      <c r="E43" s="61"/>
      <c r="F43" s="61"/>
      <c r="G43" s="61"/>
      <c r="H43" s="61"/>
      <c r="I43" s="61"/>
      <c r="J43" s="57" t="s">
        <v>16</v>
      </c>
      <c r="K43" s="55" t="s">
        <v>115</v>
      </c>
      <c r="L43" s="55" t="s">
        <v>116</v>
      </c>
      <c r="M43" s="29" t="s">
        <v>17</v>
      </c>
      <c r="N43" s="33">
        <v>1</v>
      </c>
      <c r="O43" s="58">
        <f t="shared" si="8"/>
        <v>0.14545454545454545</v>
      </c>
      <c r="P43" s="59">
        <f ca="1">SUMIF(Insumos!$C$7:$E$107,Subpartidas!L43,Insumos!$E$7:$E$107)</f>
        <v>9.77</v>
      </c>
      <c r="Q43" s="60">
        <f t="shared" ca="1" si="6"/>
        <v>1.421090909090909</v>
      </c>
    </row>
    <row r="44" spans="1:17" ht="16.5" x14ac:dyDescent="0.2">
      <c r="A44" s="54" t="s">
        <v>259</v>
      </c>
      <c r="B44" s="46" t="s">
        <v>314</v>
      </c>
      <c r="C44" s="61"/>
      <c r="D44" s="61"/>
      <c r="E44" s="61"/>
      <c r="F44" s="61"/>
      <c r="G44" s="61"/>
      <c r="H44" s="61"/>
      <c r="I44" s="61"/>
      <c r="J44" s="57" t="s">
        <v>16</v>
      </c>
      <c r="K44" s="55" t="s">
        <v>117</v>
      </c>
      <c r="L44" s="55" t="s">
        <v>118</v>
      </c>
      <c r="M44" s="29" t="s">
        <v>17</v>
      </c>
      <c r="N44" s="33">
        <v>3</v>
      </c>
      <c r="O44" s="58">
        <f t="shared" si="8"/>
        <v>0.43636363636363634</v>
      </c>
      <c r="P44" s="59">
        <f ca="1">SUMIF(Insumos!$C$7:$E$107,Subpartidas!L44,Insumos!$E$7:$E$107)</f>
        <v>44</v>
      </c>
      <c r="Q44" s="60">
        <f t="shared" ca="1" si="6"/>
        <v>19.2</v>
      </c>
    </row>
    <row r="45" spans="1:17" s="91" customFormat="1" ht="14.1" customHeight="1" x14ac:dyDescent="0.2">
      <c r="A45" s="98" t="s">
        <v>320</v>
      </c>
      <c r="B45" s="99" t="s">
        <v>321</v>
      </c>
      <c r="C45" s="55" t="s">
        <v>42</v>
      </c>
      <c r="D45" s="56">
        <v>56</v>
      </c>
      <c r="E45" s="56">
        <v>56</v>
      </c>
      <c r="F45" s="32">
        <f ca="1">SUM(G45:I45)</f>
        <v>41.929686543429909</v>
      </c>
      <c r="G45" s="51">
        <f ca="1">SUMIFS($Q$6:$Q$315,$B$6:$B$315,B45,$J$6:$J$315,$J$6)</f>
        <v>12.56295057910072</v>
      </c>
      <c r="H45" s="51">
        <f ca="1">SUMIFS($Q$6:$Q$315,$B$6:$B$315,B45,$J$6:$J$315,$J$11)</f>
        <v>4.225714285714286</v>
      </c>
      <c r="I45" s="51">
        <f ca="1">SUMIFS($Q$6:$Q$315,$B$6:$B$315,B45,$J$6:$J$315,$J$12)</f>
        <v>25.141021678614901</v>
      </c>
      <c r="J45" s="91" t="s">
        <v>7</v>
      </c>
      <c r="K45" s="55" t="s">
        <v>52</v>
      </c>
      <c r="L45" s="55" t="s">
        <v>53</v>
      </c>
      <c r="M45" s="55" t="s">
        <v>9</v>
      </c>
      <c r="N45" s="58">
        <v>1</v>
      </c>
      <c r="O45" s="58">
        <f>N45/$D$45*8</f>
        <v>0.14285714285714285</v>
      </c>
      <c r="P45" s="59">
        <f ca="1">SUMIF(Insumos!$C$7:$E$107,Subpartidas!L45,Insumos!$E$7:$E$107)</f>
        <v>9.543510636814629</v>
      </c>
      <c r="Q45" s="60">
        <f t="shared" ref="Q45:Q58" ca="1" si="9">O45*P45</f>
        <v>1.3633586624020897</v>
      </c>
    </row>
    <row r="46" spans="1:17" s="91" customFormat="1" ht="14.1" customHeight="1" x14ac:dyDescent="0.2">
      <c r="A46" s="98" t="s">
        <v>320</v>
      </c>
      <c r="B46" s="99" t="s">
        <v>321</v>
      </c>
      <c r="C46" s="61"/>
      <c r="D46" s="61"/>
      <c r="E46" s="61"/>
      <c r="F46" s="61"/>
      <c r="G46" s="61"/>
      <c r="H46" s="61"/>
      <c r="I46" s="61"/>
      <c r="J46" s="91" t="s">
        <v>7</v>
      </c>
      <c r="K46" s="55">
        <v>1010100060002</v>
      </c>
      <c r="L46" s="55" t="s">
        <v>8</v>
      </c>
      <c r="M46" s="55" t="s">
        <v>9</v>
      </c>
      <c r="N46" s="58">
        <v>1</v>
      </c>
      <c r="O46" s="58">
        <f t="shared" ref="O46:O49" si="10">N46/$D$45*8</f>
        <v>0.14285714285714285</v>
      </c>
      <c r="P46" s="59">
        <f ca="1">SUMIF(Insumos!$C$7:$E$107,Subpartidas!L46,Insumos!$E$7:$E$107)</f>
        <v>9.9754511316773993</v>
      </c>
      <c r="Q46" s="60">
        <f t="shared" ca="1" si="9"/>
        <v>1.4250644473824856</v>
      </c>
    </row>
    <row r="47" spans="1:17" s="91" customFormat="1" ht="14.1" customHeight="1" x14ac:dyDescent="0.2">
      <c r="A47" s="98" t="s">
        <v>320</v>
      </c>
      <c r="B47" s="99" t="s">
        <v>321</v>
      </c>
      <c r="C47" s="61"/>
      <c r="D47" s="61"/>
      <c r="E47" s="61"/>
      <c r="F47" s="61"/>
      <c r="G47" s="61"/>
      <c r="H47" s="61"/>
      <c r="I47" s="61"/>
      <c r="J47" s="91" t="s">
        <v>7</v>
      </c>
      <c r="K47" s="55" t="s">
        <v>22</v>
      </c>
      <c r="L47" s="55" t="s">
        <v>23</v>
      </c>
      <c r="M47" s="55" t="s">
        <v>9</v>
      </c>
      <c r="N47" s="58">
        <v>1</v>
      </c>
      <c r="O47" s="58">
        <f t="shared" si="10"/>
        <v>0.14285714285714285</v>
      </c>
      <c r="P47" s="59">
        <f ca="1">SUMIF(Insumos!$C$7:$E$107,Subpartidas!L47,Insumos!$E$7:$E$107)</f>
        <v>8.6743053318933896</v>
      </c>
      <c r="Q47" s="60">
        <f t="shared" ca="1" si="9"/>
        <v>1.2391864759847699</v>
      </c>
    </row>
    <row r="48" spans="1:17" s="91" customFormat="1" ht="14.1" customHeight="1" x14ac:dyDescent="0.2">
      <c r="A48" s="98" t="s">
        <v>320</v>
      </c>
      <c r="B48" s="99" t="s">
        <v>321</v>
      </c>
      <c r="C48" s="61"/>
      <c r="D48" s="61"/>
      <c r="E48" s="61"/>
      <c r="F48" s="61"/>
      <c r="G48" s="61"/>
      <c r="H48" s="61"/>
      <c r="I48" s="61"/>
      <c r="J48" s="91" t="s">
        <v>7</v>
      </c>
      <c r="K48" s="55" t="s">
        <v>10</v>
      </c>
      <c r="L48" s="55" t="s">
        <v>11</v>
      </c>
      <c r="M48" s="55" t="s">
        <v>9</v>
      </c>
      <c r="N48" s="58">
        <v>3</v>
      </c>
      <c r="O48" s="58">
        <f t="shared" si="10"/>
        <v>0.42857142857142855</v>
      </c>
      <c r="P48" s="59">
        <f ca="1">SUMIF(Insumos!$C$7:$E$107,Subpartidas!L48,Insumos!$E$7:$E$107)</f>
        <v>6.1994120750543944</v>
      </c>
      <c r="Q48" s="60">
        <f t="shared" ca="1" si="9"/>
        <v>2.6568908893090262</v>
      </c>
    </row>
    <row r="49" spans="1:17" s="91" customFormat="1" ht="14.1" customHeight="1" x14ac:dyDescent="0.2">
      <c r="A49" s="98" t="s">
        <v>320</v>
      </c>
      <c r="B49" s="99" t="s">
        <v>321</v>
      </c>
      <c r="C49" s="61"/>
      <c r="D49" s="61"/>
      <c r="E49" s="61"/>
      <c r="F49" s="61"/>
      <c r="G49" s="61"/>
      <c r="H49" s="61"/>
      <c r="I49" s="61"/>
      <c r="J49" s="91" t="s">
        <v>7</v>
      </c>
      <c r="K49" s="55" t="s">
        <v>20</v>
      </c>
      <c r="L49" s="55" t="s">
        <v>21</v>
      </c>
      <c r="M49" s="55" t="s">
        <v>9</v>
      </c>
      <c r="N49" s="58">
        <v>6</v>
      </c>
      <c r="O49" s="58">
        <f t="shared" si="10"/>
        <v>0.8571428571428571</v>
      </c>
      <c r="P49" s="59">
        <f ca="1">SUMIF(Insumos!$C$7:$E$107,Subpartidas!L49,Insumos!$E$7:$E$107)</f>
        <v>6.8581917880260743</v>
      </c>
      <c r="Q49" s="60">
        <f t="shared" ca="1" si="9"/>
        <v>5.8784501040223489</v>
      </c>
    </row>
    <row r="50" spans="1:17" s="91" customFormat="1" ht="14.1" customHeight="1" x14ac:dyDescent="0.25">
      <c r="A50" s="98" t="s">
        <v>320</v>
      </c>
      <c r="B50" s="99" t="s">
        <v>321</v>
      </c>
      <c r="C50" s="61"/>
      <c r="D50" s="61"/>
      <c r="E50" s="61"/>
      <c r="F50" s="61"/>
      <c r="G50" s="61"/>
      <c r="H50" s="61"/>
      <c r="I50" s="61"/>
      <c r="J50" s="91" t="s">
        <v>12</v>
      </c>
      <c r="K50" s="55" t="s">
        <v>77</v>
      </c>
      <c r="L50" s="55" t="s">
        <v>78</v>
      </c>
      <c r="M50" s="55" t="s">
        <v>66</v>
      </c>
      <c r="N50" s="100"/>
      <c r="O50" s="58">
        <v>1.36</v>
      </c>
      <c r="P50" s="59">
        <f ca="1">SUMIF(Insumos!$C$7:$E$107,Subpartidas!L50,Insumos!$E$7:$E$107)</f>
        <v>3.1071428571428572</v>
      </c>
      <c r="Q50" s="60">
        <f t="shared" ca="1" si="9"/>
        <v>4.225714285714286</v>
      </c>
    </row>
    <row r="51" spans="1:17" s="91" customFormat="1" ht="14.1" customHeight="1" x14ac:dyDescent="0.2">
      <c r="A51" s="98" t="s">
        <v>320</v>
      </c>
      <c r="B51" s="99" t="s">
        <v>321</v>
      </c>
      <c r="C51" s="61"/>
      <c r="D51" s="61"/>
      <c r="E51" s="61"/>
      <c r="F51" s="61"/>
      <c r="G51" s="61"/>
      <c r="H51" s="61"/>
      <c r="I51" s="61"/>
      <c r="J51" s="91" t="s">
        <v>16</v>
      </c>
      <c r="K51" s="62">
        <v>301330009</v>
      </c>
      <c r="L51" s="55" t="s">
        <v>110</v>
      </c>
      <c r="M51" s="55" t="s">
        <v>17</v>
      </c>
      <c r="N51" s="58">
        <v>1</v>
      </c>
      <c r="O51" s="58">
        <f>N51/$E$45*8</f>
        <v>0.14285714285714285</v>
      </c>
      <c r="P51" s="59">
        <f ca="1">SUMIF(Insumos!$C$7:$E$107,Subpartidas!L51,Insumos!$E$7:$E$107)</f>
        <v>1.75</v>
      </c>
      <c r="Q51" s="60">
        <f t="shared" ca="1" si="9"/>
        <v>0.25</v>
      </c>
    </row>
    <row r="52" spans="1:17" s="91" customFormat="1" ht="14.1" customHeight="1" x14ac:dyDescent="0.2">
      <c r="A52" s="98" t="s">
        <v>320</v>
      </c>
      <c r="B52" s="99" t="s">
        <v>321</v>
      </c>
      <c r="C52" s="61"/>
      <c r="D52" s="61"/>
      <c r="E52" s="61"/>
      <c r="F52" s="61"/>
      <c r="G52" s="61"/>
      <c r="H52" s="61"/>
      <c r="I52" s="61"/>
      <c r="J52" s="91" t="s">
        <v>16</v>
      </c>
      <c r="K52" s="55" t="s">
        <v>81</v>
      </c>
      <c r="L52" s="55" t="s">
        <v>82</v>
      </c>
      <c r="M52" s="55" t="s">
        <v>17</v>
      </c>
      <c r="N52" s="58">
        <v>0.5</v>
      </c>
      <c r="O52" s="58">
        <f>N52/$E$45*8</f>
        <v>7.1428571428571425E-2</v>
      </c>
      <c r="P52" s="59">
        <f ca="1">SUMIF(Insumos!$C$7:$E$107,Subpartidas!L52,Insumos!$E$7:$E$107)</f>
        <v>7.07</v>
      </c>
      <c r="Q52" s="60">
        <f t="shared" ca="1" si="9"/>
        <v>0.505</v>
      </c>
    </row>
    <row r="53" spans="1:17" s="91" customFormat="1" ht="14.1" customHeight="1" x14ac:dyDescent="0.25">
      <c r="A53" s="98" t="s">
        <v>320</v>
      </c>
      <c r="B53" s="99" t="s">
        <v>321</v>
      </c>
      <c r="C53" s="61"/>
      <c r="D53" s="61"/>
      <c r="E53" s="61"/>
      <c r="F53" s="61"/>
      <c r="G53" s="61"/>
      <c r="H53" s="61"/>
      <c r="I53" s="61"/>
      <c r="J53" s="91" t="s">
        <v>16</v>
      </c>
      <c r="K53" s="55" t="s">
        <v>24</v>
      </c>
      <c r="L53" s="55" t="s">
        <v>25</v>
      </c>
      <c r="M53" s="55" t="s">
        <v>26</v>
      </c>
      <c r="N53" s="100"/>
      <c r="O53" s="58">
        <v>0.05</v>
      </c>
      <c r="P53" s="53">
        <f ca="1">+SUMIFS($Q$6:$Q$311,$B$6:$B$311,B46,$J$6:$J$311,$J$6)</f>
        <v>12.56295057910072</v>
      </c>
      <c r="Q53" s="60">
        <f t="shared" ca="1" si="9"/>
        <v>0.62814752895503601</v>
      </c>
    </row>
    <row r="54" spans="1:17" s="91" customFormat="1" ht="14.1" customHeight="1" x14ac:dyDescent="0.2">
      <c r="A54" s="98" t="s">
        <v>320</v>
      </c>
      <c r="B54" s="99" t="s">
        <v>321</v>
      </c>
      <c r="C54" s="61"/>
      <c r="D54" s="61"/>
      <c r="E54" s="61"/>
      <c r="F54" s="61"/>
      <c r="G54" s="61"/>
      <c r="H54" s="61"/>
      <c r="I54" s="61"/>
      <c r="J54" s="91" t="s">
        <v>16</v>
      </c>
      <c r="K54" s="55" t="s">
        <v>111</v>
      </c>
      <c r="L54" s="55" t="s">
        <v>112</v>
      </c>
      <c r="M54" s="55" t="s">
        <v>17</v>
      </c>
      <c r="N54" s="58">
        <v>60</v>
      </c>
      <c r="O54" s="58">
        <f>N54/$E$45*8</f>
        <v>8.5714285714285712</v>
      </c>
      <c r="P54" s="59">
        <f ca="1">SUMIF(Insumos!$C$7:$E$107,Subpartidas!L54,Insumos!$E$7:$E$107)</f>
        <v>7.0000000000000007E-2</v>
      </c>
      <c r="Q54" s="60">
        <f t="shared" ca="1" si="9"/>
        <v>0.60000000000000009</v>
      </c>
    </row>
    <row r="55" spans="1:17" s="91" customFormat="1" ht="14.1" customHeight="1" x14ac:dyDescent="0.2">
      <c r="A55" s="98" t="s">
        <v>320</v>
      </c>
      <c r="B55" s="99" t="s">
        <v>321</v>
      </c>
      <c r="C55" s="61"/>
      <c r="D55" s="61"/>
      <c r="E55" s="61"/>
      <c r="F55" s="61"/>
      <c r="G55" s="61"/>
      <c r="H55" s="61"/>
      <c r="I55" s="61"/>
      <c r="J55" s="91" t="s">
        <v>16</v>
      </c>
      <c r="K55" s="55" t="s">
        <v>107</v>
      </c>
      <c r="L55" s="55" t="s">
        <v>108</v>
      </c>
      <c r="M55" s="55" t="s">
        <v>17</v>
      </c>
      <c r="N55" s="58">
        <v>1</v>
      </c>
      <c r="O55" s="58">
        <f t="shared" ref="O55:O58" si="11">N55/$E$45*8</f>
        <v>0.14285714285714285</v>
      </c>
      <c r="P55" s="59">
        <f ca="1">SUMIF(Insumos!$C$7:$E$107,Subpartidas!L55,Insumos!$E$7:$E$107)</f>
        <v>13.735119047619047</v>
      </c>
      <c r="Q55" s="60">
        <f t="shared" ca="1" si="9"/>
        <v>1.9621598639455782</v>
      </c>
    </row>
    <row r="56" spans="1:17" s="91" customFormat="1" ht="14.1" customHeight="1" x14ac:dyDescent="0.2">
      <c r="A56" s="98" t="s">
        <v>320</v>
      </c>
      <c r="B56" s="99" t="s">
        <v>321</v>
      </c>
      <c r="C56" s="61"/>
      <c r="D56" s="61"/>
      <c r="E56" s="61"/>
      <c r="F56" s="61"/>
      <c r="G56" s="61"/>
      <c r="H56" s="61"/>
      <c r="I56" s="61"/>
      <c r="J56" s="91" t="s">
        <v>16</v>
      </c>
      <c r="K56" s="55" t="s">
        <v>113</v>
      </c>
      <c r="L56" s="55" t="s">
        <v>114</v>
      </c>
      <c r="M56" s="55" t="s">
        <v>17</v>
      </c>
      <c r="N56" s="58">
        <v>60</v>
      </c>
      <c r="O56" s="58">
        <f t="shared" si="11"/>
        <v>8.5714285714285712</v>
      </c>
      <c r="P56" s="59">
        <f ca="1">SUMIF(Insumos!$C$7:$E$107,Subpartidas!L56,Insumos!$E$7:$E$107)</f>
        <v>0.11</v>
      </c>
      <c r="Q56" s="60">
        <f t="shared" ca="1" si="9"/>
        <v>0.94285714285714284</v>
      </c>
    </row>
    <row r="57" spans="1:17" s="91" customFormat="1" ht="14.1" customHeight="1" x14ac:dyDescent="0.2">
      <c r="A57" s="98" t="s">
        <v>320</v>
      </c>
      <c r="B57" s="99" t="s">
        <v>321</v>
      </c>
      <c r="C57" s="61"/>
      <c r="D57" s="61"/>
      <c r="E57" s="61"/>
      <c r="F57" s="61"/>
      <c r="G57" s="61"/>
      <c r="H57" s="61"/>
      <c r="I57" s="61"/>
      <c r="J57" s="91" t="s">
        <v>16</v>
      </c>
      <c r="K57" s="55" t="s">
        <v>115</v>
      </c>
      <c r="L57" s="55" t="s">
        <v>116</v>
      </c>
      <c r="M57" s="55" t="s">
        <v>17</v>
      </c>
      <c r="N57" s="58">
        <v>1</v>
      </c>
      <c r="O57" s="58">
        <f t="shared" si="11"/>
        <v>0.14285714285714285</v>
      </c>
      <c r="P57" s="59">
        <f ca="1">SUMIF(Insumos!$C$7:$E$107,Subpartidas!L57,Insumos!$E$7:$E$107)</f>
        <v>9.77</v>
      </c>
      <c r="Q57" s="60">
        <f t="shared" ca="1" si="9"/>
        <v>1.3957142857142857</v>
      </c>
    </row>
    <row r="58" spans="1:17" s="91" customFormat="1" ht="14.1" customHeight="1" x14ac:dyDescent="0.2">
      <c r="A58" s="98" t="s">
        <v>320</v>
      </c>
      <c r="B58" s="99" t="s">
        <v>321</v>
      </c>
      <c r="C58" s="61"/>
      <c r="D58" s="61"/>
      <c r="E58" s="61"/>
      <c r="F58" s="61"/>
      <c r="G58" s="61"/>
      <c r="H58" s="61"/>
      <c r="I58" s="61"/>
      <c r="J58" s="91" t="s">
        <v>16</v>
      </c>
      <c r="K58" s="55" t="s">
        <v>117</v>
      </c>
      <c r="L58" s="55" t="s">
        <v>118</v>
      </c>
      <c r="M58" s="55" t="s">
        <v>17</v>
      </c>
      <c r="N58" s="58">
        <v>3</v>
      </c>
      <c r="O58" s="58">
        <f t="shared" si="11"/>
        <v>0.42857142857142855</v>
      </c>
      <c r="P58" s="59">
        <f ca="1">SUMIF(Insumos!$C$7:$E$107,Subpartidas!L58,Insumos!$E$7:$E$107)</f>
        <v>44</v>
      </c>
      <c r="Q58" s="60">
        <f t="shared" ca="1" si="9"/>
        <v>18.857142857142858</v>
      </c>
    </row>
    <row r="59" spans="1:17" ht="13.5" x14ac:dyDescent="0.2">
      <c r="A59" s="54" t="s">
        <v>261</v>
      </c>
      <c r="B59" s="46" t="s">
        <v>274</v>
      </c>
      <c r="C59" s="55" t="s">
        <v>42</v>
      </c>
      <c r="D59" s="56">
        <v>50</v>
      </c>
      <c r="E59" s="56">
        <v>50</v>
      </c>
      <c r="F59" s="32">
        <f ca="1">SUM(G59:I59)</f>
        <v>161.05797760182276</v>
      </c>
      <c r="G59" s="51">
        <f ca="1">SUMIFS($Q$6:$Q$315,$B$6:$B$315,B59,$J$6:$J$315,$J$6)</f>
        <v>20.639966785809648</v>
      </c>
      <c r="H59" s="51">
        <f ca="1">SUMIFS($Q$6:$Q$315,$B$6:$B$315,B59,$J$6:$J$315,$J$11)</f>
        <v>114.91081247672263</v>
      </c>
      <c r="I59" s="51">
        <f ca="1">SUMIFS($Q$6:$Q$315,$B$6:$B$315,B59,$J$6:$J$315,$J$12)</f>
        <v>25.507198339290483</v>
      </c>
      <c r="J59" s="57" t="s">
        <v>7</v>
      </c>
      <c r="K59" s="29" t="s">
        <v>52</v>
      </c>
      <c r="L59" s="29" t="s">
        <v>53</v>
      </c>
      <c r="M59" s="29" t="s">
        <v>9</v>
      </c>
      <c r="N59" s="33">
        <v>1</v>
      </c>
      <c r="O59" s="58">
        <f>N59/$D$59*8</f>
        <v>0.16</v>
      </c>
      <c r="P59" s="59">
        <f ca="1">SUMIF(Insumos!$C$7:$E$107,Subpartidas!L59,Insumos!$E$7:$E$107)</f>
        <v>9.543510636814629</v>
      </c>
      <c r="Q59" s="60">
        <f t="shared" ref="Q59:Q77" ca="1" si="12">O59*P59</f>
        <v>1.5269617018903408</v>
      </c>
    </row>
    <row r="60" spans="1:17" ht="16.5" x14ac:dyDescent="0.2">
      <c r="A60" s="54" t="s">
        <v>261</v>
      </c>
      <c r="B60" s="46" t="s">
        <v>274</v>
      </c>
      <c r="C60" s="61"/>
      <c r="D60" s="61"/>
      <c r="E60" s="61"/>
      <c r="F60" s="61"/>
      <c r="G60" s="61"/>
      <c r="H60" s="61"/>
      <c r="I60" s="61"/>
      <c r="J60" s="57" t="s">
        <v>7</v>
      </c>
      <c r="K60" s="29" t="s">
        <v>22</v>
      </c>
      <c r="L60" s="29" t="s">
        <v>23</v>
      </c>
      <c r="M60" s="29" t="s">
        <v>9</v>
      </c>
      <c r="N60" s="33">
        <v>2</v>
      </c>
      <c r="O60" s="58">
        <f t="shared" ref="O60:O63" si="13">N60/$D$59*8</f>
        <v>0.32</v>
      </c>
      <c r="P60" s="59">
        <f ca="1">SUMIF(Insumos!$C$7:$E$107,Subpartidas!L60,Insumos!$E$7:$E$107)</f>
        <v>8.6743053318933896</v>
      </c>
      <c r="Q60" s="60">
        <f t="shared" ca="1" si="12"/>
        <v>2.7757777062058846</v>
      </c>
    </row>
    <row r="61" spans="1:17" ht="16.5" x14ac:dyDescent="0.2">
      <c r="A61" s="54" t="s">
        <v>261</v>
      </c>
      <c r="B61" s="46" t="s">
        <v>274</v>
      </c>
      <c r="C61" s="61"/>
      <c r="D61" s="61"/>
      <c r="E61" s="61"/>
      <c r="F61" s="61"/>
      <c r="G61" s="61"/>
      <c r="H61" s="61"/>
      <c r="I61" s="61"/>
      <c r="J61" s="57" t="s">
        <v>7</v>
      </c>
      <c r="K61" s="29" t="s">
        <v>10</v>
      </c>
      <c r="L61" s="29" t="s">
        <v>11</v>
      </c>
      <c r="M61" s="29" t="s">
        <v>9</v>
      </c>
      <c r="N61" s="33">
        <v>4</v>
      </c>
      <c r="O61" s="58">
        <f t="shared" si="13"/>
        <v>0.64</v>
      </c>
      <c r="P61" s="59">
        <f ca="1">SUMIF(Insumos!$C$7:$E$107,Subpartidas!L61,Insumos!$E$7:$E$107)</f>
        <v>6.1994120750543944</v>
      </c>
      <c r="Q61" s="60">
        <f t="shared" ca="1" si="12"/>
        <v>3.9676237280348126</v>
      </c>
    </row>
    <row r="62" spans="1:17" ht="16.5" x14ac:dyDescent="0.2">
      <c r="A62" s="54" t="s">
        <v>261</v>
      </c>
      <c r="B62" s="46" t="s">
        <v>274</v>
      </c>
      <c r="C62" s="61"/>
      <c r="D62" s="61"/>
      <c r="E62" s="61"/>
      <c r="F62" s="61"/>
      <c r="G62" s="61"/>
      <c r="H62" s="61"/>
      <c r="I62" s="61"/>
      <c r="J62" s="57" t="s">
        <v>7</v>
      </c>
      <c r="K62" s="29" t="s">
        <v>20</v>
      </c>
      <c r="L62" s="29" t="s">
        <v>21</v>
      </c>
      <c r="M62" s="29" t="s">
        <v>9</v>
      </c>
      <c r="N62" s="33">
        <v>4</v>
      </c>
      <c r="O62" s="58">
        <f t="shared" si="13"/>
        <v>0.64</v>
      </c>
      <c r="P62" s="59">
        <f ca="1">SUMIF(Insumos!$C$7:$E$107,Subpartidas!L62,Insumos!$E$7:$E$107)</f>
        <v>6.8581917880260743</v>
      </c>
      <c r="Q62" s="60">
        <f t="shared" ca="1" si="12"/>
        <v>4.3892427443366877</v>
      </c>
    </row>
    <row r="63" spans="1:17" ht="16.5" x14ac:dyDescent="0.2">
      <c r="A63" s="54" t="s">
        <v>261</v>
      </c>
      <c r="B63" s="46" t="s">
        <v>274</v>
      </c>
      <c r="C63" s="61"/>
      <c r="D63" s="61"/>
      <c r="E63" s="61"/>
      <c r="F63" s="61"/>
      <c r="G63" s="61"/>
      <c r="H63" s="61"/>
      <c r="I63" s="61"/>
      <c r="J63" s="57" t="s">
        <v>7</v>
      </c>
      <c r="K63" s="72" t="s">
        <v>283</v>
      </c>
      <c r="L63" s="29" t="s">
        <v>8</v>
      </c>
      <c r="M63" s="29" t="s">
        <v>9</v>
      </c>
      <c r="N63" s="33">
        <v>5</v>
      </c>
      <c r="O63" s="58">
        <f t="shared" si="13"/>
        <v>0.8</v>
      </c>
      <c r="P63" s="59">
        <f ca="1">SUMIF(Insumos!$C$7:$E$107,Subpartidas!L63,Insumos!$E$7:$E$107)</f>
        <v>9.9754511316773993</v>
      </c>
      <c r="Q63" s="60">
        <f t="shared" ca="1" si="12"/>
        <v>7.9803609053419198</v>
      </c>
    </row>
    <row r="64" spans="1:17" ht="16.5" x14ac:dyDescent="0.2">
      <c r="A64" s="54" t="s">
        <v>261</v>
      </c>
      <c r="B64" s="46" t="s">
        <v>274</v>
      </c>
      <c r="C64" s="61"/>
      <c r="D64" s="61"/>
      <c r="E64" s="61"/>
      <c r="F64" s="61"/>
      <c r="G64" s="61"/>
      <c r="H64" s="61"/>
      <c r="I64" s="61"/>
      <c r="J64" s="57" t="s">
        <v>12</v>
      </c>
      <c r="K64" s="29" t="s">
        <v>123</v>
      </c>
      <c r="L64" s="29" t="s">
        <v>124</v>
      </c>
      <c r="M64" s="29" t="s">
        <v>40</v>
      </c>
      <c r="N64" s="33"/>
      <c r="O64" s="33">
        <v>8.9999999999999993E-3</v>
      </c>
      <c r="P64" s="59">
        <f ca="1">SUMIF(Insumos!$C$7:$E$107,Subpartidas!L64,Insumos!$E$7:$E$107)</f>
        <v>1.3273809523809523</v>
      </c>
      <c r="Q64" s="60">
        <f t="shared" ca="1" si="12"/>
        <v>1.194642857142857E-2</v>
      </c>
    </row>
    <row r="65" spans="1:17" ht="16.5" x14ac:dyDescent="0.2">
      <c r="A65" s="54" t="s">
        <v>261</v>
      </c>
      <c r="B65" s="46" t="s">
        <v>274</v>
      </c>
      <c r="C65" s="61"/>
      <c r="D65" s="61"/>
      <c r="E65" s="61"/>
      <c r="F65" s="61"/>
      <c r="G65" s="61"/>
      <c r="H65" s="61"/>
      <c r="I65" s="61"/>
      <c r="J65" s="57" t="s">
        <v>12</v>
      </c>
      <c r="K65" s="29" t="s">
        <v>64</v>
      </c>
      <c r="L65" s="29" t="s">
        <v>65</v>
      </c>
      <c r="M65" s="29" t="s">
        <v>66</v>
      </c>
      <c r="N65" s="33"/>
      <c r="O65" s="33">
        <v>5.5E-2</v>
      </c>
      <c r="P65" s="59">
        <f ca="1">SUMIF(Insumos!$C$7:$E$107,Subpartidas!L65,Insumos!$E$7:$E$107)</f>
        <v>2.8839285714285712</v>
      </c>
      <c r="Q65" s="60">
        <f t="shared" ca="1" si="12"/>
        <v>0.15861607142857143</v>
      </c>
    </row>
    <row r="66" spans="1:17" ht="16.5" x14ac:dyDescent="0.2">
      <c r="A66" s="54" t="s">
        <v>261</v>
      </c>
      <c r="B66" s="46" t="s">
        <v>274</v>
      </c>
      <c r="C66" s="61"/>
      <c r="D66" s="61"/>
      <c r="E66" s="61"/>
      <c r="F66" s="61"/>
      <c r="G66" s="61"/>
      <c r="H66" s="61"/>
      <c r="I66" s="61"/>
      <c r="J66" s="57" t="s">
        <v>12</v>
      </c>
      <c r="K66" s="29" t="s">
        <v>125</v>
      </c>
      <c r="L66" s="29" t="s">
        <v>126</v>
      </c>
      <c r="M66" s="29" t="s">
        <v>48</v>
      </c>
      <c r="N66" s="33"/>
      <c r="O66" s="33">
        <v>1.05</v>
      </c>
      <c r="P66" s="59">
        <f ca="1">SUMIF(Insumos!$C$7:$E$107,Subpartidas!L66,Insumos!$E$7:$E$107)</f>
        <v>0.18</v>
      </c>
      <c r="Q66" s="60">
        <f t="shared" ca="1" si="12"/>
        <v>0.189</v>
      </c>
    </row>
    <row r="67" spans="1:17" ht="16.5" x14ac:dyDescent="0.2">
      <c r="A67" s="54" t="s">
        <v>261</v>
      </c>
      <c r="B67" s="46" t="s">
        <v>274</v>
      </c>
      <c r="C67" s="61"/>
      <c r="D67" s="61"/>
      <c r="E67" s="61"/>
      <c r="F67" s="61"/>
      <c r="G67" s="61"/>
      <c r="H67" s="61"/>
      <c r="I67" s="61"/>
      <c r="J67" s="57" t="s">
        <v>12</v>
      </c>
      <c r="K67" s="29" t="s">
        <v>77</v>
      </c>
      <c r="L67" s="29" t="s">
        <v>78</v>
      </c>
      <c r="M67" s="29" t="s">
        <v>66</v>
      </c>
      <c r="N67" s="33"/>
      <c r="O67" s="33">
        <v>0.36399999999999999</v>
      </c>
      <c r="P67" s="59">
        <f ca="1">SUMIF(Insumos!$C$7:$E$107,Subpartidas!L67,Insumos!$E$7:$E$107)</f>
        <v>3.1071428571428572</v>
      </c>
      <c r="Q67" s="60">
        <f t="shared" ca="1" si="12"/>
        <v>1.131</v>
      </c>
    </row>
    <row r="68" spans="1:17" ht="16.5" x14ac:dyDescent="0.2">
      <c r="A68" s="54" t="s">
        <v>261</v>
      </c>
      <c r="B68" s="46" t="s">
        <v>274</v>
      </c>
      <c r="C68" s="61"/>
      <c r="D68" s="61"/>
      <c r="E68" s="61"/>
      <c r="F68" s="61"/>
      <c r="G68" s="61"/>
      <c r="H68" s="61"/>
      <c r="I68" s="61"/>
      <c r="J68" s="57" t="s">
        <v>12</v>
      </c>
      <c r="K68" s="29" t="s">
        <v>127</v>
      </c>
      <c r="L68" s="29" t="s">
        <v>128</v>
      </c>
      <c r="M68" s="29" t="s">
        <v>15</v>
      </c>
      <c r="N68" s="33"/>
      <c r="O68" s="33">
        <v>0.69799999999999995</v>
      </c>
      <c r="P68" s="59">
        <f ca="1">SUMIF(Insumos!$C$7:$E$107,Subpartidas!L68,Insumos!$E$7:$E$107)</f>
        <v>6.84</v>
      </c>
      <c r="Q68" s="60">
        <f t="shared" ca="1" si="12"/>
        <v>4.7743199999999995</v>
      </c>
    </row>
    <row r="69" spans="1:17" ht="16.5" x14ac:dyDescent="0.2">
      <c r="A69" s="54" t="s">
        <v>261</v>
      </c>
      <c r="B69" s="46" t="s">
        <v>274</v>
      </c>
      <c r="C69" s="61"/>
      <c r="D69" s="61"/>
      <c r="E69" s="61"/>
      <c r="F69" s="61"/>
      <c r="G69" s="61"/>
      <c r="H69" s="61"/>
      <c r="I69" s="61"/>
      <c r="J69" s="57" t="s">
        <v>12</v>
      </c>
      <c r="K69" s="29" t="s">
        <v>13</v>
      </c>
      <c r="L69" s="29" t="s">
        <v>14</v>
      </c>
      <c r="M69" s="29" t="s">
        <v>15</v>
      </c>
      <c r="N69" s="33"/>
      <c r="O69" s="33">
        <v>2.9969999999999999</v>
      </c>
      <c r="P69" s="59">
        <f ca="1">SUMIF(Insumos!$C$7:$E$107,Subpartidas!L69,Insumos!$E$7:$E$107)</f>
        <v>2</v>
      </c>
      <c r="Q69" s="60">
        <f t="shared" ca="1" si="12"/>
        <v>5.9939999999999998</v>
      </c>
    </row>
    <row r="70" spans="1:17" ht="16.5" x14ac:dyDescent="0.2">
      <c r="A70" s="54" t="s">
        <v>261</v>
      </c>
      <c r="B70" s="46" t="s">
        <v>274</v>
      </c>
      <c r="C70" s="61"/>
      <c r="D70" s="61"/>
      <c r="E70" s="61"/>
      <c r="F70" s="61"/>
      <c r="G70" s="61"/>
      <c r="H70" s="61"/>
      <c r="I70" s="61"/>
      <c r="J70" s="57" t="s">
        <v>12</v>
      </c>
      <c r="K70" s="29" t="s">
        <v>129</v>
      </c>
      <c r="L70" s="29" t="s">
        <v>130</v>
      </c>
      <c r="M70" s="29" t="s">
        <v>15</v>
      </c>
      <c r="N70" s="33"/>
      <c r="O70" s="33">
        <f>2*0.5</f>
        <v>1</v>
      </c>
      <c r="P70" s="59">
        <f ca="1">SUMIF(Insumos!$C$7:$E$107,Subpartidas!L70,Insumos!$E$7:$E$107)</f>
        <v>9.49</v>
      </c>
      <c r="Q70" s="60">
        <f t="shared" ca="1" si="12"/>
        <v>9.49</v>
      </c>
    </row>
    <row r="71" spans="1:17" ht="16.5" x14ac:dyDescent="0.2">
      <c r="A71" s="54" t="s">
        <v>261</v>
      </c>
      <c r="B71" s="46" t="s">
        <v>274</v>
      </c>
      <c r="C71" s="61"/>
      <c r="D71" s="61"/>
      <c r="E71" s="61"/>
      <c r="F71" s="61"/>
      <c r="G71" s="61"/>
      <c r="H71" s="61"/>
      <c r="I71" s="61"/>
      <c r="J71" s="57" t="s">
        <v>12</v>
      </c>
      <c r="K71" s="29" t="s">
        <v>131</v>
      </c>
      <c r="L71" s="29" t="s">
        <v>132</v>
      </c>
      <c r="M71" s="29" t="s">
        <v>15</v>
      </c>
      <c r="N71" s="33"/>
      <c r="O71" s="33">
        <f>2*1.85-(0.5*0.5*PI()/4)</f>
        <v>3.5036504591506379</v>
      </c>
      <c r="P71" s="59">
        <f ca="1">SUMIF(Insumos!$C$7:$E$107,Subpartidas!L71,Insumos!$E$7:$E$107)</f>
        <v>14.780000000000001</v>
      </c>
      <c r="Q71" s="60">
        <f t="shared" ca="1" si="12"/>
        <v>51.783953786246435</v>
      </c>
    </row>
    <row r="72" spans="1:17" ht="16.5" x14ac:dyDescent="0.2">
      <c r="A72" s="54" t="s">
        <v>261</v>
      </c>
      <c r="B72" s="46" t="s">
        <v>274</v>
      </c>
      <c r="C72" s="61"/>
      <c r="D72" s="61"/>
      <c r="E72" s="61"/>
      <c r="F72" s="61"/>
      <c r="G72" s="61"/>
      <c r="H72" s="61"/>
      <c r="I72" s="61"/>
      <c r="J72" s="57" t="s">
        <v>12</v>
      </c>
      <c r="K72" s="29" t="s">
        <v>139</v>
      </c>
      <c r="L72" s="29" t="s">
        <v>140</v>
      </c>
      <c r="M72" s="29" t="s">
        <v>15</v>
      </c>
      <c r="N72" s="33"/>
      <c r="O72" s="33">
        <f>2*0.25</f>
        <v>0.5</v>
      </c>
      <c r="P72" s="59">
        <f ca="1">SUMIF(Insumos!$C$7:$E$107,Subpartidas!L72,Insumos!$E$7:$E$107)</f>
        <v>82.75595238095238</v>
      </c>
      <c r="Q72" s="60">
        <f t="shared" ca="1" si="12"/>
        <v>41.37797619047619</v>
      </c>
    </row>
    <row r="73" spans="1:17" ht="16.5" x14ac:dyDescent="0.2">
      <c r="A73" s="54" t="s">
        <v>261</v>
      </c>
      <c r="B73" s="46" t="s">
        <v>274</v>
      </c>
      <c r="C73" s="61"/>
      <c r="D73" s="61"/>
      <c r="E73" s="61"/>
      <c r="F73" s="61"/>
      <c r="G73" s="61"/>
      <c r="H73" s="61"/>
      <c r="I73" s="61"/>
      <c r="J73" s="57" t="s">
        <v>16</v>
      </c>
      <c r="K73" s="29" t="s">
        <v>24</v>
      </c>
      <c r="L73" s="29" t="s">
        <v>25</v>
      </c>
      <c r="M73" s="29" t="s">
        <v>26</v>
      </c>
      <c r="N73" s="64"/>
      <c r="O73" s="58">
        <v>0.05</v>
      </c>
      <c r="P73" s="53">
        <f ca="1">+SUMIFS($Q$6:$Q$311,$B$6:$B$311,B66,$J$6:$J$311,$J$6)</f>
        <v>20.639966785809648</v>
      </c>
      <c r="Q73" s="60">
        <f t="shared" ca="1" si="12"/>
        <v>1.0319983392904823</v>
      </c>
    </row>
    <row r="74" spans="1:17" ht="16.5" x14ac:dyDescent="0.2">
      <c r="A74" s="54" t="s">
        <v>261</v>
      </c>
      <c r="B74" s="46" t="s">
        <v>274</v>
      </c>
      <c r="C74" s="61"/>
      <c r="D74" s="61"/>
      <c r="E74" s="61"/>
      <c r="F74" s="61"/>
      <c r="G74" s="61"/>
      <c r="H74" s="61"/>
      <c r="I74" s="61"/>
      <c r="J74" s="57" t="s">
        <v>16</v>
      </c>
      <c r="K74" s="29" t="s">
        <v>81</v>
      </c>
      <c r="L74" s="29" t="s">
        <v>82</v>
      </c>
      <c r="M74" s="29" t="s">
        <v>17</v>
      </c>
      <c r="N74" s="33">
        <v>1</v>
      </c>
      <c r="O74" s="58">
        <f>N74/$E$59*8</f>
        <v>0.16</v>
      </c>
      <c r="P74" s="59">
        <f ca="1">SUMIF(Insumos!$C$7:$E$107,Subpartidas!L74,Insumos!$E$7:$E$107)</f>
        <v>7.07</v>
      </c>
      <c r="Q74" s="60">
        <f t="shared" ca="1" si="12"/>
        <v>1.1312</v>
      </c>
    </row>
    <row r="75" spans="1:17" ht="16.5" x14ac:dyDescent="0.2">
      <c r="A75" s="54" t="s">
        <v>261</v>
      </c>
      <c r="B75" s="46" t="s">
        <v>274</v>
      </c>
      <c r="C75" s="61"/>
      <c r="D75" s="61"/>
      <c r="E75" s="61"/>
      <c r="F75" s="61"/>
      <c r="G75" s="61"/>
      <c r="H75" s="61"/>
      <c r="I75" s="61"/>
      <c r="J75" s="57" t="s">
        <v>16</v>
      </c>
      <c r="K75" s="29" t="s">
        <v>133</v>
      </c>
      <c r="L75" s="29" t="s">
        <v>134</v>
      </c>
      <c r="M75" s="29" t="s">
        <v>17</v>
      </c>
      <c r="N75" s="33">
        <v>2</v>
      </c>
      <c r="O75" s="58">
        <f t="shared" ref="O75:O77" si="14">N75/$E$59*8</f>
        <v>0.32</v>
      </c>
      <c r="P75" s="59">
        <f ca="1">SUMIF(Insumos!$C$7:$E$107,Subpartidas!L75,Insumos!$E$7:$E$107)</f>
        <v>16</v>
      </c>
      <c r="Q75" s="60">
        <f t="shared" ca="1" si="12"/>
        <v>5.12</v>
      </c>
    </row>
    <row r="76" spans="1:17" ht="16.5" x14ac:dyDescent="0.2">
      <c r="A76" s="54" t="s">
        <v>261</v>
      </c>
      <c r="B76" s="46" t="s">
        <v>274</v>
      </c>
      <c r="C76" s="61"/>
      <c r="D76" s="61"/>
      <c r="E76" s="61"/>
      <c r="F76" s="61"/>
      <c r="G76" s="61"/>
      <c r="H76" s="61"/>
      <c r="I76" s="61"/>
      <c r="J76" s="57" t="s">
        <v>16</v>
      </c>
      <c r="K76" s="29" t="s">
        <v>135</v>
      </c>
      <c r="L76" s="29" t="s">
        <v>136</v>
      </c>
      <c r="M76" s="29" t="s">
        <v>17</v>
      </c>
      <c r="N76" s="33">
        <v>4</v>
      </c>
      <c r="O76" s="58">
        <f t="shared" si="14"/>
        <v>0.64</v>
      </c>
      <c r="P76" s="59">
        <f ca="1">SUMIF(Insumos!$C$7:$E$107,Subpartidas!L76,Insumos!$E$7:$E$107)</f>
        <v>8</v>
      </c>
      <c r="Q76" s="60">
        <f t="shared" ca="1" si="12"/>
        <v>5.12</v>
      </c>
    </row>
    <row r="77" spans="1:17" ht="16.5" x14ac:dyDescent="0.2">
      <c r="A77" s="54" t="s">
        <v>261</v>
      </c>
      <c r="B77" s="46" t="s">
        <v>274</v>
      </c>
      <c r="C77" s="61"/>
      <c r="D77" s="61"/>
      <c r="E77" s="61"/>
      <c r="F77" s="61"/>
      <c r="G77" s="61"/>
      <c r="H77" s="61"/>
      <c r="I77" s="61"/>
      <c r="J77" s="57" t="s">
        <v>16</v>
      </c>
      <c r="K77" s="29" t="s">
        <v>137</v>
      </c>
      <c r="L77" s="29" t="s">
        <v>138</v>
      </c>
      <c r="M77" s="29" t="s">
        <v>17</v>
      </c>
      <c r="N77" s="33">
        <v>3</v>
      </c>
      <c r="O77" s="58">
        <f t="shared" si="14"/>
        <v>0.48</v>
      </c>
      <c r="P77" s="59">
        <f ca="1">SUMIF(Insumos!$C$7:$E$107,Subpartidas!L77,Insumos!$E$7:$E$107)</f>
        <v>27.3</v>
      </c>
      <c r="Q77" s="60">
        <f t="shared" ca="1" si="12"/>
        <v>13.103999999999999</v>
      </c>
    </row>
    <row r="78" spans="1:17" ht="13.5" x14ac:dyDescent="0.2">
      <c r="A78" s="54" t="s">
        <v>261</v>
      </c>
      <c r="B78" s="46" t="s">
        <v>315</v>
      </c>
      <c r="C78" s="55" t="s">
        <v>42</v>
      </c>
      <c r="D78" s="56">
        <v>60</v>
      </c>
      <c r="E78" s="56">
        <v>60</v>
      </c>
      <c r="F78" s="32">
        <f ca="1">SUM(G78:I78)</f>
        <v>153.36678341430607</v>
      </c>
      <c r="G78" s="51">
        <f ca="1">SUMIFS($Q$6:$Q$315,$B$6:$B$315,B78,$J$6:$J$315,$J$6)</f>
        <v>17.199972321508035</v>
      </c>
      <c r="H78" s="51">
        <f ca="1">SUMIFS($Q$6:$Q$315,$B$6:$B$315,B78,$J$6:$J$315,$J$11)</f>
        <v>114.91081247672263</v>
      </c>
      <c r="I78" s="51">
        <f ca="1">SUMIFS($Q$6:$Q$315,$B$6:$B$315,B78,$J$6:$J$315,$J$12)</f>
        <v>21.255998616075402</v>
      </c>
      <c r="J78" s="57" t="s">
        <v>7</v>
      </c>
      <c r="K78" s="29" t="s">
        <v>52</v>
      </c>
      <c r="L78" s="29" t="s">
        <v>53</v>
      </c>
      <c r="M78" s="29" t="s">
        <v>9</v>
      </c>
      <c r="N78" s="33">
        <v>1</v>
      </c>
      <c r="O78" s="58">
        <f>N78/$D$78*8</f>
        <v>0.13333333333333333</v>
      </c>
      <c r="P78" s="59">
        <f ca="1">SUMIF(Insumos!$C$7:$E$107,Subpartidas!L78,Insumos!$E$7:$E$107)</f>
        <v>9.543510636814629</v>
      </c>
      <c r="Q78" s="60">
        <f t="shared" ref="Q78:Q96" ca="1" si="15">O78*P78</f>
        <v>1.2724680849086172</v>
      </c>
    </row>
    <row r="79" spans="1:17" ht="16.5" x14ac:dyDescent="0.2">
      <c r="A79" s="54" t="s">
        <v>261</v>
      </c>
      <c r="B79" s="46" t="s">
        <v>315</v>
      </c>
      <c r="C79" s="61"/>
      <c r="D79" s="61"/>
      <c r="E79" s="61"/>
      <c r="F79" s="61"/>
      <c r="G79" s="61"/>
      <c r="H79" s="61"/>
      <c r="I79" s="61"/>
      <c r="J79" s="57" t="s">
        <v>7</v>
      </c>
      <c r="K79" s="29" t="s">
        <v>22</v>
      </c>
      <c r="L79" s="29" t="s">
        <v>23</v>
      </c>
      <c r="M79" s="29" t="s">
        <v>9</v>
      </c>
      <c r="N79" s="33">
        <v>2</v>
      </c>
      <c r="O79" s="58">
        <f t="shared" ref="O79:O82" si="16">N79/$D$78*8</f>
        <v>0.26666666666666666</v>
      </c>
      <c r="P79" s="59">
        <f ca="1">SUMIF(Insumos!$C$7:$E$107,Subpartidas!L79,Insumos!$E$7:$E$107)</f>
        <v>8.6743053318933896</v>
      </c>
      <c r="Q79" s="60">
        <f t="shared" ca="1" si="15"/>
        <v>2.3131480885049038</v>
      </c>
    </row>
    <row r="80" spans="1:17" ht="16.5" x14ac:dyDescent="0.2">
      <c r="A80" s="54" t="s">
        <v>261</v>
      </c>
      <c r="B80" s="46" t="s">
        <v>315</v>
      </c>
      <c r="C80" s="61"/>
      <c r="D80" s="61"/>
      <c r="E80" s="61"/>
      <c r="F80" s="61"/>
      <c r="G80" s="61"/>
      <c r="H80" s="61"/>
      <c r="I80" s="61"/>
      <c r="J80" s="57" t="s">
        <v>7</v>
      </c>
      <c r="K80" s="29" t="s">
        <v>10</v>
      </c>
      <c r="L80" s="29" t="s">
        <v>11</v>
      </c>
      <c r="M80" s="29" t="s">
        <v>9</v>
      </c>
      <c r="N80" s="33">
        <v>4</v>
      </c>
      <c r="O80" s="58">
        <f t="shared" si="16"/>
        <v>0.53333333333333333</v>
      </c>
      <c r="P80" s="59">
        <f ca="1">SUMIF(Insumos!$C$7:$E$107,Subpartidas!L80,Insumos!$E$7:$E$107)</f>
        <v>6.1994120750543944</v>
      </c>
      <c r="Q80" s="60">
        <f t="shared" ca="1" si="15"/>
        <v>3.3063531066956768</v>
      </c>
    </row>
    <row r="81" spans="1:17" ht="16.5" x14ac:dyDescent="0.2">
      <c r="A81" s="54" t="s">
        <v>261</v>
      </c>
      <c r="B81" s="46" t="s">
        <v>315</v>
      </c>
      <c r="C81" s="61"/>
      <c r="D81" s="61"/>
      <c r="E81" s="61"/>
      <c r="F81" s="61"/>
      <c r="G81" s="61"/>
      <c r="H81" s="61"/>
      <c r="I81" s="61"/>
      <c r="J81" s="57" t="s">
        <v>7</v>
      </c>
      <c r="K81" s="29" t="s">
        <v>20</v>
      </c>
      <c r="L81" s="29" t="s">
        <v>21</v>
      </c>
      <c r="M81" s="29" t="s">
        <v>9</v>
      </c>
      <c r="N81" s="33">
        <v>4</v>
      </c>
      <c r="O81" s="58">
        <f t="shared" si="16"/>
        <v>0.53333333333333333</v>
      </c>
      <c r="P81" s="59">
        <f ca="1">SUMIF(Insumos!$C$7:$E$107,Subpartidas!L81,Insumos!$E$7:$E$107)</f>
        <v>6.8581917880260743</v>
      </c>
      <c r="Q81" s="60">
        <f t="shared" ca="1" si="15"/>
        <v>3.6577022869472398</v>
      </c>
    </row>
    <row r="82" spans="1:17" ht="16.5" x14ac:dyDescent="0.2">
      <c r="A82" s="54" t="s">
        <v>261</v>
      </c>
      <c r="B82" s="46" t="s">
        <v>315</v>
      </c>
      <c r="C82" s="61"/>
      <c r="D82" s="61"/>
      <c r="E82" s="61"/>
      <c r="F82" s="61"/>
      <c r="G82" s="61"/>
      <c r="H82" s="61"/>
      <c r="I82" s="61"/>
      <c r="J82" s="57" t="s">
        <v>7</v>
      </c>
      <c r="K82" s="72" t="s">
        <v>283</v>
      </c>
      <c r="L82" s="29" t="s">
        <v>8</v>
      </c>
      <c r="M82" s="29" t="s">
        <v>9</v>
      </c>
      <c r="N82" s="33">
        <v>5</v>
      </c>
      <c r="O82" s="58">
        <f t="shared" si="16"/>
        <v>0.66666666666666663</v>
      </c>
      <c r="P82" s="59">
        <f ca="1">SUMIF(Insumos!$C$7:$E$107,Subpartidas!L82,Insumos!$E$7:$E$107)</f>
        <v>9.9754511316773993</v>
      </c>
      <c r="Q82" s="60">
        <f t="shared" ca="1" si="15"/>
        <v>6.6503007544515995</v>
      </c>
    </row>
    <row r="83" spans="1:17" ht="16.5" x14ac:dyDescent="0.2">
      <c r="A83" s="54" t="s">
        <v>261</v>
      </c>
      <c r="B83" s="46" t="s">
        <v>315</v>
      </c>
      <c r="C83" s="61"/>
      <c r="D83" s="61"/>
      <c r="E83" s="61"/>
      <c r="F83" s="61"/>
      <c r="G83" s="61"/>
      <c r="H83" s="61"/>
      <c r="I83" s="61"/>
      <c r="J83" s="57" t="s">
        <v>12</v>
      </c>
      <c r="K83" s="29" t="s">
        <v>123</v>
      </c>
      <c r="L83" s="29" t="s">
        <v>124</v>
      </c>
      <c r="M83" s="29" t="s">
        <v>40</v>
      </c>
      <c r="N83" s="33"/>
      <c r="O83" s="33">
        <v>8.9999999999999993E-3</v>
      </c>
      <c r="P83" s="59">
        <f ca="1">SUMIF(Insumos!$C$7:$E$107,Subpartidas!L83,Insumos!$E$7:$E$107)</f>
        <v>1.3273809523809523</v>
      </c>
      <c r="Q83" s="60">
        <f t="shared" ca="1" si="15"/>
        <v>1.194642857142857E-2</v>
      </c>
    </row>
    <row r="84" spans="1:17" ht="16.5" x14ac:dyDescent="0.2">
      <c r="A84" s="54" t="s">
        <v>261</v>
      </c>
      <c r="B84" s="46" t="s">
        <v>315</v>
      </c>
      <c r="C84" s="61"/>
      <c r="D84" s="61"/>
      <c r="E84" s="61"/>
      <c r="F84" s="61"/>
      <c r="G84" s="61"/>
      <c r="H84" s="61"/>
      <c r="I84" s="61"/>
      <c r="J84" s="57" t="s">
        <v>12</v>
      </c>
      <c r="K84" s="29" t="s">
        <v>64</v>
      </c>
      <c r="L84" s="29" t="s">
        <v>65</v>
      </c>
      <c r="M84" s="29" t="s">
        <v>66</v>
      </c>
      <c r="N84" s="33"/>
      <c r="O84" s="33">
        <v>5.5E-2</v>
      </c>
      <c r="P84" s="59">
        <f ca="1">SUMIF(Insumos!$C$7:$E$107,Subpartidas!L84,Insumos!$E$7:$E$107)</f>
        <v>2.8839285714285712</v>
      </c>
      <c r="Q84" s="60">
        <f t="shared" ca="1" si="15"/>
        <v>0.15861607142857143</v>
      </c>
    </row>
    <row r="85" spans="1:17" ht="16.5" x14ac:dyDescent="0.2">
      <c r="A85" s="54" t="s">
        <v>261</v>
      </c>
      <c r="B85" s="46" t="s">
        <v>315</v>
      </c>
      <c r="C85" s="61"/>
      <c r="D85" s="61"/>
      <c r="E85" s="61"/>
      <c r="F85" s="61"/>
      <c r="G85" s="61"/>
      <c r="H85" s="61"/>
      <c r="I85" s="61"/>
      <c r="J85" s="57" t="s">
        <v>12</v>
      </c>
      <c r="K85" s="29" t="s">
        <v>125</v>
      </c>
      <c r="L85" s="29" t="s">
        <v>126</v>
      </c>
      <c r="M85" s="29" t="s">
        <v>48</v>
      </c>
      <c r="N85" s="33"/>
      <c r="O85" s="33">
        <v>1.05</v>
      </c>
      <c r="P85" s="59">
        <f ca="1">SUMIF(Insumos!$C$7:$E$107,Subpartidas!L85,Insumos!$E$7:$E$107)</f>
        <v>0.18</v>
      </c>
      <c r="Q85" s="60">
        <f t="shared" ca="1" si="15"/>
        <v>0.189</v>
      </c>
    </row>
    <row r="86" spans="1:17" ht="16.5" x14ac:dyDescent="0.2">
      <c r="A86" s="54" t="s">
        <v>261</v>
      </c>
      <c r="B86" s="46" t="s">
        <v>315</v>
      </c>
      <c r="C86" s="61"/>
      <c r="D86" s="61"/>
      <c r="E86" s="61"/>
      <c r="F86" s="61"/>
      <c r="G86" s="61"/>
      <c r="H86" s="61"/>
      <c r="I86" s="61"/>
      <c r="J86" s="57" t="s">
        <v>12</v>
      </c>
      <c r="K86" s="29" t="s">
        <v>77</v>
      </c>
      <c r="L86" s="29" t="s">
        <v>78</v>
      </c>
      <c r="M86" s="29" t="s">
        <v>66</v>
      </c>
      <c r="N86" s="33"/>
      <c r="O86" s="33">
        <v>0.36399999999999999</v>
      </c>
      <c r="P86" s="59">
        <f ca="1">SUMIF(Insumos!$C$7:$E$107,Subpartidas!L86,Insumos!$E$7:$E$107)</f>
        <v>3.1071428571428572</v>
      </c>
      <c r="Q86" s="60">
        <f t="shared" ca="1" si="15"/>
        <v>1.131</v>
      </c>
    </row>
    <row r="87" spans="1:17" ht="16.5" x14ac:dyDescent="0.2">
      <c r="A87" s="54" t="s">
        <v>261</v>
      </c>
      <c r="B87" s="46" t="s">
        <v>315</v>
      </c>
      <c r="C87" s="61"/>
      <c r="D87" s="61"/>
      <c r="E87" s="61"/>
      <c r="F87" s="61"/>
      <c r="G87" s="61"/>
      <c r="H87" s="61"/>
      <c r="I87" s="61"/>
      <c r="J87" s="57" t="s">
        <v>12</v>
      </c>
      <c r="K87" s="29" t="s">
        <v>127</v>
      </c>
      <c r="L87" s="29" t="s">
        <v>128</v>
      </c>
      <c r="M87" s="29" t="s">
        <v>15</v>
      </c>
      <c r="N87" s="33"/>
      <c r="O87" s="33">
        <v>0.69799999999999995</v>
      </c>
      <c r="P87" s="59">
        <f ca="1">SUMIF(Insumos!$C$7:$E$107,Subpartidas!L87,Insumos!$E$7:$E$107)</f>
        <v>6.84</v>
      </c>
      <c r="Q87" s="60">
        <f t="shared" ca="1" si="15"/>
        <v>4.7743199999999995</v>
      </c>
    </row>
    <row r="88" spans="1:17" ht="16.5" x14ac:dyDescent="0.2">
      <c r="A88" s="54" t="s">
        <v>261</v>
      </c>
      <c r="B88" s="46" t="s">
        <v>315</v>
      </c>
      <c r="C88" s="61"/>
      <c r="D88" s="61"/>
      <c r="E88" s="61"/>
      <c r="F88" s="61"/>
      <c r="G88" s="61"/>
      <c r="H88" s="61"/>
      <c r="I88" s="61"/>
      <c r="J88" s="57" t="s">
        <v>12</v>
      </c>
      <c r="K88" s="29" t="s">
        <v>13</v>
      </c>
      <c r="L88" s="29" t="s">
        <v>14</v>
      </c>
      <c r="M88" s="29" t="s">
        <v>15</v>
      </c>
      <c r="N88" s="33"/>
      <c r="O88" s="33">
        <v>2.9969999999999999</v>
      </c>
      <c r="P88" s="59">
        <f ca="1">SUMIF(Insumos!$C$7:$E$107,Subpartidas!L88,Insumos!$E$7:$E$107)</f>
        <v>2</v>
      </c>
      <c r="Q88" s="60">
        <f t="shared" ca="1" si="15"/>
        <v>5.9939999999999998</v>
      </c>
    </row>
    <row r="89" spans="1:17" ht="16.5" x14ac:dyDescent="0.2">
      <c r="A89" s="54" t="s">
        <v>261</v>
      </c>
      <c r="B89" s="46" t="s">
        <v>315</v>
      </c>
      <c r="C89" s="61"/>
      <c r="D89" s="61"/>
      <c r="E89" s="61"/>
      <c r="F89" s="61"/>
      <c r="G89" s="61"/>
      <c r="H89" s="61"/>
      <c r="I89" s="61"/>
      <c r="J89" s="57" t="s">
        <v>12</v>
      </c>
      <c r="K89" s="29" t="s">
        <v>129</v>
      </c>
      <c r="L89" s="29" t="s">
        <v>130</v>
      </c>
      <c r="M89" s="29" t="s">
        <v>15</v>
      </c>
      <c r="N89" s="33"/>
      <c r="O89" s="33">
        <f>2*0.5</f>
        <v>1</v>
      </c>
      <c r="P89" s="59">
        <f ca="1">SUMIF(Insumos!$C$7:$E$107,Subpartidas!L89,Insumos!$E$7:$E$107)</f>
        <v>9.49</v>
      </c>
      <c r="Q89" s="60">
        <f t="shared" ca="1" si="15"/>
        <v>9.49</v>
      </c>
    </row>
    <row r="90" spans="1:17" ht="16.5" x14ac:dyDescent="0.2">
      <c r="A90" s="54" t="s">
        <v>261</v>
      </c>
      <c r="B90" s="46" t="s">
        <v>315</v>
      </c>
      <c r="C90" s="61"/>
      <c r="D90" s="61"/>
      <c r="E90" s="61"/>
      <c r="F90" s="61"/>
      <c r="G90" s="61"/>
      <c r="H90" s="61"/>
      <c r="I90" s="61"/>
      <c r="J90" s="57" t="s">
        <v>12</v>
      </c>
      <c r="K90" s="29" t="s">
        <v>131</v>
      </c>
      <c r="L90" s="29" t="s">
        <v>132</v>
      </c>
      <c r="M90" s="29" t="s">
        <v>15</v>
      </c>
      <c r="N90" s="33"/>
      <c r="O90" s="33">
        <f>2*1.85-(0.5*0.5*PI()/4)</f>
        <v>3.5036504591506379</v>
      </c>
      <c r="P90" s="59">
        <f ca="1">SUMIF(Insumos!$C$7:$E$107,Subpartidas!L90,Insumos!$E$7:$E$107)</f>
        <v>14.780000000000001</v>
      </c>
      <c r="Q90" s="60">
        <f t="shared" ca="1" si="15"/>
        <v>51.783953786246435</v>
      </c>
    </row>
    <row r="91" spans="1:17" ht="16.5" x14ac:dyDescent="0.2">
      <c r="A91" s="54" t="s">
        <v>261</v>
      </c>
      <c r="B91" s="46" t="s">
        <v>315</v>
      </c>
      <c r="C91" s="61"/>
      <c r="D91" s="61"/>
      <c r="E91" s="61"/>
      <c r="F91" s="61"/>
      <c r="G91" s="61"/>
      <c r="H91" s="61"/>
      <c r="I91" s="61"/>
      <c r="J91" s="57" t="s">
        <v>12</v>
      </c>
      <c r="K91" s="29" t="s">
        <v>139</v>
      </c>
      <c r="L91" s="29" t="s">
        <v>140</v>
      </c>
      <c r="M91" s="29" t="s">
        <v>15</v>
      </c>
      <c r="N91" s="33"/>
      <c r="O91" s="33">
        <f>2*0.25</f>
        <v>0.5</v>
      </c>
      <c r="P91" s="59">
        <f ca="1">SUMIF(Insumos!$C$7:$E$107,Subpartidas!L91,Insumos!$E$7:$E$107)</f>
        <v>82.75595238095238</v>
      </c>
      <c r="Q91" s="60">
        <f t="shared" ca="1" si="15"/>
        <v>41.37797619047619</v>
      </c>
    </row>
    <row r="92" spans="1:17" ht="16.5" x14ac:dyDescent="0.2">
      <c r="A92" s="54" t="s">
        <v>261</v>
      </c>
      <c r="B92" s="46" t="s">
        <v>315</v>
      </c>
      <c r="C92" s="61"/>
      <c r="D92" s="61"/>
      <c r="E92" s="61"/>
      <c r="F92" s="61"/>
      <c r="G92" s="61"/>
      <c r="H92" s="61"/>
      <c r="I92" s="61"/>
      <c r="J92" s="57" t="s">
        <v>16</v>
      </c>
      <c r="K92" s="29" t="s">
        <v>24</v>
      </c>
      <c r="L92" s="29" t="s">
        <v>25</v>
      </c>
      <c r="M92" s="29" t="s">
        <v>26</v>
      </c>
      <c r="N92" s="64"/>
      <c r="O92" s="58">
        <v>0.05</v>
      </c>
      <c r="P92" s="53">
        <f ca="1">+SUMIFS($Q$6:$Q$311,$B$6:$B$311,B85,$J$6:$J$311,$J$6)</f>
        <v>17.199972321508035</v>
      </c>
      <c r="Q92" s="60">
        <f t="shared" ca="1" si="15"/>
        <v>0.85999861607540184</v>
      </c>
    </row>
    <row r="93" spans="1:17" ht="16.5" x14ac:dyDescent="0.2">
      <c r="A93" s="54" t="s">
        <v>261</v>
      </c>
      <c r="B93" s="46" t="s">
        <v>315</v>
      </c>
      <c r="C93" s="61"/>
      <c r="D93" s="61"/>
      <c r="E93" s="61"/>
      <c r="F93" s="61"/>
      <c r="G93" s="61"/>
      <c r="H93" s="61"/>
      <c r="I93" s="61"/>
      <c r="J93" s="57" t="s">
        <v>16</v>
      </c>
      <c r="K93" s="29" t="s">
        <v>81</v>
      </c>
      <c r="L93" s="29" t="s">
        <v>82</v>
      </c>
      <c r="M93" s="29" t="s">
        <v>17</v>
      </c>
      <c r="N93" s="33">
        <v>1</v>
      </c>
      <c r="O93" s="58">
        <f>N93/$E$78*8</f>
        <v>0.13333333333333333</v>
      </c>
      <c r="P93" s="59">
        <f ca="1">SUMIF(Insumos!$C$7:$E$107,Subpartidas!L93,Insumos!$E$7:$E$107)</f>
        <v>7.07</v>
      </c>
      <c r="Q93" s="60">
        <f t="shared" ca="1" si="15"/>
        <v>0.94266666666666665</v>
      </c>
    </row>
    <row r="94" spans="1:17" ht="16.5" x14ac:dyDescent="0.2">
      <c r="A94" s="54" t="s">
        <v>261</v>
      </c>
      <c r="B94" s="46" t="s">
        <v>315</v>
      </c>
      <c r="C94" s="61"/>
      <c r="D94" s="61"/>
      <c r="E94" s="61"/>
      <c r="F94" s="61"/>
      <c r="G94" s="61"/>
      <c r="H94" s="61"/>
      <c r="I94" s="61"/>
      <c r="J94" s="57" t="s">
        <v>16</v>
      </c>
      <c r="K94" s="29" t="s">
        <v>133</v>
      </c>
      <c r="L94" s="29" t="s">
        <v>134</v>
      </c>
      <c r="M94" s="29" t="s">
        <v>17</v>
      </c>
      <c r="N94" s="33">
        <v>2</v>
      </c>
      <c r="O94" s="58">
        <f>N94/$E$78*8</f>
        <v>0.26666666666666666</v>
      </c>
      <c r="P94" s="59">
        <f ca="1">SUMIF(Insumos!$C$7:$E$107,Subpartidas!L94,Insumos!$E$7:$E$107)</f>
        <v>16</v>
      </c>
      <c r="Q94" s="60">
        <f t="shared" ca="1" si="15"/>
        <v>4.2666666666666666</v>
      </c>
    </row>
    <row r="95" spans="1:17" ht="16.5" x14ac:dyDescent="0.2">
      <c r="A95" s="54" t="s">
        <v>261</v>
      </c>
      <c r="B95" s="46" t="s">
        <v>315</v>
      </c>
      <c r="C95" s="61"/>
      <c r="D95" s="61"/>
      <c r="E95" s="61"/>
      <c r="F95" s="61"/>
      <c r="G95" s="61"/>
      <c r="H95" s="61"/>
      <c r="I95" s="61"/>
      <c r="J95" s="57" t="s">
        <v>16</v>
      </c>
      <c r="K95" s="29" t="s">
        <v>135</v>
      </c>
      <c r="L95" s="29" t="s">
        <v>136</v>
      </c>
      <c r="M95" s="29" t="s">
        <v>17</v>
      </c>
      <c r="N95" s="33">
        <v>4</v>
      </c>
      <c r="O95" s="58">
        <f t="shared" ref="O95:O96" si="17">N95/$E$78*8</f>
        <v>0.53333333333333333</v>
      </c>
      <c r="P95" s="59">
        <f ca="1">SUMIF(Insumos!$C$7:$E$107,Subpartidas!L95,Insumos!$E$7:$E$107)</f>
        <v>8</v>
      </c>
      <c r="Q95" s="60">
        <f t="shared" ca="1" si="15"/>
        <v>4.2666666666666666</v>
      </c>
    </row>
    <row r="96" spans="1:17" ht="16.5" x14ac:dyDescent="0.2">
      <c r="A96" s="54" t="s">
        <v>261</v>
      </c>
      <c r="B96" s="46" t="s">
        <v>315</v>
      </c>
      <c r="C96" s="61"/>
      <c r="D96" s="61"/>
      <c r="E96" s="61"/>
      <c r="F96" s="61"/>
      <c r="G96" s="61"/>
      <c r="H96" s="61"/>
      <c r="I96" s="61"/>
      <c r="J96" s="57" t="s">
        <v>16</v>
      </c>
      <c r="K96" s="29" t="s">
        <v>137</v>
      </c>
      <c r="L96" s="29" t="s">
        <v>138</v>
      </c>
      <c r="M96" s="29" t="s">
        <v>17</v>
      </c>
      <c r="N96" s="33">
        <v>3</v>
      </c>
      <c r="O96" s="58">
        <f t="shared" si="17"/>
        <v>0.4</v>
      </c>
      <c r="P96" s="59">
        <f ca="1">SUMIF(Insumos!$C$7:$E$107,Subpartidas!L96,Insumos!$E$7:$E$107)</f>
        <v>27.3</v>
      </c>
      <c r="Q96" s="60">
        <f t="shared" ca="1" si="15"/>
        <v>10.920000000000002</v>
      </c>
    </row>
    <row r="97" spans="1:17" s="91" customFormat="1" ht="14.1" customHeight="1" x14ac:dyDescent="0.2">
      <c r="A97" s="98" t="s">
        <v>322</v>
      </c>
      <c r="B97" s="99" t="s">
        <v>323</v>
      </c>
      <c r="C97" s="55" t="s">
        <v>42</v>
      </c>
      <c r="D97" s="56">
        <v>72</v>
      </c>
      <c r="E97" s="56">
        <v>72</v>
      </c>
      <c r="F97" s="32">
        <f ca="1">SUM(G97:I97)</f>
        <v>72.605669840843348</v>
      </c>
      <c r="G97" s="51">
        <f ca="1">SUMIFS($Q$6:$Q$315,$B$6:$B$315,B97,$J$6:$J$315,$J$6)</f>
        <v>14.333310267923364</v>
      </c>
      <c r="H97" s="51">
        <f ca="1">SUMIFS($Q$6:$Q$315,$B$6:$B$315,B97,$J$6:$J$315,$J$11)</f>
        <v>40.559027392857139</v>
      </c>
      <c r="I97" s="51">
        <f ca="1">SUMIFS($Q$6:$Q$315,$B$6:$B$315,B97,$J$6:$J$315,$J$12)</f>
        <v>17.713332180062835</v>
      </c>
      <c r="J97" s="91" t="s">
        <v>7</v>
      </c>
      <c r="K97" s="55" t="s">
        <v>52</v>
      </c>
      <c r="L97" s="55" t="s">
        <v>53</v>
      </c>
      <c r="M97" s="55" t="s">
        <v>9</v>
      </c>
      <c r="N97" s="58">
        <v>1</v>
      </c>
      <c r="O97" s="58">
        <f>N97/$D$97*8</f>
        <v>0.1111111111111111</v>
      </c>
      <c r="P97" s="59">
        <f ca="1">SUMIF(Insumos!$C$7:$E$107,Subpartidas!L97,Insumos!$E$7:$E$107)</f>
        <v>9.543510636814629</v>
      </c>
      <c r="Q97" s="60">
        <f t="shared" ref="Q97:Q119" ca="1" si="18">O97*P97</f>
        <v>1.0603900707571809</v>
      </c>
    </row>
    <row r="98" spans="1:17" s="91" customFormat="1" ht="14.1" customHeight="1" x14ac:dyDescent="0.2">
      <c r="A98" s="98" t="s">
        <v>322</v>
      </c>
      <c r="B98" s="99" t="s">
        <v>323</v>
      </c>
      <c r="C98" s="61"/>
      <c r="D98" s="61"/>
      <c r="E98" s="61"/>
      <c r="F98" s="61"/>
      <c r="G98" s="61"/>
      <c r="H98" s="61"/>
      <c r="I98" s="61"/>
      <c r="J98" s="91" t="s">
        <v>7</v>
      </c>
      <c r="K98" s="55" t="s">
        <v>22</v>
      </c>
      <c r="L98" s="55" t="s">
        <v>23</v>
      </c>
      <c r="M98" s="55" t="s">
        <v>9</v>
      </c>
      <c r="N98" s="58">
        <v>2</v>
      </c>
      <c r="O98" s="58">
        <f t="shared" ref="O98:O101" si="19">N98/$D$97*8</f>
        <v>0.22222222222222221</v>
      </c>
      <c r="P98" s="59">
        <f ca="1">SUMIF(Insumos!$C$7:$E$107,Subpartidas!L98,Insumos!$E$7:$E$107)</f>
        <v>8.6743053318933896</v>
      </c>
      <c r="Q98" s="60">
        <f t="shared" ca="1" si="18"/>
        <v>1.9276234070874199</v>
      </c>
    </row>
    <row r="99" spans="1:17" s="91" customFormat="1" ht="14.1" customHeight="1" x14ac:dyDescent="0.2">
      <c r="A99" s="98" t="s">
        <v>322</v>
      </c>
      <c r="B99" s="99" t="s">
        <v>323</v>
      </c>
      <c r="C99" s="61"/>
      <c r="D99" s="61"/>
      <c r="E99" s="61"/>
      <c r="F99" s="61"/>
      <c r="G99" s="61"/>
      <c r="H99" s="61"/>
      <c r="I99" s="61"/>
      <c r="J99" s="91" t="s">
        <v>7</v>
      </c>
      <c r="K99" s="55" t="s">
        <v>10</v>
      </c>
      <c r="L99" s="55" t="s">
        <v>11</v>
      </c>
      <c r="M99" s="55" t="s">
        <v>9</v>
      </c>
      <c r="N99" s="58">
        <v>4</v>
      </c>
      <c r="O99" s="58">
        <f t="shared" si="19"/>
        <v>0.44444444444444442</v>
      </c>
      <c r="P99" s="59">
        <f ca="1">SUMIF(Insumos!$C$7:$E$107,Subpartidas!L99,Insumos!$E$7:$E$107)</f>
        <v>6.1994120750543944</v>
      </c>
      <c r="Q99" s="60">
        <f t="shared" ca="1" si="18"/>
        <v>2.7552942555797308</v>
      </c>
    </row>
    <row r="100" spans="1:17" s="91" customFormat="1" ht="14.1" customHeight="1" x14ac:dyDescent="0.2">
      <c r="A100" s="98" t="s">
        <v>322</v>
      </c>
      <c r="B100" s="99" t="s">
        <v>323</v>
      </c>
      <c r="C100" s="61"/>
      <c r="D100" s="61"/>
      <c r="E100" s="61"/>
      <c r="F100" s="61"/>
      <c r="G100" s="61"/>
      <c r="H100" s="61"/>
      <c r="I100" s="61"/>
      <c r="J100" s="91" t="s">
        <v>7</v>
      </c>
      <c r="K100" s="55" t="s">
        <v>20</v>
      </c>
      <c r="L100" s="55" t="s">
        <v>21</v>
      </c>
      <c r="M100" s="55" t="s">
        <v>9</v>
      </c>
      <c r="N100" s="58">
        <v>4</v>
      </c>
      <c r="O100" s="58">
        <f t="shared" si="19"/>
        <v>0.44444444444444442</v>
      </c>
      <c r="P100" s="59">
        <f ca="1">SUMIF(Insumos!$C$7:$E$107,Subpartidas!L100,Insumos!$E$7:$E$107)</f>
        <v>6.8581917880260743</v>
      </c>
      <c r="Q100" s="60">
        <f t="shared" ca="1" si="18"/>
        <v>3.0480852391226994</v>
      </c>
    </row>
    <row r="101" spans="1:17" s="91" customFormat="1" ht="14.1" customHeight="1" x14ac:dyDescent="0.2">
      <c r="A101" s="98" t="s">
        <v>322</v>
      </c>
      <c r="B101" s="99" t="s">
        <v>323</v>
      </c>
      <c r="C101" s="61"/>
      <c r="D101" s="61"/>
      <c r="E101" s="61"/>
      <c r="F101" s="61"/>
      <c r="G101" s="61"/>
      <c r="H101" s="61"/>
      <c r="I101" s="61"/>
      <c r="J101" s="91" t="s">
        <v>7</v>
      </c>
      <c r="K101" s="55">
        <v>1010100060002</v>
      </c>
      <c r="L101" s="55" t="s">
        <v>8</v>
      </c>
      <c r="M101" s="55" t="s">
        <v>9</v>
      </c>
      <c r="N101" s="58">
        <v>5</v>
      </c>
      <c r="O101" s="58">
        <f t="shared" si="19"/>
        <v>0.55555555555555558</v>
      </c>
      <c r="P101" s="59">
        <f ca="1">SUMIF(Insumos!$C$7:$E$107,Subpartidas!L101,Insumos!$E$7:$E$107)</f>
        <v>9.9754511316773993</v>
      </c>
      <c r="Q101" s="60">
        <f t="shared" ca="1" si="18"/>
        <v>5.5419172953763329</v>
      </c>
    </row>
    <row r="102" spans="1:17" s="91" customFormat="1" ht="14.1" customHeight="1" x14ac:dyDescent="0.2">
      <c r="A102" s="98" t="s">
        <v>322</v>
      </c>
      <c r="B102" s="99" t="s">
        <v>323</v>
      </c>
      <c r="C102" s="61"/>
      <c r="D102" s="61"/>
      <c r="E102" s="61"/>
      <c r="F102" s="61"/>
      <c r="G102" s="61"/>
      <c r="H102" s="61"/>
      <c r="I102" s="61"/>
      <c r="J102" s="91" t="s">
        <v>12</v>
      </c>
      <c r="K102" s="55" t="s">
        <v>123</v>
      </c>
      <c r="L102" s="55" t="s">
        <v>124</v>
      </c>
      <c r="M102" s="55" t="s">
        <v>40</v>
      </c>
      <c r="N102" s="58"/>
      <c r="O102" s="58">
        <v>7.4999999999999997E-3</v>
      </c>
      <c r="P102" s="59">
        <f ca="1">SUMIF(Insumos!$C$7:$E$107,Subpartidas!L102,Insumos!$E$7:$E$107)</f>
        <v>1.3273809523809523</v>
      </c>
      <c r="Q102" s="60">
        <f t="shared" ca="1" si="18"/>
        <v>9.9553571428571425E-3</v>
      </c>
    </row>
    <row r="103" spans="1:17" s="91" customFormat="1" ht="14.1" customHeight="1" x14ac:dyDescent="0.2">
      <c r="A103" s="98" t="s">
        <v>322</v>
      </c>
      <c r="B103" s="99" t="s">
        <v>323</v>
      </c>
      <c r="C103" s="61"/>
      <c r="D103" s="61"/>
      <c r="E103" s="61"/>
      <c r="F103" s="61"/>
      <c r="G103" s="61"/>
      <c r="H103" s="61"/>
      <c r="I103" s="61"/>
      <c r="J103" s="91" t="s">
        <v>12</v>
      </c>
      <c r="K103" s="55" t="s">
        <v>64</v>
      </c>
      <c r="L103" s="55" t="s">
        <v>65</v>
      </c>
      <c r="M103" s="55" t="s">
        <v>66</v>
      </c>
      <c r="N103" s="58"/>
      <c r="O103" s="58">
        <v>3.7499999999999999E-2</v>
      </c>
      <c r="P103" s="59">
        <f ca="1">SUMIF(Insumos!$C$7:$E$107,Subpartidas!L103,Insumos!$E$7:$E$107)</f>
        <v>2.8839285714285712</v>
      </c>
      <c r="Q103" s="60">
        <f t="shared" ca="1" si="18"/>
        <v>0.10814732142857142</v>
      </c>
    </row>
    <row r="104" spans="1:17" s="91" customFormat="1" ht="14.1" customHeight="1" x14ac:dyDescent="0.2">
      <c r="A104" s="98" t="s">
        <v>322</v>
      </c>
      <c r="B104" s="99" t="s">
        <v>323</v>
      </c>
      <c r="C104" s="61"/>
      <c r="D104" s="61"/>
      <c r="E104" s="61"/>
      <c r="F104" s="61"/>
      <c r="G104" s="61"/>
      <c r="H104" s="61"/>
      <c r="I104" s="61"/>
      <c r="J104" s="91" t="s">
        <v>12</v>
      </c>
      <c r="K104" s="55" t="s">
        <v>125</v>
      </c>
      <c r="L104" s="55" t="s">
        <v>126</v>
      </c>
      <c r="M104" s="55" t="s">
        <v>48</v>
      </c>
      <c r="N104" s="58"/>
      <c r="O104" s="58">
        <v>1.05</v>
      </c>
      <c r="P104" s="59">
        <f ca="1">SUMIF(Insumos!$C$7:$E$107,Subpartidas!L104,Insumos!$E$7:$E$107)</f>
        <v>0.18</v>
      </c>
      <c r="Q104" s="60">
        <f t="shared" ca="1" si="18"/>
        <v>0.189</v>
      </c>
    </row>
    <row r="105" spans="1:17" s="91" customFormat="1" ht="14.1" customHeight="1" x14ac:dyDescent="0.2">
      <c r="A105" s="98" t="s">
        <v>322</v>
      </c>
      <c r="B105" s="99" t="s">
        <v>323</v>
      </c>
      <c r="C105" s="61"/>
      <c r="D105" s="61"/>
      <c r="E105" s="61"/>
      <c r="F105" s="61"/>
      <c r="G105" s="61"/>
      <c r="H105" s="61"/>
      <c r="I105" s="61"/>
      <c r="J105" s="91" t="s">
        <v>12</v>
      </c>
      <c r="K105" s="55" t="s">
        <v>77</v>
      </c>
      <c r="L105" s="55" t="s">
        <v>78</v>
      </c>
      <c r="M105" s="55" t="s">
        <v>66</v>
      </c>
      <c r="N105" s="58"/>
      <c r="O105" s="58">
        <v>0.25</v>
      </c>
      <c r="P105" s="59">
        <f ca="1">SUMIF(Insumos!$C$7:$E$107,Subpartidas!L105,Insumos!$E$7:$E$107)</f>
        <v>3.1071428571428572</v>
      </c>
      <c r="Q105" s="60">
        <f t="shared" ca="1" si="18"/>
        <v>0.7767857142857143</v>
      </c>
    </row>
    <row r="106" spans="1:17" s="91" customFormat="1" ht="14.1" customHeight="1" x14ac:dyDescent="0.2">
      <c r="A106" s="98" t="s">
        <v>322</v>
      </c>
      <c r="B106" s="99" t="s">
        <v>323</v>
      </c>
      <c r="C106" s="61"/>
      <c r="D106" s="61"/>
      <c r="E106" s="61"/>
      <c r="F106" s="61"/>
      <c r="G106" s="61"/>
      <c r="H106" s="61"/>
      <c r="I106" s="61"/>
      <c r="J106" s="91" t="s">
        <v>12</v>
      </c>
      <c r="K106" s="55" t="s">
        <v>13</v>
      </c>
      <c r="L106" s="55" t="s">
        <v>14</v>
      </c>
      <c r="M106" s="55" t="s">
        <v>15</v>
      </c>
      <c r="N106" s="58"/>
      <c r="O106" s="58">
        <v>2.16</v>
      </c>
      <c r="P106" s="59">
        <f ca="1">SUMIF(Insumos!$C$7:$E$107,Subpartidas!L106,Insumos!$E$7:$E$107)</f>
        <v>2</v>
      </c>
      <c r="Q106" s="60">
        <f t="shared" ca="1" si="18"/>
        <v>4.32</v>
      </c>
    </row>
    <row r="107" spans="1:17" s="91" customFormat="1" ht="14.1" customHeight="1" x14ac:dyDescent="0.2">
      <c r="A107" s="98" t="s">
        <v>322</v>
      </c>
      <c r="B107" s="99" t="s">
        <v>323</v>
      </c>
      <c r="C107" s="61"/>
      <c r="D107" s="61"/>
      <c r="E107" s="61"/>
      <c r="F107" s="61"/>
      <c r="G107" s="61"/>
      <c r="H107" s="61"/>
      <c r="I107" s="61"/>
      <c r="J107" s="91" t="s">
        <v>12</v>
      </c>
      <c r="K107" s="55" t="s">
        <v>139</v>
      </c>
      <c r="L107" s="55" t="s">
        <v>130</v>
      </c>
      <c r="M107" s="55" t="s">
        <v>15</v>
      </c>
      <c r="N107" s="58"/>
      <c r="O107" s="58">
        <v>0.81589999999999985</v>
      </c>
      <c r="P107" s="59">
        <f ca="1">SUMIF(Insumos!$C$7:$E$107,Subpartidas!L107,Insumos!$E$7:$E$107)</f>
        <v>9.49</v>
      </c>
      <c r="Q107" s="60">
        <f t="shared" ca="1" si="18"/>
        <v>7.7428909999999984</v>
      </c>
    </row>
    <row r="108" spans="1:17" s="91" customFormat="1" ht="14.1" customHeight="1" x14ac:dyDescent="0.2">
      <c r="A108" s="98" t="s">
        <v>322</v>
      </c>
      <c r="B108" s="99" t="s">
        <v>323</v>
      </c>
      <c r="C108" s="61"/>
      <c r="D108" s="61"/>
      <c r="E108" s="61"/>
      <c r="F108" s="61"/>
      <c r="G108" s="61"/>
      <c r="H108" s="61"/>
      <c r="I108" s="61"/>
      <c r="J108" s="91" t="s">
        <v>12</v>
      </c>
      <c r="K108" s="55" t="s">
        <v>127</v>
      </c>
      <c r="L108" s="55" t="s">
        <v>128</v>
      </c>
      <c r="M108" s="55" t="s">
        <v>15</v>
      </c>
      <c r="N108" s="58"/>
      <c r="O108" s="58">
        <v>1.2876000000000003</v>
      </c>
      <c r="P108" s="59">
        <f ca="1">SUMIF(Insumos!$C$7:$E$107,Subpartidas!L108,Insumos!$E$7:$E$107)</f>
        <v>6.84</v>
      </c>
      <c r="Q108" s="60">
        <f t="shared" ca="1" si="18"/>
        <v>8.8071840000000012</v>
      </c>
    </row>
    <row r="109" spans="1:17" s="91" customFormat="1" ht="14.1" customHeight="1" x14ac:dyDescent="0.2">
      <c r="A109" s="98" t="s">
        <v>322</v>
      </c>
      <c r="B109" s="99" t="s">
        <v>323</v>
      </c>
      <c r="C109" s="61"/>
      <c r="D109" s="61"/>
      <c r="E109" s="61"/>
      <c r="F109" s="61"/>
      <c r="G109" s="61"/>
      <c r="H109" s="61"/>
      <c r="I109" s="61"/>
      <c r="J109" s="91" t="s">
        <v>12</v>
      </c>
      <c r="K109" s="55" t="s">
        <v>131</v>
      </c>
      <c r="L109" s="55" t="s">
        <v>132</v>
      </c>
      <c r="M109" s="55" t="s">
        <v>15</v>
      </c>
      <c r="N109" s="58"/>
      <c r="O109" s="58">
        <v>1.2587999999999999</v>
      </c>
      <c r="P109" s="59">
        <f ca="1">SUMIF(Insumos!$C$7:$E$107,Subpartidas!L109,Insumos!$E$7:$E$107)</f>
        <v>14.780000000000001</v>
      </c>
      <c r="Q109" s="60">
        <f t="shared" ca="1" si="18"/>
        <v>18.605063999999999</v>
      </c>
    </row>
    <row r="110" spans="1:17" s="91" customFormat="1" ht="14.1" customHeight="1" x14ac:dyDescent="0.25">
      <c r="A110" s="98" t="s">
        <v>322</v>
      </c>
      <c r="B110" s="99" t="s">
        <v>323</v>
      </c>
      <c r="C110" s="61"/>
      <c r="D110" s="61"/>
      <c r="E110" s="61"/>
      <c r="F110" s="61"/>
      <c r="G110" s="61"/>
      <c r="H110" s="61"/>
      <c r="I110" s="61"/>
      <c r="J110" s="91" t="s">
        <v>16</v>
      </c>
      <c r="K110" s="55" t="s">
        <v>24</v>
      </c>
      <c r="L110" s="55" t="s">
        <v>25</v>
      </c>
      <c r="M110" s="55" t="s">
        <v>26</v>
      </c>
      <c r="N110" s="100"/>
      <c r="O110" s="58">
        <v>0.05</v>
      </c>
      <c r="P110" s="53">
        <f ca="1">+SUMIFS($Q$6:$Q$311,$B$6:$B$311,B103,$J$6:$J$311,$J$6)</f>
        <v>14.333310267923364</v>
      </c>
      <c r="Q110" s="60">
        <f t="shared" ca="1" si="18"/>
        <v>0.71666551339616824</v>
      </c>
    </row>
    <row r="111" spans="1:17" s="91" customFormat="1" ht="14.1" customHeight="1" x14ac:dyDescent="0.2">
      <c r="A111" s="98" t="s">
        <v>322</v>
      </c>
      <c r="B111" s="99" t="s">
        <v>323</v>
      </c>
      <c r="C111" s="61"/>
      <c r="D111" s="61"/>
      <c r="E111" s="61"/>
      <c r="F111" s="61"/>
      <c r="G111" s="61"/>
      <c r="H111" s="61"/>
      <c r="I111" s="61"/>
      <c r="J111" s="91" t="s">
        <v>16</v>
      </c>
      <c r="K111" s="55" t="s">
        <v>81</v>
      </c>
      <c r="L111" s="55" t="s">
        <v>82</v>
      </c>
      <c r="M111" s="55" t="s">
        <v>17</v>
      </c>
      <c r="N111" s="58">
        <v>1</v>
      </c>
      <c r="O111" s="58">
        <f>N111/$E$97*8</f>
        <v>0.1111111111111111</v>
      </c>
      <c r="P111" s="59">
        <f ca="1">SUMIF(Insumos!$C$7:$E$107,Subpartidas!L111,Insumos!$E$7:$E$107)</f>
        <v>7.07</v>
      </c>
      <c r="Q111" s="60">
        <f t="shared" ca="1" si="18"/>
        <v>0.78555555555555556</v>
      </c>
    </row>
    <row r="112" spans="1:17" s="91" customFormat="1" ht="14.1" customHeight="1" x14ac:dyDescent="0.2">
      <c r="A112" s="98" t="s">
        <v>322</v>
      </c>
      <c r="B112" s="99" t="s">
        <v>323</v>
      </c>
      <c r="C112" s="61"/>
      <c r="D112" s="61"/>
      <c r="E112" s="61"/>
      <c r="F112" s="61"/>
      <c r="G112" s="61"/>
      <c r="H112" s="61"/>
      <c r="I112" s="61"/>
      <c r="J112" s="91" t="s">
        <v>16</v>
      </c>
      <c r="K112" s="55" t="s">
        <v>133</v>
      </c>
      <c r="L112" s="55" t="s">
        <v>134</v>
      </c>
      <c r="M112" s="55" t="s">
        <v>17</v>
      </c>
      <c r="N112" s="58">
        <v>2</v>
      </c>
      <c r="O112" s="58">
        <f>N112/$E$97*8</f>
        <v>0.22222222222222221</v>
      </c>
      <c r="P112" s="59">
        <f ca="1">SUMIF(Insumos!$C$7:$E$107,Subpartidas!L112,Insumos!$E$7:$E$107)</f>
        <v>16</v>
      </c>
      <c r="Q112" s="60">
        <f t="shared" ca="1" si="18"/>
        <v>3.5555555555555554</v>
      </c>
    </row>
    <row r="113" spans="1:17" s="91" customFormat="1" ht="14.1" customHeight="1" x14ac:dyDescent="0.2">
      <c r="A113" s="98" t="s">
        <v>322</v>
      </c>
      <c r="B113" s="99" t="s">
        <v>323</v>
      </c>
      <c r="C113" s="61"/>
      <c r="D113" s="61"/>
      <c r="E113" s="61"/>
      <c r="F113" s="61"/>
      <c r="G113" s="61"/>
      <c r="H113" s="61"/>
      <c r="I113" s="61"/>
      <c r="J113" s="91" t="s">
        <v>16</v>
      </c>
      <c r="K113" s="55" t="s">
        <v>135</v>
      </c>
      <c r="L113" s="55" t="s">
        <v>136</v>
      </c>
      <c r="M113" s="55" t="s">
        <v>17</v>
      </c>
      <c r="N113" s="58">
        <v>4</v>
      </c>
      <c r="O113" s="58">
        <f t="shared" ref="O113:O114" si="20">N113/$E$97*8</f>
        <v>0.44444444444444442</v>
      </c>
      <c r="P113" s="59">
        <f ca="1">SUMIF(Insumos!$C$7:$E$107,Subpartidas!L113,Insumos!$E$7:$E$107)</f>
        <v>8</v>
      </c>
      <c r="Q113" s="60">
        <f t="shared" ca="1" si="18"/>
        <v>3.5555555555555554</v>
      </c>
    </row>
    <row r="114" spans="1:17" s="91" customFormat="1" ht="14.1" customHeight="1" x14ac:dyDescent="0.2">
      <c r="A114" s="98" t="s">
        <v>322</v>
      </c>
      <c r="B114" s="99" t="s">
        <v>323</v>
      </c>
      <c r="C114" s="61"/>
      <c r="D114" s="61"/>
      <c r="E114" s="61"/>
      <c r="F114" s="61"/>
      <c r="G114" s="61"/>
      <c r="H114" s="61"/>
      <c r="I114" s="61"/>
      <c r="J114" s="91" t="s">
        <v>16</v>
      </c>
      <c r="K114" s="55" t="s">
        <v>137</v>
      </c>
      <c r="L114" s="55" t="s">
        <v>138</v>
      </c>
      <c r="M114" s="55" t="s">
        <v>17</v>
      </c>
      <c r="N114" s="58">
        <v>3</v>
      </c>
      <c r="O114" s="58">
        <f t="shared" si="20"/>
        <v>0.33333333333333331</v>
      </c>
      <c r="P114" s="59">
        <f ca="1">SUMIF(Insumos!$C$7:$E$107,Subpartidas!L114,Insumos!$E$7:$E$107)</f>
        <v>27.3</v>
      </c>
      <c r="Q114" s="60">
        <f t="shared" ca="1" si="18"/>
        <v>9.1</v>
      </c>
    </row>
    <row r="115" spans="1:17" ht="13.5" x14ac:dyDescent="0.2">
      <c r="A115" s="45" t="s">
        <v>230</v>
      </c>
      <c r="B115" s="46" t="s">
        <v>231</v>
      </c>
      <c r="C115" s="29" t="s">
        <v>42</v>
      </c>
      <c r="D115" s="31">
        <v>200</v>
      </c>
      <c r="E115" s="31">
        <v>200</v>
      </c>
      <c r="F115" s="32">
        <f ca="1">SUM(G115:I115)</f>
        <v>6.97158228643619</v>
      </c>
      <c r="G115" s="51">
        <f ca="1">SUMIFS($Q$6:$Q$315,$B$6:$B$315,B115,$J$6:$J$315,$J$6)</f>
        <v>0.22807990548380858</v>
      </c>
      <c r="H115" s="51">
        <f ca="1">SUMIFS($Q$6:$Q$315,$B$6:$B$315,B115,$J$6:$J$315,$J$11)</f>
        <v>6.25</v>
      </c>
      <c r="I115" s="51">
        <f ca="1">SUMIFS($Q$6:$Q$315,$B$6:$B$315,B115,$J$6:$J$315,$J$12)</f>
        <v>0.49350238095238097</v>
      </c>
      <c r="J115" s="12" t="s">
        <v>7</v>
      </c>
      <c r="K115" s="29" t="s">
        <v>22</v>
      </c>
      <c r="L115" s="29" t="s">
        <v>23</v>
      </c>
      <c r="M115" s="29" t="s">
        <v>9</v>
      </c>
      <c r="N115" s="33">
        <v>0.3</v>
      </c>
      <c r="O115" s="33">
        <f>N115/$D$115*8</f>
        <v>1.2E-2</v>
      </c>
      <c r="P115" s="59">
        <f ca="1">SUMIF(Insumos!$C$7:$E$107,Subpartidas!L115,Insumos!$E$7:$E$107)</f>
        <v>8.6743053318933896</v>
      </c>
      <c r="Q115" s="60">
        <f t="shared" ca="1" si="18"/>
        <v>0.10409166398272068</v>
      </c>
    </row>
    <row r="116" spans="1:17" ht="16.5" x14ac:dyDescent="0.2">
      <c r="A116" s="45" t="s">
        <v>230</v>
      </c>
      <c r="B116" s="46" t="s">
        <v>231</v>
      </c>
      <c r="C116" s="47"/>
      <c r="D116" s="47"/>
      <c r="E116" s="47"/>
      <c r="F116" s="47"/>
      <c r="G116" s="47"/>
      <c r="H116" s="47"/>
      <c r="I116" s="70"/>
      <c r="J116" s="12" t="s">
        <v>7</v>
      </c>
      <c r="K116" s="29" t="s">
        <v>10</v>
      </c>
      <c r="L116" s="29" t="s">
        <v>11</v>
      </c>
      <c r="M116" s="29" t="s">
        <v>9</v>
      </c>
      <c r="N116" s="33">
        <v>0.5</v>
      </c>
      <c r="O116" s="33">
        <f>N116/$D$115*8</f>
        <v>0.02</v>
      </c>
      <c r="P116" s="59">
        <f ca="1">SUMIF(Insumos!$C$7:$E$107,Subpartidas!L116,Insumos!$E$7:$E$107)</f>
        <v>6.1994120750543944</v>
      </c>
      <c r="Q116" s="60">
        <f t="shared" ca="1" si="18"/>
        <v>0.12398824150108789</v>
      </c>
    </row>
    <row r="117" spans="1:17" ht="16.5" x14ac:dyDescent="0.25">
      <c r="A117" s="45" t="s">
        <v>230</v>
      </c>
      <c r="B117" s="46" t="s">
        <v>231</v>
      </c>
      <c r="C117" s="47"/>
      <c r="D117" s="47"/>
      <c r="E117" s="47"/>
      <c r="F117" s="47"/>
      <c r="G117" s="47"/>
      <c r="H117" s="47"/>
      <c r="I117" s="70"/>
      <c r="J117" s="12" t="s">
        <v>12</v>
      </c>
      <c r="K117" s="29" t="s">
        <v>166</v>
      </c>
      <c r="L117" s="29" t="s">
        <v>167</v>
      </c>
      <c r="M117" s="29" t="s">
        <v>168</v>
      </c>
      <c r="N117" s="30"/>
      <c r="O117" s="33">
        <v>0.25</v>
      </c>
      <c r="P117" s="59">
        <f ca="1">SUMIF(Insumos!$C$7:$E$107,Subpartidas!L117,Insumos!$E$7:$E$107)</f>
        <v>25</v>
      </c>
      <c r="Q117" s="60">
        <f t="shared" ca="1" si="18"/>
        <v>6.25</v>
      </c>
    </row>
    <row r="118" spans="1:17" ht="16.5" x14ac:dyDescent="0.2">
      <c r="A118" s="45" t="s">
        <v>230</v>
      </c>
      <c r="B118" s="46" t="s">
        <v>231</v>
      </c>
      <c r="C118" s="47"/>
      <c r="D118" s="47"/>
      <c r="E118" s="47"/>
      <c r="F118" s="47"/>
      <c r="G118" s="47"/>
      <c r="H118" s="47"/>
      <c r="I118" s="70"/>
      <c r="J118" s="12" t="s">
        <v>16</v>
      </c>
      <c r="K118" s="29" t="s">
        <v>171</v>
      </c>
      <c r="L118" s="29" t="s">
        <v>172</v>
      </c>
      <c r="M118" s="29" t="s">
        <v>17</v>
      </c>
      <c r="N118" s="33">
        <v>1</v>
      </c>
      <c r="O118" s="33">
        <f>N118/$E$115*8</f>
        <v>0.04</v>
      </c>
      <c r="P118" s="11">
        <f ca="1">SUMIF(Insumos!$C$7:$E$101,Subpartidas!L118,Insumos!$E$7:$E$101)</f>
        <v>0.97</v>
      </c>
      <c r="Q118" s="60">
        <f t="shared" ca="1" si="18"/>
        <v>3.8800000000000001E-2</v>
      </c>
    </row>
    <row r="119" spans="1:17" ht="16.5" x14ac:dyDescent="0.2">
      <c r="A119" s="45" t="s">
        <v>230</v>
      </c>
      <c r="B119" s="46" t="s">
        <v>231</v>
      </c>
      <c r="C119" s="47"/>
      <c r="D119" s="47"/>
      <c r="E119" s="47"/>
      <c r="F119" s="47"/>
      <c r="G119" s="47"/>
      <c r="H119" s="47"/>
      <c r="I119" s="70"/>
      <c r="J119" s="12" t="s">
        <v>16</v>
      </c>
      <c r="K119" s="29" t="s">
        <v>107</v>
      </c>
      <c r="L119" s="29" t="s">
        <v>108</v>
      </c>
      <c r="M119" s="29" t="s">
        <v>17</v>
      </c>
      <c r="N119" s="33">
        <v>0.5</v>
      </c>
      <c r="O119" s="33">
        <f>N119/$E$115*8</f>
        <v>0.02</v>
      </c>
      <c r="P119" s="11">
        <f ca="1">SUMIF(Insumos!$C$7:$E$101,Subpartidas!L119,Insumos!$E$7:$E$101)</f>
        <v>13.735119047619047</v>
      </c>
      <c r="Q119" s="60">
        <f t="shared" ca="1" si="18"/>
        <v>0.27470238095238098</v>
      </c>
    </row>
    <row r="120" spans="1:17" ht="16.5" x14ac:dyDescent="0.2">
      <c r="A120" s="45" t="s">
        <v>230</v>
      </c>
      <c r="B120" s="46" t="s">
        <v>231</v>
      </c>
      <c r="C120" s="47"/>
      <c r="D120" s="47"/>
      <c r="E120" s="47"/>
      <c r="F120" s="47"/>
      <c r="G120" s="47"/>
      <c r="H120" s="47"/>
      <c r="I120" s="70"/>
      <c r="J120" s="12" t="s">
        <v>16</v>
      </c>
      <c r="K120" s="29" t="s">
        <v>169</v>
      </c>
      <c r="L120" s="29" t="s">
        <v>170</v>
      </c>
      <c r="M120" s="29" t="s">
        <v>17</v>
      </c>
      <c r="N120" s="33">
        <v>0.3</v>
      </c>
      <c r="O120" s="33">
        <f>N120/$E$115*8</f>
        <v>1.2E-2</v>
      </c>
      <c r="P120" s="11">
        <f ca="1">SUMIF(Insumos!$C$7:$E$101,Subpartidas!L120,Insumos!$E$7:$E$101)</f>
        <v>15</v>
      </c>
      <c r="Q120" s="34">
        <f t="shared" ref="Q120" ca="1" si="21">O120*P120</f>
        <v>0.18</v>
      </c>
    </row>
    <row r="121" spans="1:17" ht="13.5" x14ac:dyDescent="0.2">
      <c r="A121" s="54" t="s">
        <v>262</v>
      </c>
      <c r="B121" s="46" t="s">
        <v>272</v>
      </c>
      <c r="C121" s="55" t="s">
        <v>42</v>
      </c>
      <c r="D121" s="56">
        <v>65</v>
      </c>
      <c r="E121" s="56">
        <v>65</v>
      </c>
      <c r="F121" s="32">
        <f ca="1">SUM(G121:I121)</f>
        <v>7.3043738457781719</v>
      </c>
      <c r="G121" s="51">
        <f ca="1">SUMIFS($Q$6:$Q$315,$B$6:$B$315,B121,$J$6:$J$315,$J$6)</f>
        <v>3.0583592047538688</v>
      </c>
      <c r="H121" s="51">
        <f ca="1">SUMIFS($Q$6:$Q$315,$B$6:$B$315,B121,$J$6:$J$315,$J$11)</f>
        <v>3.4887644919039582</v>
      </c>
      <c r="I121" s="51">
        <f ca="1">SUMIFS($Q$6:$Q$315,$B$6:$B$315,B121,$J$6:$J$315,$J$12)</f>
        <v>0.75725014912034438</v>
      </c>
      <c r="J121" s="57" t="s">
        <v>7</v>
      </c>
      <c r="K121" s="55" t="s">
        <v>10</v>
      </c>
      <c r="L121" s="55" t="s">
        <v>11</v>
      </c>
      <c r="M121" s="55" t="s">
        <v>9</v>
      </c>
      <c r="N121" s="33">
        <v>1</v>
      </c>
      <c r="O121" s="58">
        <f>N121/$D$121*8</f>
        <v>0.12307692307692308</v>
      </c>
      <c r="P121" s="59">
        <f ca="1">SUMIF(Insumos!$C$7:$E$107,Subpartidas!L121,Insumos!$E$7:$E$107)</f>
        <v>6.1994120750543944</v>
      </c>
      <c r="Q121" s="60">
        <f t="shared" ref="Q121:Q128" ca="1" si="22">O121*P121</f>
        <v>0.76300456308361786</v>
      </c>
    </row>
    <row r="122" spans="1:17" ht="16.5" x14ac:dyDescent="0.2">
      <c r="A122" s="54" t="s">
        <v>262</v>
      </c>
      <c r="B122" s="46" t="s">
        <v>272</v>
      </c>
      <c r="C122" s="61"/>
      <c r="D122" s="61"/>
      <c r="E122" s="61"/>
      <c r="F122" s="61"/>
      <c r="G122" s="61"/>
      <c r="H122" s="61"/>
      <c r="I122" s="61"/>
      <c r="J122" s="57" t="s">
        <v>7</v>
      </c>
      <c r="K122" s="73" t="s">
        <v>283</v>
      </c>
      <c r="L122" s="55" t="s">
        <v>8</v>
      </c>
      <c r="M122" s="55" t="s">
        <v>9</v>
      </c>
      <c r="N122" s="33">
        <v>1</v>
      </c>
      <c r="O122" s="58">
        <f t="shared" ref="O122:O123" si="23">N122/$D$121*8</f>
        <v>0.12307692307692308</v>
      </c>
      <c r="P122" s="59">
        <f ca="1">SUMIF(Insumos!$C$7:$E$107,Subpartidas!L122,Insumos!$E$7:$E$107)</f>
        <v>9.9754511316773993</v>
      </c>
      <c r="Q122" s="60">
        <f t="shared" ca="1" si="22"/>
        <v>1.2277478315910646</v>
      </c>
    </row>
    <row r="123" spans="1:17" ht="16.5" x14ac:dyDescent="0.2">
      <c r="A123" s="54" t="s">
        <v>262</v>
      </c>
      <c r="B123" s="46" t="s">
        <v>272</v>
      </c>
      <c r="C123" s="61"/>
      <c r="D123" s="61"/>
      <c r="E123" s="61"/>
      <c r="F123" s="61"/>
      <c r="G123" s="61"/>
      <c r="H123" s="61"/>
      <c r="I123" s="61"/>
      <c r="J123" s="57" t="s">
        <v>7</v>
      </c>
      <c r="K123" s="55" t="s">
        <v>22</v>
      </c>
      <c r="L123" s="55" t="s">
        <v>23</v>
      </c>
      <c r="M123" s="55" t="s">
        <v>9</v>
      </c>
      <c r="N123" s="33">
        <v>1</v>
      </c>
      <c r="O123" s="58">
        <f t="shared" si="23"/>
        <v>0.12307692307692308</v>
      </c>
      <c r="P123" s="59">
        <f ca="1">SUMIF(Insumos!$C$7:$E$107,Subpartidas!L123,Insumos!$E$7:$E$107)</f>
        <v>8.6743053318933896</v>
      </c>
      <c r="Q123" s="60">
        <f t="shared" ca="1" si="22"/>
        <v>1.0676068100791865</v>
      </c>
    </row>
    <row r="124" spans="1:17" ht="16.5" x14ac:dyDescent="0.2">
      <c r="A124" s="54" t="s">
        <v>262</v>
      </c>
      <c r="B124" s="46" t="s">
        <v>272</v>
      </c>
      <c r="C124" s="61"/>
      <c r="D124" s="61"/>
      <c r="E124" s="61"/>
      <c r="F124" s="61"/>
      <c r="G124" s="61"/>
      <c r="H124" s="61"/>
      <c r="I124" s="61"/>
      <c r="J124" s="57" t="s">
        <v>12</v>
      </c>
      <c r="K124" s="55" t="s">
        <v>77</v>
      </c>
      <c r="L124" s="55" t="s">
        <v>78</v>
      </c>
      <c r="M124" s="55" t="s">
        <v>66</v>
      </c>
      <c r="N124" s="58"/>
      <c r="O124" s="33">
        <v>4.5999999999999999E-2</v>
      </c>
      <c r="P124" s="59">
        <f ca="1">SUMIF(Insumos!$C$7:$E$107,Subpartidas!L124,Insumos!$E$7:$E$107)</f>
        <v>3.1071428571428572</v>
      </c>
      <c r="Q124" s="60">
        <f t="shared" ca="1" si="22"/>
        <v>0.14292857142857143</v>
      </c>
    </row>
    <row r="125" spans="1:17" ht="16.5" x14ac:dyDescent="0.2">
      <c r="A125" s="54" t="s">
        <v>262</v>
      </c>
      <c r="B125" s="46" t="s">
        <v>272</v>
      </c>
      <c r="C125" s="61"/>
      <c r="D125" s="61"/>
      <c r="E125" s="61"/>
      <c r="F125" s="61"/>
      <c r="G125" s="61"/>
      <c r="H125" s="61"/>
      <c r="I125" s="61"/>
      <c r="J125" s="57" t="s">
        <v>12</v>
      </c>
      <c r="K125" s="62">
        <v>201030002</v>
      </c>
      <c r="L125" s="55" t="s">
        <v>282</v>
      </c>
      <c r="M125" s="55" t="s">
        <v>257</v>
      </c>
      <c r="N125" s="58"/>
      <c r="O125" s="33">
        <v>0.1</v>
      </c>
      <c r="P125" s="59">
        <f ca="1">+SUMIFS($Q$6:$Q$314,$B$6:$B$314,B121,$J$6:$J$314,$J$6)</f>
        <v>3.0583592047538688</v>
      </c>
      <c r="Q125" s="60">
        <f t="shared" ca="1" si="22"/>
        <v>0.30583592047538688</v>
      </c>
    </row>
    <row r="126" spans="1:17" ht="16.5" x14ac:dyDescent="0.2">
      <c r="A126" s="54" t="s">
        <v>262</v>
      </c>
      <c r="B126" s="46" t="s">
        <v>272</v>
      </c>
      <c r="C126" s="61"/>
      <c r="D126" s="61"/>
      <c r="E126" s="61"/>
      <c r="F126" s="61"/>
      <c r="G126" s="61"/>
      <c r="H126" s="61"/>
      <c r="I126" s="61"/>
      <c r="J126" s="57" t="s">
        <v>12</v>
      </c>
      <c r="K126" s="62">
        <v>292010004</v>
      </c>
      <c r="L126" s="55" t="s">
        <v>183</v>
      </c>
      <c r="M126" s="55" t="s">
        <v>258</v>
      </c>
      <c r="N126" s="58"/>
      <c r="O126" s="33">
        <v>1</v>
      </c>
      <c r="P126" s="59">
        <f ca="1">SUMIF(Insumos!$C$7:$E$107,Subpartidas!L126,Insumos!$E$7:$E$107)</f>
        <v>3.04</v>
      </c>
      <c r="Q126" s="60">
        <f t="shared" ca="1" si="22"/>
        <v>3.04</v>
      </c>
    </row>
    <row r="127" spans="1:17" ht="16.5" x14ac:dyDescent="0.2">
      <c r="A127" s="54" t="s">
        <v>262</v>
      </c>
      <c r="B127" s="46" t="s">
        <v>272</v>
      </c>
      <c r="C127" s="61"/>
      <c r="D127" s="61"/>
      <c r="E127" s="61"/>
      <c r="F127" s="61"/>
      <c r="G127" s="61"/>
      <c r="H127" s="61"/>
      <c r="I127" s="61"/>
      <c r="J127" s="57" t="s">
        <v>16</v>
      </c>
      <c r="K127" s="55" t="s">
        <v>24</v>
      </c>
      <c r="L127" s="55" t="s">
        <v>25</v>
      </c>
      <c r="M127" s="55" t="s">
        <v>26</v>
      </c>
      <c r="N127" s="64"/>
      <c r="O127" s="58">
        <v>0.05</v>
      </c>
      <c r="P127" s="53">
        <f ca="1">+SUMIFS($Q$6:$Q$311,$B$6:$B$311,B120,$J$6:$J$311,$J$6)</f>
        <v>0.22807990548380858</v>
      </c>
      <c r="Q127" s="60">
        <f ca="1">O127*P127</f>
        <v>1.1403995274190429E-2</v>
      </c>
    </row>
    <row r="128" spans="1:17" ht="16.5" x14ac:dyDescent="0.2">
      <c r="A128" s="54" t="s">
        <v>262</v>
      </c>
      <c r="B128" s="46" t="s">
        <v>272</v>
      </c>
      <c r="C128" s="61"/>
      <c r="D128" s="61"/>
      <c r="E128" s="61"/>
      <c r="F128" s="61"/>
      <c r="G128" s="61"/>
      <c r="H128" s="61"/>
      <c r="I128" s="61"/>
      <c r="J128" s="57" t="s">
        <v>16</v>
      </c>
      <c r="K128" s="62">
        <v>301220009</v>
      </c>
      <c r="L128" s="55" t="s">
        <v>174</v>
      </c>
      <c r="M128" s="55" t="s">
        <v>17</v>
      </c>
      <c r="N128" s="33">
        <v>1</v>
      </c>
      <c r="O128" s="58">
        <f>N128/$E$121*8</f>
        <v>0.12307692307692308</v>
      </c>
      <c r="P128" s="59">
        <f ca="1">SUMIF(Insumos!$C$7:$E$107,Subpartidas!L128,Insumos!$E$7:$E$107)</f>
        <v>6.0600000000000005</v>
      </c>
      <c r="Q128" s="60">
        <f t="shared" ca="1" si="22"/>
        <v>0.74584615384615394</v>
      </c>
    </row>
    <row r="129" spans="1:17" ht="13.5" x14ac:dyDescent="0.2">
      <c r="A129" s="54" t="s">
        <v>262</v>
      </c>
      <c r="B129" s="46" t="s">
        <v>316</v>
      </c>
      <c r="C129" s="55" t="s">
        <v>42</v>
      </c>
      <c r="D129" s="56">
        <v>70</v>
      </c>
      <c r="E129" s="56">
        <v>70</v>
      </c>
      <c r="F129" s="32">
        <f ca="1">SUM(G129:I129)</f>
        <v>7.1523134336648599</v>
      </c>
      <c r="G129" s="51">
        <f ca="1">SUMIFS($Q$6:$Q$315,$B$6:$B$315,B129,$J$6:$J$315,$J$6)</f>
        <v>2.8399049758428778</v>
      </c>
      <c r="H129" s="51">
        <f ca="1">SUMIFS($Q$6:$Q$315,$B$6:$B$315,B129,$J$6:$J$315,$J$11)</f>
        <v>3.4669190690128593</v>
      </c>
      <c r="I129" s="51">
        <f ca="1">SUMIFS($Q$6:$Q$315,$B$6:$B$315,B129,$J$6:$J$315,$J$12)</f>
        <v>0.84548938880912206</v>
      </c>
      <c r="J129" s="57" t="s">
        <v>7</v>
      </c>
      <c r="K129" s="55" t="s">
        <v>10</v>
      </c>
      <c r="L129" s="55" t="s">
        <v>11</v>
      </c>
      <c r="M129" s="55" t="s">
        <v>9</v>
      </c>
      <c r="N129" s="33">
        <v>1</v>
      </c>
      <c r="O129" s="58">
        <f>N129/$D$129*8</f>
        <v>0.11428571428571428</v>
      </c>
      <c r="P129" s="59">
        <f ca="1">SUMIF(Insumos!$C$7:$E$107,Subpartidas!L129,Insumos!$E$7:$E$107)</f>
        <v>6.1994120750543944</v>
      </c>
      <c r="Q129" s="60">
        <f t="shared" ref="Q129:Q134" ca="1" si="24">O129*P129</f>
        <v>0.70850423714907362</v>
      </c>
    </row>
    <row r="130" spans="1:17" ht="16.5" x14ac:dyDescent="0.2">
      <c r="A130" s="54" t="s">
        <v>262</v>
      </c>
      <c r="B130" s="46" t="s">
        <v>316</v>
      </c>
      <c r="C130" s="61"/>
      <c r="D130" s="61"/>
      <c r="E130" s="61"/>
      <c r="F130" s="61"/>
      <c r="G130" s="61"/>
      <c r="H130" s="61"/>
      <c r="I130" s="61"/>
      <c r="J130" s="57" t="s">
        <v>7</v>
      </c>
      <c r="K130" s="73" t="s">
        <v>283</v>
      </c>
      <c r="L130" s="55" t="s">
        <v>8</v>
      </c>
      <c r="M130" s="55" t="s">
        <v>9</v>
      </c>
      <c r="N130" s="33">
        <v>1</v>
      </c>
      <c r="O130" s="58">
        <f t="shared" ref="O130:O131" si="25">N130/$D$129*8</f>
        <v>0.11428571428571428</v>
      </c>
      <c r="P130" s="59">
        <f ca="1">SUMIF(Insumos!$C$7:$E$107,Subpartidas!L130,Insumos!$E$7:$E$107)</f>
        <v>9.9754511316773993</v>
      </c>
      <c r="Q130" s="60">
        <f t="shared" ca="1" si="24"/>
        <v>1.1400515579059884</v>
      </c>
    </row>
    <row r="131" spans="1:17" ht="16.5" x14ac:dyDescent="0.2">
      <c r="A131" s="54" t="s">
        <v>262</v>
      </c>
      <c r="B131" s="46" t="s">
        <v>316</v>
      </c>
      <c r="C131" s="61"/>
      <c r="D131" s="61"/>
      <c r="E131" s="61"/>
      <c r="F131" s="61"/>
      <c r="G131" s="61"/>
      <c r="H131" s="61"/>
      <c r="I131" s="61"/>
      <c r="J131" s="57" t="s">
        <v>7</v>
      </c>
      <c r="K131" s="55" t="s">
        <v>22</v>
      </c>
      <c r="L131" s="55" t="s">
        <v>23</v>
      </c>
      <c r="M131" s="55" t="s">
        <v>9</v>
      </c>
      <c r="N131" s="33">
        <v>1</v>
      </c>
      <c r="O131" s="58">
        <f t="shared" si="25"/>
        <v>0.11428571428571428</v>
      </c>
      <c r="P131" s="59">
        <f ca="1">SUMIF(Insumos!$C$7:$E$107,Subpartidas!L131,Insumos!$E$7:$E$107)</f>
        <v>8.6743053318933896</v>
      </c>
      <c r="Q131" s="60">
        <f t="shared" ca="1" si="24"/>
        <v>0.99134918078781598</v>
      </c>
    </row>
    <row r="132" spans="1:17" ht="16.5" x14ac:dyDescent="0.2">
      <c r="A132" s="54" t="s">
        <v>262</v>
      </c>
      <c r="B132" s="46" t="s">
        <v>316</v>
      </c>
      <c r="C132" s="61"/>
      <c r="D132" s="61"/>
      <c r="E132" s="61"/>
      <c r="F132" s="61"/>
      <c r="G132" s="61"/>
      <c r="H132" s="61"/>
      <c r="I132" s="61"/>
      <c r="J132" s="57" t="s">
        <v>12</v>
      </c>
      <c r="K132" s="55" t="s">
        <v>77</v>
      </c>
      <c r="L132" s="55" t="s">
        <v>78</v>
      </c>
      <c r="M132" s="55" t="s">
        <v>66</v>
      </c>
      <c r="N132" s="58"/>
      <c r="O132" s="33">
        <v>4.5999999999999999E-2</v>
      </c>
      <c r="P132" s="59">
        <f ca="1">SUMIF(Insumos!$C$7:$E$107,Subpartidas!L132,Insumos!$E$7:$E$107)</f>
        <v>3.1071428571428572</v>
      </c>
      <c r="Q132" s="60">
        <f t="shared" ca="1" si="24"/>
        <v>0.14292857142857143</v>
      </c>
    </row>
    <row r="133" spans="1:17" ht="16.5" x14ac:dyDescent="0.2">
      <c r="A133" s="54" t="s">
        <v>262</v>
      </c>
      <c r="B133" s="46" t="s">
        <v>316</v>
      </c>
      <c r="C133" s="61"/>
      <c r="D133" s="61"/>
      <c r="E133" s="61"/>
      <c r="F133" s="61"/>
      <c r="G133" s="61"/>
      <c r="H133" s="61"/>
      <c r="I133" s="61"/>
      <c r="J133" s="57" t="s">
        <v>12</v>
      </c>
      <c r="K133" s="62">
        <v>201030002</v>
      </c>
      <c r="L133" s="55" t="s">
        <v>282</v>
      </c>
      <c r="M133" s="55" t="s">
        <v>257</v>
      </c>
      <c r="N133" s="58"/>
      <c r="O133" s="33">
        <v>0.1</v>
      </c>
      <c r="P133" s="59">
        <f ca="1">+SUMIFS($Q$6:$Q$314,$B$6:$B$314,B129,$J$6:$J$314,$J$6)</f>
        <v>2.8399049758428778</v>
      </c>
      <c r="Q133" s="60">
        <f t="shared" ca="1" si="24"/>
        <v>0.28399049758428779</v>
      </c>
    </row>
    <row r="134" spans="1:17" ht="16.5" x14ac:dyDescent="0.2">
      <c r="A134" s="54" t="s">
        <v>262</v>
      </c>
      <c r="B134" s="46" t="s">
        <v>316</v>
      </c>
      <c r="C134" s="61"/>
      <c r="D134" s="61"/>
      <c r="E134" s="61"/>
      <c r="F134" s="61"/>
      <c r="G134" s="61"/>
      <c r="H134" s="61"/>
      <c r="I134" s="61"/>
      <c r="J134" s="57" t="s">
        <v>12</v>
      </c>
      <c r="K134" s="62">
        <v>292010004</v>
      </c>
      <c r="L134" s="55" t="s">
        <v>183</v>
      </c>
      <c r="M134" s="55" t="s">
        <v>258</v>
      </c>
      <c r="N134" s="58"/>
      <c r="O134" s="33">
        <v>1</v>
      </c>
      <c r="P134" s="59">
        <f ca="1">SUMIF(Insumos!$C$7:$E$107,Subpartidas!L134,Insumos!$E$7:$E$107)</f>
        <v>3.04</v>
      </c>
      <c r="Q134" s="60">
        <f t="shared" ca="1" si="24"/>
        <v>3.04</v>
      </c>
    </row>
    <row r="135" spans="1:17" ht="16.5" x14ac:dyDescent="0.2">
      <c r="A135" s="54" t="s">
        <v>262</v>
      </c>
      <c r="B135" s="46" t="s">
        <v>316</v>
      </c>
      <c r="C135" s="61"/>
      <c r="D135" s="61"/>
      <c r="E135" s="61"/>
      <c r="F135" s="61"/>
      <c r="G135" s="61"/>
      <c r="H135" s="61"/>
      <c r="I135" s="61"/>
      <c r="J135" s="57" t="s">
        <v>16</v>
      </c>
      <c r="K135" s="55" t="s">
        <v>24</v>
      </c>
      <c r="L135" s="55" t="s">
        <v>25</v>
      </c>
      <c r="M135" s="55" t="s">
        <v>26</v>
      </c>
      <c r="N135" s="64"/>
      <c r="O135" s="58">
        <v>0.05</v>
      </c>
      <c r="P135" s="53">
        <f ca="1">+SUMIFS($Q$6:$Q$311,$B$6:$B$311,B128,$J$6:$J$311,$J$6)</f>
        <v>3.0583592047538688</v>
      </c>
      <c r="Q135" s="60">
        <f ca="1">O135*P135</f>
        <v>0.15291796023769344</v>
      </c>
    </row>
    <row r="136" spans="1:17" ht="16.5" x14ac:dyDescent="0.2">
      <c r="A136" s="54" t="s">
        <v>262</v>
      </c>
      <c r="B136" s="46" t="s">
        <v>316</v>
      </c>
      <c r="C136" s="61"/>
      <c r="D136" s="61"/>
      <c r="E136" s="61"/>
      <c r="F136" s="61"/>
      <c r="G136" s="61"/>
      <c r="H136" s="61"/>
      <c r="I136" s="61"/>
      <c r="J136" s="57" t="s">
        <v>16</v>
      </c>
      <c r="K136" s="62">
        <v>301220009</v>
      </c>
      <c r="L136" s="55" t="s">
        <v>174</v>
      </c>
      <c r="M136" s="55" t="s">
        <v>17</v>
      </c>
      <c r="N136" s="33">
        <v>1</v>
      </c>
      <c r="O136" s="58">
        <f>N136/$E$129*8</f>
        <v>0.11428571428571428</v>
      </c>
      <c r="P136" s="59">
        <f ca="1">SUMIF(Insumos!$C$7:$E$107,Subpartidas!L136,Insumos!$E$7:$E$107)</f>
        <v>6.0600000000000005</v>
      </c>
      <c r="Q136" s="60">
        <f t="shared" ref="Q136" ca="1" si="26">O136*P136</f>
        <v>0.69257142857142862</v>
      </c>
    </row>
    <row r="137" spans="1:17" ht="13.5" x14ac:dyDescent="0.2">
      <c r="A137" s="45" t="s">
        <v>232</v>
      </c>
      <c r="B137" s="46" t="s">
        <v>276</v>
      </c>
      <c r="C137" s="29" t="s">
        <v>42</v>
      </c>
      <c r="D137" s="31">
        <v>120</v>
      </c>
      <c r="E137" s="31">
        <v>120</v>
      </c>
      <c r="F137" s="32">
        <f ca="1">SUM(G137:I137)</f>
        <v>4.1428577564948226</v>
      </c>
      <c r="G137" s="51">
        <f ca="1">SUMIFS($Q$6:$Q$315,$B$6:$B$315,B137,$J$6:$J$315,$J$6)</f>
        <v>3.042277966310198</v>
      </c>
      <c r="H137" s="51">
        <f ca="1">SUMIFS($Q$6:$Q$315,$B$6:$B$315,B137,$J$6:$J$315,$J$11)</f>
        <v>0.46579922520244843</v>
      </c>
      <c r="I137" s="51">
        <f ca="1">SUMIFS($Q$6:$Q$315,$B$6:$B$315,B137,$J$6:$J$315,$J$12)</f>
        <v>0.63478056498217661</v>
      </c>
      <c r="J137" s="12" t="s">
        <v>7</v>
      </c>
      <c r="K137" s="29" t="s">
        <v>52</v>
      </c>
      <c r="L137" s="29" t="s">
        <v>53</v>
      </c>
      <c r="M137" s="29" t="s">
        <v>9</v>
      </c>
      <c r="N137" s="33">
        <v>1</v>
      </c>
      <c r="O137" s="33">
        <f>N137/$D$137*8</f>
        <v>6.6666666666666666E-2</v>
      </c>
      <c r="P137" s="11">
        <f ca="1">SUMIF(Insumos!$C$7:$E$101,Subpartidas!L137,Insumos!$E$7:$E$101)</f>
        <v>9.543510636814629</v>
      </c>
      <c r="Q137" s="34">
        <f t="shared" ref="Q137:Q143" ca="1" si="27">O137*P137</f>
        <v>0.63623404245430859</v>
      </c>
    </row>
    <row r="138" spans="1:17" ht="16.5" x14ac:dyDescent="0.2">
      <c r="A138" s="45" t="s">
        <v>232</v>
      </c>
      <c r="B138" s="46" t="s">
        <v>276</v>
      </c>
      <c r="C138" s="47"/>
      <c r="D138" s="47"/>
      <c r="E138" s="47"/>
      <c r="F138" s="47"/>
      <c r="G138" s="47"/>
      <c r="H138" s="47"/>
      <c r="I138" s="70"/>
      <c r="J138" s="12" t="s">
        <v>7</v>
      </c>
      <c r="K138" s="72" t="s">
        <v>283</v>
      </c>
      <c r="L138" s="29" t="s">
        <v>8</v>
      </c>
      <c r="M138" s="29" t="s">
        <v>9</v>
      </c>
      <c r="N138" s="33">
        <v>1</v>
      </c>
      <c r="O138" s="33">
        <f>N138/$D$137*8</f>
        <v>6.6666666666666666E-2</v>
      </c>
      <c r="P138" s="11">
        <f ca="1">SUMIF(Insumos!$C$7:$E$101,Subpartidas!L138,Insumos!$E$7:$E$101)</f>
        <v>9.9754511316773993</v>
      </c>
      <c r="Q138" s="34">
        <f t="shared" ca="1" si="27"/>
        <v>0.66503007544515991</v>
      </c>
    </row>
    <row r="139" spans="1:17" ht="16.5" x14ac:dyDescent="0.2">
      <c r="A139" s="45" t="s">
        <v>232</v>
      </c>
      <c r="B139" s="46" t="s">
        <v>276</v>
      </c>
      <c r="C139" s="47"/>
      <c r="D139" s="47"/>
      <c r="E139" s="47"/>
      <c r="F139" s="47"/>
      <c r="G139" s="47"/>
      <c r="H139" s="47"/>
      <c r="I139" s="70"/>
      <c r="J139" s="12" t="s">
        <v>7</v>
      </c>
      <c r="K139" s="29" t="s">
        <v>10</v>
      </c>
      <c r="L139" s="29" t="s">
        <v>11</v>
      </c>
      <c r="M139" s="29" t="s">
        <v>9</v>
      </c>
      <c r="N139" s="33">
        <v>2</v>
      </c>
      <c r="O139" s="33">
        <f t="shared" ref="O139:O140" si="28">N139/$D$137*8</f>
        <v>0.13333333333333333</v>
      </c>
      <c r="P139" s="11">
        <f ca="1">SUMIF(Insumos!$C$7:$E$101,Subpartidas!L139,Insumos!$E$7:$E$101)</f>
        <v>6.1994120750543944</v>
      </c>
      <c r="Q139" s="34">
        <f t="shared" ca="1" si="27"/>
        <v>0.82658827667391921</v>
      </c>
    </row>
    <row r="140" spans="1:17" ht="16.5" x14ac:dyDescent="0.2">
      <c r="A140" s="45" t="s">
        <v>232</v>
      </c>
      <c r="B140" s="46" t="s">
        <v>276</v>
      </c>
      <c r="C140" s="47"/>
      <c r="D140" s="47"/>
      <c r="E140" s="47"/>
      <c r="F140" s="47"/>
      <c r="G140" s="47"/>
      <c r="H140" s="47"/>
      <c r="I140" s="70"/>
      <c r="J140" s="12" t="s">
        <v>7</v>
      </c>
      <c r="K140" s="29" t="s">
        <v>20</v>
      </c>
      <c r="L140" s="29" t="s">
        <v>21</v>
      </c>
      <c r="M140" s="29" t="s">
        <v>9</v>
      </c>
      <c r="N140" s="33">
        <v>2</v>
      </c>
      <c r="O140" s="33">
        <f t="shared" si="28"/>
        <v>0.13333333333333333</v>
      </c>
      <c r="P140" s="11">
        <f ca="1">SUMIF(Insumos!$C$7:$E$101,Subpartidas!L140,Insumos!$E$7:$E$101)</f>
        <v>6.8581917880260743</v>
      </c>
      <c r="Q140" s="34">
        <f t="shared" ca="1" si="27"/>
        <v>0.91442557173680994</v>
      </c>
    </row>
    <row r="141" spans="1:17" ht="16.5" x14ac:dyDescent="0.25">
      <c r="A141" s="45" t="s">
        <v>232</v>
      </c>
      <c r="B141" s="46" t="s">
        <v>276</v>
      </c>
      <c r="C141" s="47"/>
      <c r="D141" s="47"/>
      <c r="E141" s="47"/>
      <c r="F141" s="47"/>
      <c r="G141" s="47"/>
      <c r="H141" s="47"/>
      <c r="I141" s="70"/>
      <c r="J141" s="12" t="s">
        <v>12</v>
      </c>
      <c r="K141" s="29" t="s">
        <v>181</v>
      </c>
      <c r="L141" s="29" t="s">
        <v>282</v>
      </c>
      <c r="M141" s="29" t="s">
        <v>168</v>
      </c>
      <c r="N141" s="30"/>
      <c r="O141" s="33">
        <v>0.1</v>
      </c>
      <c r="P141" s="11">
        <f ca="1">+SUMIFS($Q$6:$Q$314,$B$6:$B$314,B138,$J$6:$J$314,$J$6)</f>
        <v>3.042277966310198</v>
      </c>
      <c r="Q141" s="34">
        <f t="shared" ca="1" si="27"/>
        <v>0.30422779663101984</v>
      </c>
    </row>
    <row r="142" spans="1:17" ht="16.5" x14ac:dyDescent="0.25">
      <c r="A142" s="45" t="s">
        <v>232</v>
      </c>
      <c r="B142" s="46" t="s">
        <v>276</v>
      </c>
      <c r="C142" s="47"/>
      <c r="D142" s="47"/>
      <c r="E142" s="47"/>
      <c r="F142" s="47"/>
      <c r="G142" s="47"/>
      <c r="H142" s="47"/>
      <c r="I142" s="70"/>
      <c r="J142" s="12" t="s">
        <v>12</v>
      </c>
      <c r="K142" s="29" t="s">
        <v>77</v>
      </c>
      <c r="L142" s="29" t="s">
        <v>78</v>
      </c>
      <c r="M142" s="29" t="s">
        <v>66</v>
      </c>
      <c r="N142" s="30"/>
      <c r="O142" s="33">
        <v>5.2000000000000005E-2</v>
      </c>
      <c r="P142" s="11">
        <f ca="1">SUMIF(Insumos!$C$7:$E$101,Subpartidas!L142,Insumos!$E$7:$E$101)</f>
        <v>3.1071428571428572</v>
      </c>
      <c r="Q142" s="34">
        <f t="shared" ca="1" si="27"/>
        <v>0.16157142857142859</v>
      </c>
    </row>
    <row r="143" spans="1:17" ht="16.5" x14ac:dyDescent="0.2">
      <c r="A143" s="45" t="s">
        <v>232</v>
      </c>
      <c r="B143" s="46" t="s">
        <v>276</v>
      </c>
      <c r="C143" s="47"/>
      <c r="D143" s="47"/>
      <c r="E143" s="47"/>
      <c r="F143" s="47"/>
      <c r="G143" s="47"/>
      <c r="H143" s="47"/>
      <c r="I143" s="70"/>
      <c r="J143" s="12" t="s">
        <v>16</v>
      </c>
      <c r="K143" s="29" t="s">
        <v>184</v>
      </c>
      <c r="L143" s="29" t="s">
        <v>185</v>
      </c>
      <c r="M143" s="29" t="s">
        <v>17</v>
      </c>
      <c r="N143" s="33">
        <v>1</v>
      </c>
      <c r="O143" s="33">
        <f>N143/$E$137*8</f>
        <v>6.6666666666666666E-2</v>
      </c>
      <c r="P143" s="11">
        <f ca="1">SUMIF(Insumos!$C$7:$E$101,Subpartidas!L143,Insumos!$E$7:$E$101)</f>
        <v>1.18</v>
      </c>
      <c r="Q143" s="34">
        <f t="shared" ca="1" si="27"/>
        <v>7.8666666666666663E-2</v>
      </c>
    </row>
    <row r="144" spans="1:17" ht="16.5" x14ac:dyDescent="0.25">
      <c r="A144" s="45" t="s">
        <v>232</v>
      </c>
      <c r="B144" s="46" t="s">
        <v>276</v>
      </c>
      <c r="C144" s="47"/>
      <c r="D144" s="47"/>
      <c r="E144" s="47"/>
      <c r="F144" s="47"/>
      <c r="G144" s="47"/>
      <c r="H144" s="47"/>
      <c r="I144" s="70"/>
      <c r="J144" s="12" t="s">
        <v>16</v>
      </c>
      <c r="K144" s="29" t="s">
        <v>24</v>
      </c>
      <c r="L144" s="29" t="s">
        <v>25</v>
      </c>
      <c r="M144" s="29" t="s">
        <v>26</v>
      </c>
      <c r="N144" s="30"/>
      <c r="O144" s="33">
        <v>0.05</v>
      </c>
      <c r="P144" s="53">
        <f ca="1">+SUMIFS($Q$6:$Q$311,$B$6:$B$311,B137,$J$6:$J$311,$J$6)</f>
        <v>3.042277966310198</v>
      </c>
      <c r="Q144" s="34">
        <f ca="1">O144*P144</f>
        <v>0.15211389831550992</v>
      </c>
    </row>
    <row r="145" spans="1:17" ht="16.5" x14ac:dyDescent="0.2">
      <c r="A145" s="45" t="s">
        <v>232</v>
      </c>
      <c r="B145" s="46" t="s">
        <v>276</v>
      </c>
      <c r="C145" s="47"/>
      <c r="D145" s="47"/>
      <c r="E145" s="47"/>
      <c r="F145" s="47"/>
      <c r="G145" s="47"/>
      <c r="H145" s="47"/>
      <c r="I145" s="70"/>
      <c r="J145" s="12" t="s">
        <v>16</v>
      </c>
      <c r="K145" s="29" t="s">
        <v>173</v>
      </c>
      <c r="L145" s="29" t="s">
        <v>174</v>
      </c>
      <c r="M145" s="29" t="s">
        <v>17</v>
      </c>
      <c r="N145" s="33">
        <v>1</v>
      </c>
      <c r="O145" s="33">
        <f>N145/$E$137*8</f>
        <v>6.6666666666666666E-2</v>
      </c>
      <c r="P145" s="11">
        <f ca="1">SUMIF(Insumos!$C$7:$E$101,Subpartidas!L145,Insumos!$E$7:$E$101)</f>
        <v>6.0600000000000005</v>
      </c>
      <c r="Q145" s="34">
        <f t="shared" ref="Q145:Q146" ca="1" si="29">O145*P145</f>
        <v>0.40400000000000003</v>
      </c>
    </row>
    <row r="146" spans="1:17" ht="13.5" x14ac:dyDescent="0.2">
      <c r="A146" s="45" t="s">
        <v>254</v>
      </c>
      <c r="B146" s="46" t="s">
        <v>255</v>
      </c>
      <c r="C146" s="29" t="s">
        <v>42</v>
      </c>
      <c r="D146" s="31">
        <v>0</v>
      </c>
      <c r="E146" s="31">
        <v>0</v>
      </c>
      <c r="F146" s="32">
        <f ca="1">SUM(G146:I146)</f>
        <v>4.4820000000000002</v>
      </c>
      <c r="G146" s="51">
        <f>SUMIFS($Q$6:$Q$315,$B$6:$B$315,B146,$J$6:$J$315,$J$6)</f>
        <v>0</v>
      </c>
      <c r="H146" s="51">
        <f ca="1">SUMIFS($Q$6:$Q$315,$B$6:$B$315,B146,$J$6:$J$315,$J$11)</f>
        <v>4.4820000000000002</v>
      </c>
      <c r="I146" s="51">
        <f>SUMIFS($Q$6:$Q$315,$B$6:$B$315,B146,$J$6:$J$315,$J$12)</f>
        <v>0</v>
      </c>
      <c r="J146" s="12" t="s">
        <v>12</v>
      </c>
      <c r="K146" s="29" t="s">
        <v>90</v>
      </c>
      <c r="L146" s="29" t="s">
        <v>228</v>
      </c>
      <c r="M146" s="29" t="s">
        <v>50</v>
      </c>
      <c r="N146" s="33"/>
      <c r="O146" s="33">
        <v>0.10800000000000001</v>
      </c>
      <c r="P146" s="11">
        <f ca="1">SUMIF(Insumos!$C$7:$E$107,Subpartidas!L146,Insumos!$E$7:$E$107)</f>
        <v>41.5</v>
      </c>
      <c r="Q146" s="34">
        <f t="shared" ca="1" si="29"/>
        <v>4.4820000000000002</v>
      </c>
    </row>
    <row r="147" spans="1:17" ht="27" x14ac:dyDescent="0.2">
      <c r="A147" s="45" t="s">
        <v>254</v>
      </c>
      <c r="B147" s="46" t="s">
        <v>307</v>
      </c>
      <c r="C147" s="29" t="s">
        <v>42</v>
      </c>
      <c r="D147" s="31">
        <v>0</v>
      </c>
      <c r="E147" s="31">
        <v>0</v>
      </c>
      <c r="F147" s="32">
        <f ca="1">SUM(G147:I147)</f>
        <v>2.2680000000000002</v>
      </c>
      <c r="G147" s="51">
        <f>SUMIFS($Q$6:$Q$315,$B$6:$B$315,B147,$J$6:$J$315,$J$6)</f>
        <v>0</v>
      </c>
      <c r="H147" s="51">
        <f ca="1">SUMIFS($Q$6:$Q$315,$B$6:$B$315,B147,$J$6:$J$315,$J$11)</f>
        <v>2.2680000000000002</v>
      </c>
      <c r="I147" s="51">
        <f>SUMIFS($Q$6:$Q$315,$B$6:$B$315,B147,$J$6:$J$315,$J$12)</f>
        <v>0</v>
      </c>
      <c r="J147" s="12" t="s">
        <v>12</v>
      </c>
      <c r="K147" s="29" t="s">
        <v>90</v>
      </c>
      <c r="L147" s="95" t="s">
        <v>298</v>
      </c>
      <c r="M147" s="29" t="s">
        <v>50</v>
      </c>
      <c r="N147" s="33"/>
      <c r="O147" s="33">
        <v>0.10800000000000001</v>
      </c>
      <c r="P147" s="11">
        <f ca="1">SUMIF(Insumos!$C$7:$E$107,Subpartidas!L147,Insumos!$E$7:$E$107)</f>
        <v>21</v>
      </c>
      <c r="Q147" s="34">
        <f t="shared" ref="Q147" ca="1" si="30">O147*P147</f>
        <v>2.2680000000000002</v>
      </c>
    </row>
    <row r="148" spans="1:17" ht="13.5" x14ac:dyDescent="0.2">
      <c r="A148" s="54" t="s">
        <v>263</v>
      </c>
      <c r="B148" s="46" t="s">
        <v>264</v>
      </c>
      <c r="C148" s="55" t="s">
        <v>42</v>
      </c>
      <c r="D148" s="56">
        <v>75</v>
      </c>
      <c r="E148" s="56">
        <v>75</v>
      </c>
      <c r="F148" s="32">
        <f ca="1">SUM(G148:I148)</f>
        <v>5.5212040589354254</v>
      </c>
      <c r="G148" s="51">
        <f ca="1">SUMIFS($Q$6:$Q$315,$B$6:$B$315,B148,$J$6:$J$315,$J$6)</f>
        <v>2.2478004780802325</v>
      </c>
      <c r="H148" s="51">
        <f ca="1">SUMIFS($Q$6:$Q$315,$B$6:$B$315,B148,$J$6:$J$315,$J$11)</f>
        <v>2.3887499999999999</v>
      </c>
      <c r="I148" s="51">
        <f ca="1">SUMIFS($Q$6:$Q$315,$B$6:$B$315,B148,$J$6:$J$315,$J$12)</f>
        <v>0.88465358085519252</v>
      </c>
      <c r="J148" s="57" t="s">
        <v>7</v>
      </c>
      <c r="K148" s="55" t="s">
        <v>22</v>
      </c>
      <c r="L148" s="55" t="s">
        <v>23</v>
      </c>
      <c r="M148" s="55" t="s">
        <v>9</v>
      </c>
      <c r="N148" s="58">
        <v>1</v>
      </c>
      <c r="O148" s="58">
        <f>N148/$D$148*8</f>
        <v>0.10666666666666667</v>
      </c>
      <c r="P148" s="59">
        <f ca="1">SUMIF(Insumos!$C$7:$E$107,Subpartidas!L148,Insumos!$E$7:$E$107)</f>
        <v>8.6743053318933896</v>
      </c>
      <c r="Q148" s="60">
        <f ca="1">O148*P148</f>
        <v>0.92525923540196164</v>
      </c>
    </row>
    <row r="149" spans="1:17" ht="16.5" x14ac:dyDescent="0.2">
      <c r="A149" s="54" t="s">
        <v>263</v>
      </c>
      <c r="B149" s="46" t="s">
        <v>264</v>
      </c>
      <c r="C149" s="61"/>
      <c r="D149" s="61"/>
      <c r="E149" s="61"/>
      <c r="F149" s="61"/>
      <c r="G149" s="61"/>
      <c r="H149" s="61"/>
      <c r="I149" s="61"/>
      <c r="J149" s="57" t="s">
        <v>7</v>
      </c>
      <c r="K149" s="55" t="s">
        <v>10</v>
      </c>
      <c r="L149" s="55" t="s">
        <v>11</v>
      </c>
      <c r="M149" s="55" t="s">
        <v>9</v>
      </c>
      <c r="N149" s="58">
        <v>2</v>
      </c>
      <c r="O149" s="58">
        <f>N149/$D$148*8</f>
        <v>0.21333333333333335</v>
      </c>
      <c r="P149" s="59">
        <f ca="1">SUMIF(Insumos!$C$7:$E$107,Subpartidas!L149,Insumos!$E$7:$E$107)</f>
        <v>6.1994120750543944</v>
      </c>
      <c r="Q149" s="60">
        <f t="shared" ref="Q149:Q152" ca="1" si="31">O149*P149</f>
        <v>1.322541242678271</v>
      </c>
    </row>
    <row r="150" spans="1:17" ht="16.5" x14ac:dyDescent="0.2">
      <c r="A150" s="54" t="s">
        <v>263</v>
      </c>
      <c r="B150" s="46" t="s">
        <v>264</v>
      </c>
      <c r="C150" s="61"/>
      <c r="D150" s="61"/>
      <c r="E150" s="61"/>
      <c r="F150" s="61"/>
      <c r="G150" s="61"/>
      <c r="H150" s="61"/>
      <c r="I150" s="61"/>
      <c r="J150" s="57" t="s">
        <v>12</v>
      </c>
      <c r="K150" s="62">
        <v>292020003</v>
      </c>
      <c r="L150" s="55" t="s">
        <v>104</v>
      </c>
      <c r="M150" s="55" t="s">
        <v>41</v>
      </c>
      <c r="N150" s="58"/>
      <c r="O150" s="58">
        <v>3.0000000000000001E-3</v>
      </c>
      <c r="P150" s="59">
        <f ca="1">SUMIF(Insumos!$C$7:$E$107,Subpartidas!L150,Insumos!$E$7:$E$107)</f>
        <v>341.25</v>
      </c>
      <c r="Q150" s="60">
        <f t="shared" ca="1" si="31"/>
        <v>1.0237499999999999</v>
      </c>
    </row>
    <row r="151" spans="1:17" ht="16.5" x14ac:dyDescent="0.2">
      <c r="A151" s="54" t="s">
        <v>263</v>
      </c>
      <c r="B151" s="46" t="s">
        <v>264</v>
      </c>
      <c r="C151" s="61"/>
      <c r="D151" s="61"/>
      <c r="E151" s="61"/>
      <c r="F151" s="61"/>
      <c r="G151" s="61"/>
      <c r="H151" s="61"/>
      <c r="I151" s="61"/>
      <c r="J151" s="57" t="s">
        <v>12</v>
      </c>
      <c r="K151" s="62">
        <v>292020002</v>
      </c>
      <c r="L151" s="55" t="s">
        <v>106</v>
      </c>
      <c r="M151" s="55" t="s">
        <v>41</v>
      </c>
      <c r="N151" s="58"/>
      <c r="O151" s="58">
        <v>4.0000000000000001E-3</v>
      </c>
      <c r="P151" s="59">
        <f ca="1">SUMIF(Insumos!$C$7:$E$107,Subpartidas!L151,Insumos!$E$7:$E$107)</f>
        <v>341.25</v>
      </c>
      <c r="Q151" s="60">
        <f t="shared" ca="1" si="31"/>
        <v>1.365</v>
      </c>
    </row>
    <row r="152" spans="1:17" ht="16.5" x14ac:dyDescent="0.2">
      <c r="A152" s="54" t="s">
        <v>263</v>
      </c>
      <c r="B152" s="46" t="s">
        <v>264</v>
      </c>
      <c r="C152" s="61"/>
      <c r="D152" s="61"/>
      <c r="E152" s="61"/>
      <c r="F152" s="61"/>
      <c r="G152" s="61"/>
      <c r="H152" s="61"/>
      <c r="I152" s="61"/>
      <c r="J152" s="57" t="s">
        <v>16</v>
      </c>
      <c r="K152" s="55" t="s">
        <v>24</v>
      </c>
      <c r="L152" s="55" t="s">
        <v>25</v>
      </c>
      <c r="M152" s="55" t="s">
        <v>26</v>
      </c>
      <c r="N152" s="58"/>
      <c r="O152" s="58">
        <v>0.05</v>
      </c>
      <c r="P152" s="53">
        <f ca="1">+SUMIFS($Q$6:$Q$311,$B$6:$B$311,B145,$J$6:$J$311,$J$6)</f>
        <v>3.042277966310198</v>
      </c>
      <c r="Q152" s="60">
        <f t="shared" ca="1" si="31"/>
        <v>0.15211389831550992</v>
      </c>
    </row>
    <row r="153" spans="1:17" ht="16.5" x14ac:dyDescent="0.2">
      <c r="A153" s="54" t="s">
        <v>263</v>
      </c>
      <c r="B153" s="46" t="s">
        <v>264</v>
      </c>
      <c r="C153" s="61"/>
      <c r="D153" s="61"/>
      <c r="E153" s="61"/>
      <c r="F153" s="61"/>
      <c r="G153" s="61"/>
      <c r="H153" s="61"/>
      <c r="I153" s="61"/>
      <c r="J153" s="57" t="s">
        <v>16</v>
      </c>
      <c r="K153" s="55" t="s">
        <v>107</v>
      </c>
      <c r="L153" s="55" t="s">
        <v>108</v>
      </c>
      <c r="M153" s="55" t="s">
        <v>17</v>
      </c>
      <c r="N153" s="58">
        <v>0.5</v>
      </c>
      <c r="O153" s="58">
        <f>N153/$E$148*8</f>
        <v>5.3333333333333337E-2</v>
      </c>
      <c r="P153" s="59">
        <f ca="1">SUMIF(Insumos!$C$7:$E$107,Subpartidas!L153,Insumos!$E$7:$E$107)</f>
        <v>13.735119047619047</v>
      </c>
      <c r="Q153" s="60">
        <f ca="1">O153*P153</f>
        <v>0.7325396825396826</v>
      </c>
    </row>
    <row r="154" spans="1:17" ht="13.5" x14ac:dyDescent="0.2">
      <c r="A154" s="54" t="s">
        <v>263</v>
      </c>
      <c r="B154" s="46" t="s">
        <v>308</v>
      </c>
      <c r="C154" s="55" t="s">
        <v>42</v>
      </c>
      <c r="D154" s="56">
        <v>80</v>
      </c>
      <c r="E154" s="56">
        <v>80</v>
      </c>
      <c r="F154" s="32">
        <f ca="1">SUM(G154:I154)</f>
        <v>5.2952089244851823</v>
      </c>
      <c r="G154" s="51">
        <f ca="1">SUMIFS($Q$6:$Q$315,$B$6:$B$315,B154,$J$6:$J$315,$J$6)</f>
        <v>2.1073129482002182</v>
      </c>
      <c r="H154" s="51">
        <f ca="1">SUMIFS($Q$6:$Q$315,$B$6:$B$315,B154,$J$6:$J$315,$J$11)</f>
        <v>2.3887499999999999</v>
      </c>
      <c r="I154" s="51">
        <f ca="1">SUMIFS($Q$6:$Q$315,$B$6:$B$315,B154,$J$6:$J$315,$J$12)</f>
        <v>0.79914597628496409</v>
      </c>
      <c r="J154" s="57" t="s">
        <v>7</v>
      </c>
      <c r="K154" s="55" t="s">
        <v>22</v>
      </c>
      <c r="L154" s="55" t="s">
        <v>23</v>
      </c>
      <c r="M154" s="55" t="s">
        <v>9</v>
      </c>
      <c r="N154" s="58">
        <v>1</v>
      </c>
      <c r="O154" s="58">
        <f>N154/$D$154*8</f>
        <v>0.1</v>
      </c>
      <c r="P154" s="59">
        <f ca="1">SUMIF(Insumos!$C$7:$E$107,Subpartidas!L154,Insumos!$E$7:$E$107)</f>
        <v>8.6743053318933896</v>
      </c>
      <c r="Q154" s="60">
        <f ca="1">O154*P154</f>
        <v>0.86743053318933905</v>
      </c>
    </row>
    <row r="155" spans="1:17" ht="16.5" x14ac:dyDescent="0.2">
      <c r="A155" s="54" t="s">
        <v>263</v>
      </c>
      <c r="B155" s="46" t="s">
        <v>308</v>
      </c>
      <c r="C155" s="61"/>
      <c r="D155" s="61"/>
      <c r="E155" s="61"/>
      <c r="F155" s="61"/>
      <c r="G155" s="61"/>
      <c r="H155" s="61"/>
      <c r="I155" s="61"/>
      <c r="J155" s="57" t="s">
        <v>7</v>
      </c>
      <c r="K155" s="55" t="s">
        <v>10</v>
      </c>
      <c r="L155" s="55" t="s">
        <v>11</v>
      </c>
      <c r="M155" s="55" t="s">
        <v>9</v>
      </c>
      <c r="N155" s="58">
        <v>2</v>
      </c>
      <c r="O155" s="58">
        <f>N155/$D$154*8</f>
        <v>0.2</v>
      </c>
      <c r="P155" s="59">
        <f ca="1">SUMIF(Insumos!$C$7:$E$107,Subpartidas!L155,Insumos!$E$7:$E$107)</f>
        <v>6.1994120750543944</v>
      </c>
      <c r="Q155" s="60">
        <f t="shared" ref="Q155:Q158" ca="1" si="32">O155*P155</f>
        <v>1.2398824150108789</v>
      </c>
    </row>
    <row r="156" spans="1:17" ht="16.5" x14ac:dyDescent="0.2">
      <c r="A156" s="54" t="s">
        <v>263</v>
      </c>
      <c r="B156" s="46" t="s">
        <v>308</v>
      </c>
      <c r="C156" s="61"/>
      <c r="D156" s="61"/>
      <c r="E156" s="61"/>
      <c r="F156" s="61"/>
      <c r="G156" s="61"/>
      <c r="H156" s="61"/>
      <c r="I156" s="61"/>
      <c r="J156" s="57" t="s">
        <v>12</v>
      </c>
      <c r="K156" s="62">
        <v>292020003</v>
      </c>
      <c r="L156" s="55" t="s">
        <v>104</v>
      </c>
      <c r="M156" s="55" t="s">
        <v>41</v>
      </c>
      <c r="N156" s="58"/>
      <c r="O156" s="58">
        <v>3.0000000000000001E-3</v>
      </c>
      <c r="P156" s="59">
        <f ca="1">SUMIF(Insumos!$C$7:$E$107,Subpartidas!L156,Insumos!$E$7:$E$107)</f>
        <v>341.25</v>
      </c>
      <c r="Q156" s="60">
        <f t="shared" ca="1" si="32"/>
        <v>1.0237499999999999</v>
      </c>
    </row>
    <row r="157" spans="1:17" ht="16.5" x14ac:dyDescent="0.2">
      <c r="A157" s="54" t="s">
        <v>263</v>
      </c>
      <c r="B157" s="46" t="s">
        <v>308</v>
      </c>
      <c r="C157" s="61"/>
      <c r="D157" s="61"/>
      <c r="E157" s="61"/>
      <c r="F157" s="61"/>
      <c r="G157" s="61"/>
      <c r="H157" s="61"/>
      <c r="I157" s="61"/>
      <c r="J157" s="57" t="s">
        <v>12</v>
      </c>
      <c r="K157" s="62">
        <v>292020002</v>
      </c>
      <c r="L157" s="55" t="s">
        <v>106</v>
      </c>
      <c r="M157" s="55" t="s">
        <v>41</v>
      </c>
      <c r="N157" s="58"/>
      <c r="O157" s="58">
        <v>4.0000000000000001E-3</v>
      </c>
      <c r="P157" s="59">
        <f ca="1">SUMIF(Insumos!$C$7:$E$107,Subpartidas!L157,Insumos!$E$7:$E$107)</f>
        <v>341.25</v>
      </c>
      <c r="Q157" s="60">
        <f t="shared" ca="1" si="32"/>
        <v>1.365</v>
      </c>
    </row>
    <row r="158" spans="1:17" ht="16.5" x14ac:dyDescent="0.2">
      <c r="A158" s="54" t="s">
        <v>263</v>
      </c>
      <c r="B158" s="46" t="s">
        <v>308</v>
      </c>
      <c r="C158" s="61"/>
      <c r="D158" s="61"/>
      <c r="E158" s="61"/>
      <c r="F158" s="61"/>
      <c r="G158" s="61"/>
      <c r="H158" s="61"/>
      <c r="I158" s="61"/>
      <c r="J158" s="57" t="s">
        <v>16</v>
      </c>
      <c r="K158" s="55" t="s">
        <v>24</v>
      </c>
      <c r="L158" s="55" t="s">
        <v>25</v>
      </c>
      <c r="M158" s="55" t="s">
        <v>26</v>
      </c>
      <c r="N158" s="58"/>
      <c r="O158" s="58">
        <v>0.05</v>
      </c>
      <c r="P158" s="53">
        <f ca="1">+SUMIFS($Q$6:$Q$311,$B$6:$B$311,B151,$J$6:$J$311,$J$6)</f>
        <v>2.2478004780802325</v>
      </c>
      <c r="Q158" s="60">
        <f t="shared" ca="1" si="32"/>
        <v>0.11239002390401164</v>
      </c>
    </row>
    <row r="159" spans="1:17" ht="16.5" x14ac:dyDescent="0.2">
      <c r="A159" s="54" t="s">
        <v>263</v>
      </c>
      <c r="B159" s="46" t="s">
        <v>308</v>
      </c>
      <c r="C159" s="61"/>
      <c r="D159" s="61"/>
      <c r="E159" s="61"/>
      <c r="F159" s="61"/>
      <c r="G159" s="61"/>
      <c r="H159" s="61"/>
      <c r="I159" s="61"/>
      <c r="J159" s="57" t="s">
        <v>16</v>
      </c>
      <c r="K159" s="55" t="s">
        <v>107</v>
      </c>
      <c r="L159" s="55" t="s">
        <v>108</v>
      </c>
      <c r="M159" s="55" t="s">
        <v>17</v>
      </c>
      <c r="N159" s="58">
        <v>0.5</v>
      </c>
      <c r="O159" s="58">
        <f>N159/$E$154*8</f>
        <v>0.05</v>
      </c>
      <c r="P159" s="59">
        <f ca="1">SUMIF(Insumos!$C$7:$E$107,Subpartidas!L159,Insumos!$E$7:$E$107)</f>
        <v>13.735119047619047</v>
      </c>
      <c r="Q159" s="60">
        <f ca="1">O159*P159</f>
        <v>0.68675595238095244</v>
      </c>
    </row>
    <row r="160" spans="1:17" ht="13.5" x14ac:dyDescent="0.2">
      <c r="A160" s="45" t="s">
        <v>233</v>
      </c>
      <c r="B160" s="46" t="s">
        <v>273</v>
      </c>
      <c r="C160" s="29" t="s">
        <v>42</v>
      </c>
      <c r="D160" s="31">
        <v>120</v>
      </c>
      <c r="E160" s="31">
        <v>120</v>
      </c>
      <c r="F160" s="32">
        <f ca="1">SUM(G160:I160)</f>
        <v>2.46619275508941</v>
      </c>
      <c r="G160" s="51">
        <f ca="1">SUMIFS($Q$6:$Q$315,$B$6:$B$315,B160,$J$6:$J$315,$J$6)</f>
        <v>1.6278152029174942</v>
      </c>
      <c r="H160" s="51">
        <f ca="1">SUMIFS($Q$6:$Q$315,$B$6:$B$315,B160,$J$6:$J$315,$J$11)</f>
        <v>7.767857142857143E-2</v>
      </c>
      <c r="I160" s="51">
        <f ca="1">SUMIFS($Q$6:$Q$315,$B$6:$B$315,B160,$J$6:$J$315,$J$12)</f>
        <v>0.76069898074334419</v>
      </c>
      <c r="J160" s="12" t="s">
        <v>7</v>
      </c>
      <c r="K160" s="29" t="s">
        <v>52</v>
      </c>
      <c r="L160" s="29" t="s">
        <v>53</v>
      </c>
      <c r="M160" s="29" t="s">
        <v>9</v>
      </c>
      <c r="N160" s="33">
        <v>1</v>
      </c>
      <c r="O160" s="33">
        <f>N160/$D$160*8</f>
        <v>6.6666666666666666E-2</v>
      </c>
      <c r="P160" s="11">
        <f ca="1">SUMIF(Insumos!$C$7:$E$101,Subpartidas!L160,Insumos!$E$7:$E$101)</f>
        <v>9.543510636814629</v>
      </c>
      <c r="Q160" s="34">
        <f t="shared" ref="Q160:Q164" ca="1" si="33">O160*P160</f>
        <v>0.63623404245430859</v>
      </c>
    </row>
    <row r="161" spans="1:17" ht="16.5" x14ac:dyDescent="0.2">
      <c r="A161" s="45" t="s">
        <v>233</v>
      </c>
      <c r="B161" s="46" t="s">
        <v>273</v>
      </c>
      <c r="C161" s="50"/>
      <c r="D161" s="50"/>
      <c r="E161" s="50"/>
      <c r="F161" s="50"/>
      <c r="G161" s="50"/>
      <c r="H161" s="50"/>
      <c r="I161" s="70"/>
      <c r="J161" s="12" t="s">
        <v>7</v>
      </c>
      <c r="K161" s="29" t="s">
        <v>10</v>
      </c>
      <c r="L161" s="29" t="s">
        <v>11</v>
      </c>
      <c r="M161" s="29" t="s">
        <v>9</v>
      </c>
      <c r="N161" s="33">
        <v>1</v>
      </c>
      <c r="O161" s="33">
        <f>N161/$D$160*8</f>
        <v>6.6666666666666666E-2</v>
      </c>
      <c r="P161" s="11">
        <f ca="1">SUMIF(Insumos!$C$7:$E$101,Subpartidas!L161,Insumos!$E$7:$E$101)</f>
        <v>6.1994120750543944</v>
      </c>
      <c r="Q161" s="34">
        <f t="shared" ca="1" si="33"/>
        <v>0.4132941383369596</v>
      </c>
    </row>
    <row r="162" spans="1:17" ht="16.5" x14ac:dyDescent="0.2">
      <c r="A162" s="45" t="s">
        <v>233</v>
      </c>
      <c r="B162" s="46" t="s">
        <v>273</v>
      </c>
      <c r="C162" s="50"/>
      <c r="D162" s="50"/>
      <c r="E162" s="50"/>
      <c r="F162" s="50"/>
      <c r="G162" s="50"/>
      <c r="H162" s="50"/>
      <c r="I162" s="70"/>
      <c r="J162" s="12" t="s">
        <v>7</v>
      </c>
      <c r="K162" s="29" t="s">
        <v>22</v>
      </c>
      <c r="L162" s="29" t="s">
        <v>23</v>
      </c>
      <c r="M162" s="29" t="s">
        <v>9</v>
      </c>
      <c r="N162" s="33">
        <v>1</v>
      </c>
      <c r="O162" s="33">
        <f>N162/$D$160*8</f>
        <v>6.6666666666666666E-2</v>
      </c>
      <c r="P162" s="11">
        <f ca="1">SUMIF(Insumos!$C$7:$E$101,Subpartidas!L162,Insumos!$E$7:$E$101)</f>
        <v>8.6743053318933896</v>
      </c>
      <c r="Q162" s="34">
        <f t="shared" ca="1" si="33"/>
        <v>0.57828702212622596</v>
      </c>
    </row>
    <row r="163" spans="1:17" ht="16.5" x14ac:dyDescent="0.25">
      <c r="A163" s="45" t="s">
        <v>233</v>
      </c>
      <c r="B163" s="46" t="s">
        <v>273</v>
      </c>
      <c r="C163" s="50"/>
      <c r="D163" s="50"/>
      <c r="E163" s="50"/>
      <c r="F163" s="50"/>
      <c r="G163" s="50"/>
      <c r="H163" s="50"/>
      <c r="I163" s="70"/>
      <c r="J163" s="12" t="s">
        <v>12</v>
      </c>
      <c r="K163" s="29" t="s">
        <v>77</v>
      </c>
      <c r="L163" s="29" t="s">
        <v>78</v>
      </c>
      <c r="M163" s="29" t="s">
        <v>66</v>
      </c>
      <c r="N163" s="30"/>
      <c r="O163" s="33">
        <v>2.5000000000000001E-2</v>
      </c>
      <c r="P163" s="11">
        <f ca="1">SUMIF(Insumos!$C$7:$E$101,Subpartidas!L163,Insumos!$E$7:$E$101)</f>
        <v>3.1071428571428572</v>
      </c>
      <c r="Q163" s="34">
        <f t="shared" ca="1" si="33"/>
        <v>7.767857142857143E-2</v>
      </c>
    </row>
    <row r="164" spans="1:17" s="48" customFormat="1" ht="16.5" x14ac:dyDescent="0.2">
      <c r="A164" s="45" t="s">
        <v>233</v>
      </c>
      <c r="B164" s="46" t="s">
        <v>273</v>
      </c>
      <c r="C164" s="50"/>
      <c r="D164" s="50"/>
      <c r="E164" s="50"/>
      <c r="F164" s="50"/>
      <c r="G164" s="50"/>
      <c r="H164" s="50"/>
      <c r="I164" s="70"/>
      <c r="J164" s="12" t="s">
        <v>16</v>
      </c>
      <c r="K164" s="29" t="s">
        <v>119</v>
      </c>
      <c r="L164" s="29" t="s">
        <v>120</v>
      </c>
      <c r="M164" s="29" t="s">
        <v>17</v>
      </c>
      <c r="N164" s="33">
        <v>1</v>
      </c>
      <c r="O164" s="33">
        <f>N164/$E$160*8</f>
        <v>6.6666666666666666E-2</v>
      </c>
      <c r="P164" s="11">
        <f ca="1">SUMIF(Insumos!$C$7:$E$101,Subpartidas!L164,Insumos!$E$7:$E$101)</f>
        <v>0.94000000000000006</v>
      </c>
      <c r="Q164" s="34">
        <f t="shared" ca="1" si="33"/>
        <v>6.2666666666666676E-2</v>
      </c>
    </row>
    <row r="165" spans="1:17" ht="16.5" x14ac:dyDescent="0.25">
      <c r="A165" s="45" t="s">
        <v>233</v>
      </c>
      <c r="B165" s="46" t="s">
        <v>273</v>
      </c>
      <c r="C165" s="50"/>
      <c r="D165" s="50"/>
      <c r="E165" s="50"/>
      <c r="F165" s="50"/>
      <c r="G165" s="50"/>
      <c r="H165" s="50"/>
      <c r="I165" s="70"/>
      <c r="J165" s="12" t="s">
        <v>16</v>
      </c>
      <c r="K165" s="29" t="s">
        <v>24</v>
      </c>
      <c r="L165" s="29" t="s">
        <v>25</v>
      </c>
      <c r="M165" s="29" t="s">
        <v>26</v>
      </c>
      <c r="N165" s="30"/>
      <c r="O165" s="33">
        <v>0.05</v>
      </c>
      <c r="P165" s="53">
        <f ca="1">+SUMIFS($Q$6:$Q$311,$B$6:$B$311,B158,$J$6:$J$311,$J$6)</f>
        <v>2.1073129482002182</v>
      </c>
      <c r="Q165" s="34">
        <f ca="1">O165*P165</f>
        <v>0.10536564741001092</v>
      </c>
    </row>
    <row r="166" spans="1:17" ht="16.5" x14ac:dyDescent="0.2">
      <c r="A166" s="45" t="s">
        <v>233</v>
      </c>
      <c r="B166" s="46" t="s">
        <v>273</v>
      </c>
      <c r="C166" s="50"/>
      <c r="D166" s="50"/>
      <c r="E166" s="50"/>
      <c r="F166" s="50"/>
      <c r="G166" s="50"/>
      <c r="H166" s="50"/>
      <c r="I166" s="70"/>
      <c r="J166" s="12" t="s">
        <v>16</v>
      </c>
      <c r="K166" s="29" t="s">
        <v>121</v>
      </c>
      <c r="L166" s="29" t="s">
        <v>122</v>
      </c>
      <c r="M166" s="29" t="s">
        <v>17</v>
      </c>
      <c r="N166" s="33">
        <v>1</v>
      </c>
      <c r="O166" s="33">
        <f>N166/$E$160*8</f>
        <v>6.6666666666666666E-2</v>
      </c>
      <c r="P166" s="11">
        <f ca="1">SUMIF(Insumos!$C$7:$E$101,Subpartidas!L166,Insumos!$E$7:$E$101)</f>
        <v>1.82</v>
      </c>
      <c r="Q166" s="34">
        <f t="shared" ref="Q166:Q167" ca="1" si="34">O166*P166</f>
        <v>0.12133333333333333</v>
      </c>
    </row>
    <row r="167" spans="1:17" ht="16.5" x14ac:dyDescent="0.2">
      <c r="A167" s="45" t="s">
        <v>233</v>
      </c>
      <c r="B167" s="46" t="s">
        <v>273</v>
      </c>
      <c r="C167" s="50"/>
      <c r="D167" s="50"/>
      <c r="E167" s="50"/>
      <c r="F167" s="50"/>
      <c r="G167" s="50"/>
      <c r="H167" s="50"/>
      <c r="I167" s="70"/>
      <c r="J167" s="12" t="s">
        <v>16</v>
      </c>
      <c r="K167" s="29" t="s">
        <v>81</v>
      </c>
      <c r="L167" s="29" t="s">
        <v>82</v>
      </c>
      <c r="M167" s="29" t="s">
        <v>17</v>
      </c>
      <c r="N167" s="33">
        <v>1</v>
      </c>
      <c r="O167" s="33">
        <f>N167/$E$160*8</f>
        <v>6.6666666666666666E-2</v>
      </c>
      <c r="P167" s="11">
        <f ca="1">SUMIF(Insumos!$C$7:$E$101,Subpartidas!L167,Insumos!$E$7:$E$101)</f>
        <v>7.07</v>
      </c>
      <c r="Q167" s="34">
        <f t="shared" ca="1" si="34"/>
        <v>0.47133333333333333</v>
      </c>
    </row>
    <row r="168" spans="1:17" s="49" customFormat="1" ht="13.5" x14ac:dyDescent="0.2">
      <c r="A168" s="54" t="s">
        <v>265</v>
      </c>
      <c r="B168" s="46" t="s">
        <v>301</v>
      </c>
      <c r="C168" s="55" t="s">
        <v>42</v>
      </c>
      <c r="D168" s="56">
        <v>75</v>
      </c>
      <c r="E168" s="56">
        <v>75</v>
      </c>
      <c r="F168" s="32">
        <f ca="1">SUM(G168:I168)</f>
        <v>56.172292861164145</v>
      </c>
      <c r="G168" s="51">
        <f ca="1">SUMIFS($Q$6:$Q$315,$B$6:$B$315,B168,$J$6:$J$315,$J$6)</f>
        <v>33.081574744697598</v>
      </c>
      <c r="H168" s="51">
        <f ca="1">SUMIFS($Q$6:$Q$315,$B$6:$B$315,B168,$J$6:$J$315,$J$11)</f>
        <v>4.1166285714285715</v>
      </c>
      <c r="I168" s="51">
        <f ca="1">SUMIFS($Q$6:$Q$315,$B$6:$B$315,B168,$J$6:$J$315,$J$12)</f>
        <v>18.974089545037977</v>
      </c>
      <c r="J168" s="57" t="s">
        <v>7</v>
      </c>
      <c r="K168" s="55" t="s">
        <v>52</v>
      </c>
      <c r="L168" s="55" t="s">
        <v>53</v>
      </c>
      <c r="M168" s="55" t="s">
        <v>9</v>
      </c>
      <c r="N168" s="58">
        <v>1</v>
      </c>
      <c r="O168" s="58">
        <f>N168/$D$168*8</f>
        <v>0.10666666666666667</v>
      </c>
      <c r="P168" s="59">
        <f ca="1">SUMIF(Insumos!$C$7:$E$107,Subpartidas!L168,Insumos!$E$7:$E$107)</f>
        <v>9.543510636814629</v>
      </c>
      <c r="Q168" s="60">
        <f t="shared" ref="Q168:Q171" ca="1" si="35">O168*P168</f>
        <v>1.0179744679268938</v>
      </c>
    </row>
    <row r="169" spans="1:17" s="49" customFormat="1" ht="16.5" x14ac:dyDescent="0.2">
      <c r="A169" s="54" t="s">
        <v>265</v>
      </c>
      <c r="B169" s="46" t="s">
        <v>301</v>
      </c>
      <c r="C169" s="61"/>
      <c r="D169" s="61"/>
      <c r="E169" s="61"/>
      <c r="F169" s="61"/>
      <c r="G169" s="61"/>
      <c r="H169" s="61"/>
      <c r="I169" s="61"/>
      <c r="J169" s="57" t="s">
        <v>7</v>
      </c>
      <c r="K169" s="73" t="s">
        <v>283</v>
      </c>
      <c r="L169" s="55" t="s">
        <v>8</v>
      </c>
      <c r="M169" s="55" t="s">
        <v>9</v>
      </c>
      <c r="N169" s="58">
        <v>2</v>
      </c>
      <c r="O169" s="58">
        <f t="shared" ref="O169:O172" si="36">N169/$D$168*8</f>
        <v>0.21333333333333335</v>
      </c>
      <c r="P169" s="59">
        <f ca="1">SUMIF(Insumos!$C$7:$E$107,Subpartidas!L169,Insumos!$E$7:$E$107)</f>
        <v>9.9754511316773993</v>
      </c>
      <c r="Q169" s="60">
        <f t="shared" ca="1" si="35"/>
        <v>2.1280962414245121</v>
      </c>
    </row>
    <row r="170" spans="1:17" s="49" customFormat="1" ht="16.5" x14ac:dyDescent="0.2">
      <c r="A170" s="54" t="s">
        <v>265</v>
      </c>
      <c r="B170" s="46" t="s">
        <v>301</v>
      </c>
      <c r="C170" s="61"/>
      <c r="D170" s="61"/>
      <c r="E170" s="61"/>
      <c r="F170" s="61"/>
      <c r="G170" s="61"/>
      <c r="H170" s="61"/>
      <c r="I170" s="61"/>
      <c r="J170" s="57" t="s">
        <v>7</v>
      </c>
      <c r="K170" s="55" t="s">
        <v>22</v>
      </c>
      <c r="L170" s="55" t="s">
        <v>23</v>
      </c>
      <c r="M170" s="55" t="s">
        <v>9</v>
      </c>
      <c r="N170" s="58">
        <v>3</v>
      </c>
      <c r="O170" s="58">
        <f t="shared" si="36"/>
        <v>0.32</v>
      </c>
      <c r="P170" s="59">
        <f ca="1">SUMIF(Insumos!$C$7:$E$107,Subpartidas!L170,Insumos!$E$7:$E$107)</f>
        <v>8.6743053318933896</v>
      </c>
      <c r="Q170" s="60">
        <f t="shared" ca="1" si="35"/>
        <v>2.7757777062058846</v>
      </c>
    </row>
    <row r="171" spans="1:17" s="49" customFormat="1" ht="16.5" x14ac:dyDescent="0.2">
      <c r="A171" s="54" t="s">
        <v>265</v>
      </c>
      <c r="B171" s="46" t="s">
        <v>301</v>
      </c>
      <c r="C171" s="61"/>
      <c r="D171" s="61"/>
      <c r="E171" s="61"/>
      <c r="F171" s="61"/>
      <c r="G171" s="61"/>
      <c r="H171" s="61"/>
      <c r="I171" s="61"/>
      <c r="J171" s="57" t="s">
        <v>7</v>
      </c>
      <c r="K171" s="55" t="s">
        <v>20</v>
      </c>
      <c r="L171" s="55" t="s">
        <v>21</v>
      </c>
      <c r="M171" s="55" t="s">
        <v>9</v>
      </c>
      <c r="N171" s="58">
        <v>6</v>
      </c>
      <c r="O171" s="58">
        <f t="shared" si="36"/>
        <v>0.64</v>
      </c>
      <c r="P171" s="59">
        <f ca="1">SUMIF(Insumos!$C$7:$E$107,Subpartidas!L171,Insumos!$E$7:$E$107)</f>
        <v>6.8581917880260743</v>
      </c>
      <c r="Q171" s="60">
        <f t="shared" ca="1" si="35"/>
        <v>4.3892427443366877</v>
      </c>
    </row>
    <row r="172" spans="1:17" s="49" customFormat="1" ht="16.5" x14ac:dyDescent="0.2">
      <c r="A172" s="54" t="s">
        <v>265</v>
      </c>
      <c r="B172" s="46" t="s">
        <v>301</v>
      </c>
      <c r="C172" s="61"/>
      <c r="D172" s="61"/>
      <c r="E172" s="61"/>
      <c r="F172" s="61"/>
      <c r="G172" s="61"/>
      <c r="H172" s="61"/>
      <c r="I172" s="61"/>
      <c r="J172" s="57" t="s">
        <v>7</v>
      </c>
      <c r="K172" s="55" t="s">
        <v>10</v>
      </c>
      <c r="L172" s="55" t="s">
        <v>11</v>
      </c>
      <c r="M172" s="55" t="s">
        <v>9</v>
      </c>
      <c r="N172" s="58">
        <v>10</v>
      </c>
      <c r="O172" s="58">
        <f t="shared" si="36"/>
        <v>1.0666666666666667</v>
      </c>
      <c r="P172" s="59">
        <f ca="1">SUMIF(Insumos!$C$7:$E$107,Subpartidas!L172,Insumos!$E$7:$E$107)</f>
        <v>6.1994120750543944</v>
      </c>
      <c r="Q172" s="60">
        <f ca="1">O172*P172</f>
        <v>6.6127062133913537</v>
      </c>
    </row>
    <row r="173" spans="1:17" s="49" customFormat="1" ht="16.5" x14ac:dyDescent="0.2">
      <c r="A173" s="54" t="s">
        <v>265</v>
      </c>
      <c r="B173" s="46" t="s">
        <v>301</v>
      </c>
      <c r="C173" s="61"/>
      <c r="D173" s="61"/>
      <c r="E173" s="61"/>
      <c r="F173" s="61"/>
      <c r="G173" s="61"/>
      <c r="H173" s="61"/>
      <c r="I173" s="61"/>
      <c r="J173" s="57" t="s">
        <v>7</v>
      </c>
      <c r="K173" s="55" t="s">
        <v>54</v>
      </c>
      <c r="L173" s="55" t="s">
        <v>55</v>
      </c>
      <c r="M173" s="55" t="s">
        <v>9</v>
      </c>
      <c r="N173" s="58">
        <v>6</v>
      </c>
      <c r="O173" s="58">
        <f>N173/$D$168*8</f>
        <v>0.64</v>
      </c>
      <c r="P173" s="59">
        <f ca="1">SUMIF(Insumos!$C$7:$E$107,Subpartidas!L173,Insumos!$E$7:$E$107)</f>
        <v>25.246527142831667</v>
      </c>
      <c r="Q173" s="60">
        <f t="shared" ref="Q173:Q174" ca="1" si="37">O173*P173</f>
        <v>16.157777371412266</v>
      </c>
    </row>
    <row r="174" spans="1:17" s="49" customFormat="1" ht="16.5" x14ac:dyDescent="0.2">
      <c r="A174" s="54" t="s">
        <v>265</v>
      </c>
      <c r="B174" s="46" t="s">
        <v>301</v>
      </c>
      <c r="C174" s="61"/>
      <c r="D174" s="61"/>
      <c r="E174" s="61"/>
      <c r="F174" s="61"/>
      <c r="G174" s="61"/>
      <c r="H174" s="61"/>
      <c r="I174" s="61"/>
      <c r="J174" s="57" t="s">
        <v>12</v>
      </c>
      <c r="K174" s="55" t="s">
        <v>56</v>
      </c>
      <c r="L174" s="55" t="s">
        <v>57</v>
      </c>
      <c r="M174" s="55" t="s">
        <v>31</v>
      </c>
      <c r="N174" s="58"/>
      <c r="O174" s="33">
        <v>8.9999999999999993E-3</v>
      </c>
      <c r="P174" s="59">
        <f ca="1">SUMIF(Insumos!$C$7:$E$107,Subpartidas!L174,Insumos!$E$7:$E$107)</f>
        <v>6.3</v>
      </c>
      <c r="Q174" s="60">
        <f t="shared" ca="1" si="37"/>
        <v>5.6699999999999993E-2</v>
      </c>
    </row>
    <row r="175" spans="1:17" s="49" customFormat="1" ht="16.5" x14ac:dyDescent="0.2">
      <c r="A175" s="54" t="s">
        <v>265</v>
      </c>
      <c r="B175" s="46" t="s">
        <v>301</v>
      </c>
      <c r="C175" s="61"/>
      <c r="D175" s="61"/>
      <c r="E175" s="61"/>
      <c r="F175" s="61"/>
      <c r="G175" s="61"/>
      <c r="H175" s="61"/>
      <c r="I175" s="61"/>
      <c r="J175" s="57" t="s">
        <v>12</v>
      </c>
      <c r="K175" s="55" t="s">
        <v>58</v>
      </c>
      <c r="L175" s="55" t="s">
        <v>59</v>
      </c>
      <c r="M175" s="55" t="s">
        <v>31</v>
      </c>
      <c r="N175" s="58"/>
      <c r="O175" s="33">
        <v>1.2E-2</v>
      </c>
      <c r="P175" s="59">
        <f ca="1">SUMIF(Insumos!$C$7:$E$107,Subpartidas!L175,Insumos!$E$7:$E$107)</f>
        <v>5.78</v>
      </c>
      <c r="Q175" s="60">
        <f ca="1">O175*P175</f>
        <v>6.9360000000000005E-2</v>
      </c>
    </row>
    <row r="176" spans="1:17" s="49" customFormat="1" ht="16.5" x14ac:dyDescent="0.2">
      <c r="A176" s="54" t="s">
        <v>265</v>
      </c>
      <c r="B176" s="46" t="s">
        <v>301</v>
      </c>
      <c r="C176" s="61"/>
      <c r="D176" s="61"/>
      <c r="E176" s="61"/>
      <c r="F176" s="61"/>
      <c r="G176" s="61"/>
      <c r="H176" s="61"/>
      <c r="I176" s="61"/>
      <c r="J176" s="57" t="s">
        <v>12</v>
      </c>
      <c r="K176" s="55" t="s">
        <v>64</v>
      </c>
      <c r="L176" s="55" t="s">
        <v>65</v>
      </c>
      <c r="M176" s="55" t="s">
        <v>66</v>
      </c>
      <c r="N176" s="58"/>
      <c r="O176" s="33">
        <v>0.04</v>
      </c>
      <c r="P176" s="59">
        <f ca="1">SUMIF(Insumos!$C$7:$E$107,Subpartidas!L176,Insumos!$E$7:$E$107)</f>
        <v>2.8839285714285712</v>
      </c>
      <c r="Q176" s="60">
        <f t="shared" ref="Q176:Q178" ca="1" si="38">O176*P176</f>
        <v>0.11535714285714285</v>
      </c>
    </row>
    <row r="177" spans="1:17" s="49" customFormat="1" ht="16.5" x14ac:dyDescent="0.2">
      <c r="A177" s="54" t="s">
        <v>265</v>
      </c>
      <c r="B177" s="46" t="s">
        <v>301</v>
      </c>
      <c r="C177" s="61"/>
      <c r="D177" s="61"/>
      <c r="E177" s="61"/>
      <c r="F177" s="61"/>
      <c r="G177" s="61"/>
      <c r="H177" s="61"/>
      <c r="I177" s="61"/>
      <c r="J177" s="57" t="s">
        <v>12</v>
      </c>
      <c r="K177" s="55" t="s">
        <v>67</v>
      </c>
      <c r="L177" s="55" t="s">
        <v>68</v>
      </c>
      <c r="M177" s="55" t="s">
        <v>41</v>
      </c>
      <c r="N177" s="58"/>
      <c r="O177" s="33">
        <v>0.16699999999999998</v>
      </c>
      <c r="P177" s="59">
        <f ca="1">SUMIF(Insumos!$C$7:$E$107,Subpartidas!L177,Insumos!$E$7:$E$107)</f>
        <v>1.1500000000000001</v>
      </c>
      <c r="Q177" s="60">
        <f t="shared" ca="1" si="38"/>
        <v>0.19205</v>
      </c>
    </row>
    <row r="178" spans="1:17" s="49" customFormat="1" ht="16.5" x14ac:dyDescent="0.2">
      <c r="A178" s="54" t="s">
        <v>265</v>
      </c>
      <c r="B178" s="46" t="s">
        <v>301</v>
      </c>
      <c r="C178" s="61"/>
      <c r="D178" s="61"/>
      <c r="E178" s="61"/>
      <c r="F178" s="61"/>
      <c r="G178" s="61"/>
      <c r="H178" s="61"/>
      <c r="I178" s="61"/>
      <c r="J178" s="57" t="s">
        <v>12</v>
      </c>
      <c r="K178" s="55" t="s">
        <v>69</v>
      </c>
      <c r="L178" s="55" t="s">
        <v>70</v>
      </c>
      <c r="M178" s="55" t="s">
        <v>31</v>
      </c>
      <c r="N178" s="58"/>
      <c r="O178" s="33">
        <v>0.05</v>
      </c>
      <c r="P178" s="59">
        <f ca="1">SUMIF(Insumos!$C$7:$E$107,Subpartidas!L178,Insumos!$E$7:$E$107)</f>
        <v>4.1399999999999997</v>
      </c>
      <c r="Q178" s="60">
        <f t="shared" ca="1" si="38"/>
        <v>0.20699999999999999</v>
      </c>
    </row>
    <row r="179" spans="1:17" s="49" customFormat="1" ht="16.5" x14ac:dyDescent="0.2">
      <c r="A179" s="54" t="s">
        <v>265</v>
      </c>
      <c r="B179" s="46" t="s">
        <v>301</v>
      </c>
      <c r="C179" s="61"/>
      <c r="D179" s="61"/>
      <c r="E179" s="61"/>
      <c r="F179" s="61"/>
      <c r="G179" s="61"/>
      <c r="H179" s="61"/>
      <c r="I179" s="61"/>
      <c r="J179" s="57" t="s">
        <v>12</v>
      </c>
      <c r="K179" s="55" t="s">
        <v>73</v>
      </c>
      <c r="L179" s="55" t="s">
        <v>74</v>
      </c>
      <c r="M179" s="55" t="s">
        <v>15</v>
      </c>
      <c r="N179" s="58"/>
      <c r="O179" s="33">
        <v>4.2000000000000003E-2</v>
      </c>
      <c r="P179" s="59">
        <f ca="1">SUMIF(Insumos!$C$7:$E$107,Subpartidas!L179,Insumos!$E$7:$E$107)</f>
        <v>5.09</v>
      </c>
      <c r="Q179" s="60">
        <f ca="1">O179*P179</f>
        <v>0.21378</v>
      </c>
    </row>
    <row r="180" spans="1:17" s="49" customFormat="1" ht="16.5" x14ac:dyDescent="0.2">
      <c r="A180" s="54" t="s">
        <v>265</v>
      </c>
      <c r="B180" s="46" t="s">
        <v>301</v>
      </c>
      <c r="C180" s="61"/>
      <c r="D180" s="61"/>
      <c r="E180" s="61"/>
      <c r="F180" s="61"/>
      <c r="G180" s="61"/>
      <c r="H180" s="61"/>
      <c r="I180" s="61"/>
      <c r="J180" s="57" t="s">
        <v>12</v>
      </c>
      <c r="K180" s="55" t="s">
        <v>60</v>
      </c>
      <c r="L180" s="55" t="s">
        <v>61</v>
      </c>
      <c r="M180" s="55" t="s">
        <v>41</v>
      </c>
      <c r="N180" s="58"/>
      <c r="O180" s="33">
        <v>8.3000000000000004E-2</v>
      </c>
      <c r="P180" s="59">
        <f ca="1">SUMIF(Insumos!$C$7:$E$107,Subpartidas!L180,Insumos!$E$7:$E$107)</f>
        <v>2.59</v>
      </c>
      <c r="Q180" s="60">
        <f ca="1">O180*P180</f>
        <v>0.21496999999999999</v>
      </c>
    </row>
    <row r="181" spans="1:17" s="49" customFormat="1" ht="16.5" x14ac:dyDescent="0.2">
      <c r="A181" s="54" t="s">
        <v>265</v>
      </c>
      <c r="B181" s="46" t="s">
        <v>301</v>
      </c>
      <c r="C181" s="61"/>
      <c r="D181" s="61"/>
      <c r="E181" s="61"/>
      <c r="F181" s="61"/>
      <c r="G181" s="61"/>
      <c r="H181" s="61"/>
      <c r="I181" s="61"/>
      <c r="J181" s="57" t="s">
        <v>12</v>
      </c>
      <c r="K181" s="55" t="s">
        <v>62</v>
      </c>
      <c r="L181" s="55" t="s">
        <v>63</v>
      </c>
      <c r="M181" s="55" t="s">
        <v>31</v>
      </c>
      <c r="N181" s="58"/>
      <c r="O181" s="33">
        <v>5.0999999999999997E-2</v>
      </c>
      <c r="P181" s="59">
        <f ca="1">SUMIF(Insumos!$C$7:$E$107,Subpartidas!L181,Insumos!$E$7:$E$107)</f>
        <v>6.54</v>
      </c>
      <c r="Q181" s="60">
        <f t="shared" ref="Q181" ca="1" si="39">O181*P181</f>
        <v>0.33354</v>
      </c>
    </row>
    <row r="182" spans="1:17" s="49" customFormat="1" ht="16.5" x14ac:dyDescent="0.2">
      <c r="A182" s="54" t="s">
        <v>265</v>
      </c>
      <c r="B182" s="46" t="s">
        <v>301</v>
      </c>
      <c r="C182" s="61"/>
      <c r="D182" s="61"/>
      <c r="E182" s="61"/>
      <c r="F182" s="61"/>
      <c r="G182" s="61"/>
      <c r="H182" s="61"/>
      <c r="I182" s="61"/>
      <c r="J182" s="57" t="s">
        <v>12</v>
      </c>
      <c r="K182" s="55" t="s">
        <v>75</v>
      </c>
      <c r="L182" s="55" t="s">
        <v>76</v>
      </c>
      <c r="M182" s="55" t="s">
        <v>15</v>
      </c>
      <c r="N182" s="58"/>
      <c r="O182" s="33">
        <v>0.05</v>
      </c>
      <c r="P182" s="59">
        <f ca="1">SUMIF(Insumos!$C$7:$E$107,Subpartidas!L182,Insumos!$E$7:$E$107)</f>
        <v>8.93</v>
      </c>
      <c r="Q182" s="60">
        <f ca="1">O182*P182</f>
        <v>0.44650000000000001</v>
      </c>
    </row>
    <row r="183" spans="1:17" s="49" customFormat="1" ht="16.5" x14ac:dyDescent="0.2">
      <c r="A183" s="54" t="s">
        <v>265</v>
      </c>
      <c r="B183" s="46" t="s">
        <v>301</v>
      </c>
      <c r="C183" s="61"/>
      <c r="D183" s="61"/>
      <c r="E183" s="61"/>
      <c r="F183" s="61"/>
      <c r="G183" s="61"/>
      <c r="H183" s="61"/>
      <c r="I183" s="61"/>
      <c r="J183" s="57" t="s">
        <v>12</v>
      </c>
      <c r="K183" s="55" t="s">
        <v>71</v>
      </c>
      <c r="L183" s="55" t="s">
        <v>72</v>
      </c>
      <c r="M183" s="55" t="s">
        <v>41</v>
      </c>
      <c r="N183" s="58"/>
      <c r="O183" s="33">
        <v>8.3000000000000004E-2</v>
      </c>
      <c r="P183" s="59">
        <f ca="1">SUMIF(Insumos!$C$7:$E$107,Subpartidas!L183,Insumos!$E$7:$E$107)</f>
        <v>8.6</v>
      </c>
      <c r="Q183" s="60">
        <f t="shared" ref="Q183:Q184" ca="1" si="40">O183*P183</f>
        <v>0.71379999999999999</v>
      </c>
    </row>
    <row r="184" spans="1:17" s="49" customFormat="1" ht="16.5" x14ac:dyDescent="0.2">
      <c r="A184" s="54" t="s">
        <v>265</v>
      </c>
      <c r="B184" s="46" t="s">
        <v>301</v>
      </c>
      <c r="C184" s="61"/>
      <c r="D184" s="61"/>
      <c r="E184" s="61"/>
      <c r="F184" s="61"/>
      <c r="G184" s="61"/>
      <c r="H184" s="61"/>
      <c r="I184" s="61"/>
      <c r="J184" s="57" t="s">
        <v>12</v>
      </c>
      <c r="K184" s="55" t="s">
        <v>77</v>
      </c>
      <c r="L184" s="55" t="s">
        <v>78</v>
      </c>
      <c r="M184" s="55" t="s">
        <v>66</v>
      </c>
      <c r="N184" s="58"/>
      <c r="O184" s="33">
        <v>0.5</v>
      </c>
      <c r="P184" s="59">
        <f ca="1">SUMIF(Insumos!$C$7:$E$107,Subpartidas!L184,Insumos!$E$7:$E$107)</f>
        <v>3.1071428571428572</v>
      </c>
      <c r="Q184" s="60">
        <f t="shared" ca="1" si="40"/>
        <v>1.5535714285714286</v>
      </c>
    </row>
    <row r="185" spans="1:17" s="49" customFormat="1" ht="16.5" x14ac:dyDescent="0.2">
      <c r="A185" s="54" t="s">
        <v>265</v>
      </c>
      <c r="B185" s="46" t="s">
        <v>301</v>
      </c>
      <c r="C185" s="61"/>
      <c r="D185" s="61"/>
      <c r="E185" s="61"/>
      <c r="F185" s="61"/>
      <c r="G185" s="61"/>
      <c r="H185" s="61"/>
      <c r="I185" s="61"/>
      <c r="J185" s="57" t="s">
        <v>16</v>
      </c>
      <c r="K185" s="55" t="s">
        <v>83</v>
      </c>
      <c r="L185" s="55" t="s">
        <v>84</v>
      </c>
      <c r="M185" s="55" t="s">
        <v>85</v>
      </c>
      <c r="N185" s="58"/>
      <c r="O185" s="58">
        <v>8.4000000000000005E-2</v>
      </c>
      <c r="P185" s="59">
        <f ca="1">SUMIF(Insumos!$C$7:$E$107,Subpartidas!L185,Insumos!$E$7:$E$107)</f>
        <v>7.43</v>
      </c>
      <c r="Q185" s="60">
        <f t="shared" ref="Q185:Q194" ca="1" si="41">O185*P185</f>
        <v>0.62412000000000001</v>
      </c>
    </row>
    <row r="186" spans="1:17" s="49" customFormat="1" ht="16.5" x14ac:dyDescent="0.2">
      <c r="A186" s="54" t="s">
        <v>265</v>
      </c>
      <c r="B186" s="46" t="s">
        <v>301</v>
      </c>
      <c r="C186" s="61"/>
      <c r="D186" s="61"/>
      <c r="E186" s="61"/>
      <c r="F186" s="61"/>
      <c r="G186" s="61"/>
      <c r="H186" s="61"/>
      <c r="I186" s="61"/>
      <c r="J186" s="57" t="s">
        <v>16</v>
      </c>
      <c r="K186" s="62" t="s">
        <v>79</v>
      </c>
      <c r="L186" s="55" t="s">
        <v>80</v>
      </c>
      <c r="M186" s="55" t="s">
        <v>17</v>
      </c>
      <c r="N186" s="58">
        <v>1</v>
      </c>
      <c r="O186" s="58">
        <f>N186/$E$168*8</f>
        <v>0.10666666666666667</v>
      </c>
      <c r="P186" s="59">
        <f ca="1">SUMIF(Insumos!$C$7:$E$107,Subpartidas!L186,Insumos!$E$7:$E$107)</f>
        <v>6.0600000000000005</v>
      </c>
      <c r="Q186" s="60">
        <f t="shared" ca="1" si="41"/>
        <v>0.64640000000000009</v>
      </c>
    </row>
    <row r="187" spans="1:17" s="49" customFormat="1" ht="16.5" x14ac:dyDescent="0.2">
      <c r="A187" s="54" t="s">
        <v>265</v>
      </c>
      <c r="B187" s="46" t="s">
        <v>301</v>
      </c>
      <c r="C187" s="61"/>
      <c r="D187" s="61"/>
      <c r="E187" s="61"/>
      <c r="F187" s="61"/>
      <c r="G187" s="61"/>
      <c r="H187" s="61"/>
      <c r="I187" s="61"/>
      <c r="J187" s="57" t="s">
        <v>16</v>
      </c>
      <c r="K187" s="55" t="s">
        <v>81</v>
      </c>
      <c r="L187" s="55" t="s">
        <v>82</v>
      </c>
      <c r="M187" s="55" t="s">
        <v>17</v>
      </c>
      <c r="N187" s="58">
        <v>1</v>
      </c>
      <c r="O187" s="58">
        <f>N187/$E$168*8</f>
        <v>0.10666666666666667</v>
      </c>
      <c r="P187" s="59">
        <f ca="1">SUMIF(Insumos!$C$7:$E$107,Subpartidas!L187,Insumos!$E$7:$E$107)</f>
        <v>7.07</v>
      </c>
      <c r="Q187" s="60">
        <f t="shared" ca="1" si="41"/>
        <v>0.75413333333333343</v>
      </c>
    </row>
    <row r="188" spans="1:17" s="49" customFormat="1" ht="16.5" x14ac:dyDescent="0.2">
      <c r="A188" s="54" t="s">
        <v>265</v>
      </c>
      <c r="B188" s="46" t="s">
        <v>301</v>
      </c>
      <c r="C188" s="61"/>
      <c r="D188" s="61"/>
      <c r="E188" s="61"/>
      <c r="F188" s="61"/>
      <c r="G188" s="61"/>
      <c r="H188" s="61"/>
      <c r="I188" s="61"/>
      <c r="J188" s="57" t="s">
        <v>16</v>
      </c>
      <c r="K188" s="55" t="s">
        <v>24</v>
      </c>
      <c r="L188" s="55" t="s">
        <v>25</v>
      </c>
      <c r="M188" s="55" t="s">
        <v>26</v>
      </c>
      <c r="N188" s="58"/>
      <c r="O188" s="58">
        <v>0.15</v>
      </c>
      <c r="P188" s="53">
        <f ca="1">+SUMIFS($Q$6:$Q$311,$B$6:$B$311,B181,$J$6:$J$311,$J$6)</f>
        <v>33.081574744697598</v>
      </c>
      <c r="Q188" s="60">
        <f t="shared" ca="1" si="41"/>
        <v>4.9622362117046395</v>
      </c>
    </row>
    <row r="189" spans="1:17" s="49" customFormat="1" ht="16.5" x14ac:dyDescent="0.2">
      <c r="A189" s="54" t="s">
        <v>265</v>
      </c>
      <c r="B189" s="46" t="s">
        <v>301</v>
      </c>
      <c r="C189" s="61"/>
      <c r="D189" s="61"/>
      <c r="E189" s="61"/>
      <c r="F189" s="61"/>
      <c r="G189" s="61"/>
      <c r="H189" s="61"/>
      <c r="I189" s="61"/>
      <c r="J189" s="57" t="s">
        <v>16</v>
      </c>
      <c r="K189" s="55" t="s">
        <v>86</v>
      </c>
      <c r="L189" s="55" t="s">
        <v>87</v>
      </c>
      <c r="M189" s="55" t="s">
        <v>17</v>
      </c>
      <c r="N189" s="58">
        <v>6</v>
      </c>
      <c r="O189" s="58">
        <f>N189/$E$168*8</f>
        <v>0.64</v>
      </c>
      <c r="P189" s="59">
        <f ca="1">SUMIF(Insumos!$C$7:$E$107,Subpartidas!L189,Insumos!$E$7:$E$107)</f>
        <v>8.93</v>
      </c>
      <c r="Q189" s="60">
        <f t="shared" ca="1" si="41"/>
        <v>5.7152000000000003</v>
      </c>
    </row>
    <row r="190" spans="1:17" s="49" customFormat="1" ht="16.5" x14ac:dyDescent="0.2">
      <c r="A190" s="54" t="s">
        <v>265</v>
      </c>
      <c r="B190" s="46" t="s">
        <v>301</v>
      </c>
      <c r="C190" s="61"/>
      <c r="D190" s="61"/>
      <c r="E190" s="61"/>
      <c r="F190" s="61"/>
      <c r="G190" s="61"/>
      <c r="H190" s="61"/>
      <c r="I190" s="61"/>
      <c r="J190" s="57" t="s">
        <v>16</v>
      </c>
      <c r="K190" s="55" t="s">
        <v>88</v>
      </c>
      <c r="L190" s="55" t="s">
        <v>89</v>
      </c>
      <c r="M190" s="55" t="s">
        <v>17</v>
      </c>
      <c r="N190" s="58">
        <v>2</v>
      </c>
      <c r="O190" s="58">
        <f>N190/$E$168*8</f>
        <v>0.21333333333333335</v>
      </c>
      <c r="P190" s="59">
        <f ca="1">SUMIF(Insumos!$C$7:$E$107,Subpartidas!L190,Insumos!$E$7:$E$107)</f>
        <v>29.400000000000002</v>
      </c>
      <c r="Q190" s="60">
        <f t="shared" ca="1" si="41"/>
        <v>6.2720000000000011</v>
      </c>
    </row>
    <row r="191" spans="1:17" s="49" customFormat="1" ht="13.5" x14ac:dyDescent="0.2">
      <c r="A191" s="54" t="s">
        <v>265</v>
      </c>
      <c r="B191" s="46" t="s">
        <v>309</v>
      </c>
      <c r="C191" s="55" t="s">
        <v>42</v>
      </c>
      <c r="D191" s="56">
        <v>80</v>
      </c>
      <c r="E191" s="56">
        <v>80</v>
      </c>
      <c r="F191" s="32">
        <f ca="1">SUM(G191:I191)</f>
        <v>52.95782134305567</v>
      </c>
      <c r="G191" s="51">
        <f ca="1">SUMIFS($Q$6:$Q$315,$B$6:$B$315,B191,$J$6:$J$315,$J$6)</f>
        <v>31.013976323153997</v>
      </c>
      <c r="H191" s="51">
        <f ca="1">SUMIFS($Q$6:$Q$315,$B$6:$B$315,B191,$J$6:$J$315,$J$11)</f>
        <v>4.1166285714285715</v>
      </c>
      <c r="I191" s="51">
        <f ca="1">SUMIFS($Q$6:$Q$315,$B$6:$B$315,B191,$J$6:$J$315,$J$12)</f>
        <v>17.827216448473102</v>
      </c>
      <c r="J191" s="57" t="s">
        <v>7</v>
      </c>
      <c r="K191" s="55" t="s">
        <v>52</v>
      </c>
      <c r="L191" s="55" t="s">
        <v>53</v>
      </c>
      <c r="M191" s="55" t="s">
        <v>9</v>
      </c>
      <c r="N191" s="58">
        <v>1</v>
      </c>
      <c r="O191" s="58">
        <f>N191/$D$191*8</f>
        <v>0.1</v>
      </c>
      <c r="P191" s="59">
        <f ca="1">SUMIF(Insumos!$C$7:$E$107,Subpartidas!L191,Insumos!$E$7:$E$107)</f>
        <v>9.543510636814629</v>
      </c>
      <c r="Q191" s="60">
        <f t="shared" ca="1" si="41"/>
        <v>0.95435106368146294</v>
      </c>
    </row>
    <row r="192" spans="1:17" s="49" customFormat="1" ht="16.5" x14ac:dyDescent="0.2">
      <c r="A192" s="54" t="s">
        <v>265</v>
      </c>
      <c r="B192" s="46" t="s">
        <v>309</v>
      </c>
      <c r="C192" s="61"/>
      <c r="D192" s="61"/>
      <c r="E192" s="61"/>
      <c r="F192" s="61"/>
      <c r="G192" s="61"/>
      <c r="H192" s="61"/>
      <c r="I192" s="61"/>
      <c r="J192" s="57" t="s">
        <v>7</v>
      </c>
      <c r="K192" s="73" t="s">
        <v>283</v>
      </c>
      <c r="L192" s="55" t="s">
        <v>8</v>
      </c>
      <c r="M192" s="55" t="s">
        <v>9</v>
      </c>
      <c r="N192" s="58">
        <v>2</v>
      </c>
      <c r="O192" s="58">
        <f t="shared" ref="O192:O196" si="42">N192/$D$191*8</f>
        <v>0.2</v>
      </c>
      <c r="P192" s="59">
        <f ca="1">SUMIF(Insumos!$C$7:$E$107,Subpartidas!L192,Insumos!$E$7:$E$107)</f>
        <v>9.9754511316773993</v>
      </c>
      <c r="Q192" s="60">
        <f t="shared" ca="1" si="41"/>
        <v>1.9950902263354799</v>
      </c>
    </row>
    <row r="193" spans="1:17" s="49" customFormat="1" ht="16.5" x14ac:dyDescent="0.2">
      <c r="A193" s="54" t="s">
        <v>265</v>
      </c>
      <c r="B193" s="46" t="s">
        <v>309</v>
      </c>
      <c r="C193" s="61"/>
      <c r="D193" s="61"/>
      <c r="E193" s="61"/>
      <c r="F193" s="61"/>
      <c r="G193" s="61"/>
      <c r="H193" s="61"/>
      <c r="I193" s="61"/>
      <c r="J193" s="57" t="s">
        <v>7</v>
      </c>
      <c r="K193" s="55" t="s">
        <v>22</v>
      </c>
      <c r="L193" s="55" t="s">
        <v>23</v>
      </c>
      <c r="M193" s="55" t="s">
        <v>9</v>
      </c>
      <c r="N193" s="58">
        <v>3</v>
      </c>
      <c r="O193" s="58">
        <f t="shared" si="42"/>
        <v>0.3</v>
      </c>
      <c r="P193" s="59">
        <f ca="1">SUMIF(Insumos!$C$7:$E$107,Subpartidas!L193,Insumos!$E$7:$E$107)</f>
        <v>8.6743053318933896</v>
      </c>
      <c r="Q193" s="60">
        <f t="shared" ca="1" si="41"/>
        <v>2.6022915995680167</v>
      </c>
    </row>
    <row r="194" spans="1:17" s="49" customFormat="1" ht="16.5" x14ac:dyDescent="0.2">
      <c r="A194" s="54" t="s">
        <v>265</v>
      </c>
      <c r="B194" s="46" t="s">
        <v>309</v>
      </c>
      <c r="C194" s="61"/>
      <c r="D194" s="61"/>
      <c r="E194" s="61"/>
      <c r="F194" s="61"/>
      <c r="G194" s="61"/>
      <c r="H194" s="61"/>
      <c r="I194" s="61"/>
      <c r="J194" s="57" t="s">
        <v>7</v>
      </c>
      <c r="K194" s="55" t="s">
        <v>20</v>
      </c>
      <c r="L194" s="55" t="s">
        <v>21</v>
      </c>
      <c r="M194" s="55" t="s">
        <v>9</v>
      </c>
      <c r="N194" s="58">
        <v>6</v>
      </c>
      <c r="O194" s="58">
        <f t="shared" si="42"/>
        <v>0.6</v>
      </c>
      <c r="P194" s="59">
        <f ca="1">SUMIF(Insumos!$C$7:$E$107,Subpartidas!L194,Insumos!$E$7:$E$107)</f>
        <v>6.8581917880260743</v>
      </c>
      <c r="Q194" s="60">
        <f t="shared" ca="1" si="41"/>
        <v>4.1149150728156441</v>
      </c>
    </row>
    <row r="195" spans="1:17" s="49" customFormat="1" ht="16.5" x14ac:dyDescent="0.2">
      <c r="A195" s="54" t="s">
        <v>265</v>
      </c>
      <c r="B195" s="46" t="s">
        <v>309</v>
      </c>
      <c r="C195" s="61"/>
      <c r="D195" s="61"/>
      <c r="E195" s="61"/>
      <c r="F195" s="61"/>
      <c r="G195" s="61"/>
      <c r="H195" s="61"/>
      <c r="I195" s="61"/>
      <c r="J195" s="57" t="s">
        <v>7</v>
      </c>
      <c r="K195" s="55" t="s">
        <v>10</v>
      </c>
      <c r="L195" s="55" t="s">
        <v>11</v>
      </c>
      <c r="M195" s="55" t="s">
        <v>9</v>
      </c>
      <c r="N195" s="58">
        <v>10</v>
      </c>
      <c r="O195" s="58">
        <f t="shared" si="42"/>
        <v>1</v>
      </c>
      <c r="P195" s="59">
        <f ca="1">SUMIF(Insumos!$C$7:$E$107,Subpartidas!L195,Insumos!$E$7:$E$107)</f>
        <v>6.1994120750543944</v>
      </c>
      <c r="Q195" s="60">
        <f ca="1">O195*P195</f>
        <v>6.1994120750543944</v>
      </c>
    </row>
    <row r="196" spans="1:17" s="49" customFormat="1" ht="16.5" x14ac:dyDescent="0.2">
      <c r="A196" s="54" t="s">
        <v>265</v>
      </c>
      <c r="B196" s="46" t="s">
        <v>309</v>
      </c>
      <c r="C196" s="61"/>
      <c r="D196" s="61"/>
      <c r="E196" s="61"/>
      <c r="F196" s="61"/>
      <c r="G196" s="61"/>
      <c r="H196" s="61"/>
      <c r="I196" s="61"/>
      <c r="J196" s="57" t="s">
        <v>7</v>
      </c>
      <c r="K196" s="55" t="s">
        <v>54</v>
      </c>
      <c r="L196" s="55" t="s">
        <v>55</v>
      </c>
      <c r="M196" s="55" t="s">
        <v>9</v>
      </c>
      <c r="N196" s="58">
        <v>6</v>
      </c>
      <c r="O196" s="58">
        <f t="shared" si="42"/>
        <v>0.6</v>
      </c>
      <c r="P196" s="59">
        <f ca="1">SUMIF(Insumos!$C$7:$E$107,Subpartidas!L196,Insumos!$E$7:$E$107)</f>
        <v>25.246527142831667</v>
      </c>
      <c r="Q196" s="60">
        <f t="shared" ref="Q196:Q197" ca="1" si="43">O196*P196</f>
        <v>15.147916285698999</v>
      </c>
    </row>
    <row r="197" spans="1:17" s="49" customFormat="1" ht="16.5" x14ac:dyDescent="0.2">
      <c r="A197" s="54" t="s">
        <v>265</v>
      </c>
      <c r="B197" s="46" t="s">
        <v>309</v>
      </c>
      <c r="C197" s="61"/>
      <c r="D197" s="61"/>
      <c r="E197" s="61"/>
      <c r="F197" s="61"/>
      <c r="G197" s="61"/>
      <c r="H197" s="61"/>
      <c r="I197" s="61"/>
      <c r="J197" s="57" t="s">
        <v>12</v>
      </c>
      <c r="K197" s="55" t="s">
        <v>56</v>
      </c>
      <c r="L197" s="55" t="s">
        <v>57</v>
      </c>
      <c r="M197" s="55" t="s">
        <v>31</v>
      </c>
      <c r="N197" s="58"/>
      <c r="O197" s="33">
        <v>8.9999999999999993E-3</v>
      </c>
      <c r="P197" s="59">
        <f ca="1">SUMIF(Insumos!$C$7:$E$107,Subpartidas!L197,Insumos!$E$7:$E$107)</f>
        <v>6.3</v>
      </c>
      <c r="Q197" s="60">
        <f t="shared" ca="1" si="43"/>
        <v>5.6699999999999993E-2</v>
      </c>
    </row>
    <row r="198" spans="1:17" s="49" customFormat="1" ht="16.5" x14ac:dyDescent="0.2">
      <c r="A198" s="54" t="s">
        <v>265</v>
      </c>
      <c r="B198" s="46" t="s">
        <v>309</v>
      </c>
      <c r="C198" s="61"/>
      <c r="D198" s="61"/>
      <c r="E198" s="61"/>
      <c r="F198" s="61"/>
      <c r="G198" s="61"/>
      <c r="H198" s="61"/>
      <c r="I198" s="61"/>
      <c r="J198" s="57" t="s">
        <v>12</v>
      </c>
      <c r="K198" s="55" t="s">
        <v>58</v>
      </c>
      <c r="L198" s="55" t="s">
        <v>59</v>
      </c>
      <c r="M198" s="55" t="s">
        <v>31</v>
      </c>
      <c r="N198" s="58"/>
      <c r="O198" s="33">
        <v>1.2E-2</v>
      </c>
      <c r="P198" s="59">
        <f ca="1">SUMIF(Insumos!$C$7:$E$107,Subpartidas!L198,Insumos!$E$7:$E$107)</f>
        <v>5.78</v>
      </c>
      <c r="Q198" s="60">
        <f ca="1">O198*P198</f>
        <v>6.9360000000000005E-2</v>
      </c>
    </row>
    <row r="199" spans="1:17" s="49" customFormat="1" ht="16.5" x14ac:dyDescent="0.2">
      <c r="A199" s="54" t="s">
        <v>265</v>
      </c>
      <c r="B199" s="46" t="s">
        <v>309</v>
      </c>
      <c r="C199" s="61"/>
      <c r="D199" s="61"/>
      <c r="E199" s="61"/>
      <c r="F199" s="61"/>
      <c r="G199" s="61"/>
      <c r="H199" s="61"/>
      <c r="I199" s="61"/>
      <c r="J199" s="57" t="s">
        <v>12</v>
      </c>
      <c r="K199" s="55" t="s">
        <v>64</v>
      </c>
      <c r="L199" s="55" t="s">
        <v>65</v>
      </c>
      <c r="M199" s="55" t="s">
        <v>66</v>
      </c>
      <c r="N199" s="58"/>
      <c r="O199" s="33">
        <v>0.04</v>
      </c>
      <c r="P199" s="59">
        <f ca="1">SUMIF(Insumos!$C$7:$E$107,Subpartidas!L199,Insumos!$E$7:$E$107)</f>
        <v>2.8839285714285712</v>
      </c>
      <c r="Q199" s="60">
        <f t="shared" ref="Q199:Q201" ca="1" si="44">O199*P199</f>
        <v>0.11535714285714285</v>
      </c>
    </row>
    <row r="200" spans="1:17" s="49" customFormat="1" ht="16.5" x14ac:dyDescent="0.2">
      <c r="A200" s="54" t="s">
        <v>265</v>
      </c>
      <c r="B200" s="46" t="s">
        <v>309</v>
      </c>
      <c r="C200" s="61"/>
      <c r="D200" s="61"/>
      <c r="E200" s="61"/>
      <c r="F200" s="61"/>
      <c r="G200" s="61"/>
      <c r="H200" s="61"/>
      <c r="I200" s="61"/>
      <c r="J200" s="57" t="s">
        <v>12</v>
      </c>
      <c r="K200" s="55" t="s">
        <v>67</v>
      </c>
      <c r="L200" s="55" t="s">
        <v>68</v>
      </c>
      <c r="M200" s="55" t="s">
        <v>41</v>
      </c>
      <c r="N200" s="58"/>
      <c r="O200" s="33">
        <v>0.16699999999999998</v>
      </c>
      <c r="P200" s="59">
        <f ca="1">SUMIF(Insumos!$C$7:$E$107,Subpartidas!L200,Insumos!$E$7:$E$107)</f>
        <v>1.1500000000000001</v>
      </c>
      <c r="Q200" s="60">
        <f t="shared" ca="1" si="44"/>
        <v>0.19205</v>
      </c>
    </row>
    <row r="201" spans="1:17" s="49" customFormat="1" ht="16.5" x14ac:dyDescent="0.2">
      <c r="A201" s="54" t="s">
        <v>265</v>
      </c>
      <c r="B201" s="46" t="s">
        <v>309</v>
      </c>
      <c r="C201" s="61"/>
      <c r="D201" s="61"/>
      <c r="E201" s="61"/>
      <c r="F201" s="61"/>
      <c r="G201" s="61"/>
      <c r="H201" s="61"/>
      <c r="I201" s="61"/>
      <c r="J201" s="57" t="s">
        <v>12</v>
      </c>
      <c r="K201" s="55" t="s">
        <v>69</v>
      </c>
      <c r="L201" s="55" t="s">
        <v>70</v>
      </c>
      <c r="M201" s="55" t="s">
        <v>31</v>
      </c>
      <c r="N201" s="58"/>
      <c r="O201" s="33">
        <v>0.05</v>
      </c>
      <c r="P201" s="59">
        <f ca="1">SUMIF(Insumos!$C$7:$E$107,Subpartidas!L201,Insumos!$E$7:$E$107)</f>
        <v>4.1399999999999997</v>
      </c>
      <c r="Q201" s="60">
        <f t="shared" ca="1" si="44"/>
        <v>0.20699999999999999</v>
      </c>
    </row>
    <row r="202" spans="1:17" s="49" customFormat="1" ht="16.5" x14ac:dyDescent="0.2">
      <c r="A202" s="54" t="s">
        <v>265</v>
      </c>
      <c r="B202" s="46" t="s">
        <v>309</v>
      </c>
      <c r="C202" s="61"/>
      <c r="D202" s="61"/>
      <c r="E202" s="61"/>
      <c r="F202" s="61"/>
      <c r="G202" s="61"/>
      <c r="H202" s="61"/>
      <c r="I202" s="61"/>
      <c r="J202" s="57" t="s">
        <v>12</v>
      </c>
      <c r="K202" s="55" t="s">
        <v>73</v>
      </c>
      <c r="L202" s="55" t="s">
        <v>74</v>
      </c>
      <c r="M202" s="55" t="s">
        <v>15</v>
      </c>
      <c r="N202" s="58"/>
      <c r="O202" s="33">
        <v>4.2000000000000003E-2</v>
      </c>
      <c r="P202" s="59">
        <f ca="1">SUMIF(Insumos!$C$7:$E$107,Subpartidas!L202,Insumos!$E$7:$E$107)</f>
        <v>5.09</v>
      </c>
      <c r="Q202" s="60">
        <f ca="1">O202*P202</f>
        <v>0.21378</v>
      </c>
    </row>
    <row r="203" spans="1:17" s="49" customFormat="1" ht="16.5" x14ac:dyDescent="0.2">
      <c r="A203" s="54" t="s">
        <v>265</v>
      </c>
      <c r="B203" s="46" t="s">
        <v>309</v>
      </c>
      <c r="C203" s="61"/>
      <c r="D203" s="61"/>
      <c r="E203" s="61"/>
      <c r="F203" s="61"/>
      <c r="G203" s="61"/>
      <c r="H203" s="61"/>
      <c r="I203" s="61"/>
      <c r="J203" s="57" t="s">
        <v>12</v>
      </c>
      <c r="K203" s="55" t="s">
        <v>60</v>
      </c>
      <c r="L203" s="55" t="s">
        <v>61</v>
      </c>
      <c r="M203" s="55" t="s">
        <v>41</v>
      </c>
      <c r="N203" s="58"/>
      <c r="O203" s="33">
        <v>8.3000000000000004E-2</v>
      </c>
      <c r="P203" s="59">
        <f ca="1">SUMIF(Insumos!$C$7:$E$107,Subpartidas!L203,Insumos!$E$7:$E$107)</f>
        <v>2.59</v>
      </c>
      <c r="Q203" s="60">
        <f ca="1">O203*P203</f>
        <v>0.21496999999999999</v>
      </c>
    </row>
    <row r="204" spans="1:17" s="49" customFormat="1" ht="16.5" x14ac:dyDescent="0.2">
      <c r="A204" s="54" t="s">
        <v>265</v>
      </c>
      <c r="B204" s="46" t="s">
        <v>309</v>
      </c>
      <c r="C204" s="61"/>
      <c r="D204" s="61"/>
      <c r="E204" s="61"/>
      <c r="F204" s="61"/>
      <c r="G204" s="61"/>
      <c r="H204" s="61"/>
      <c r="I204" s="61"/>
      <c r="J204" s="57" t="s">
        <v>12</v>
      </c>
      <c r="K204" s="55" t="s">
        <v>62</v>
      </c>
      <c r="L204" s="55" t="s">
        <v>63</v>
      </c>
      <c r="M204" s="55" t="s">
        <v>31</v>
      </c>
      <c r="N204" s="58"/>
      <c r="O204" s="33">
        <v>5.0999999999999997E-2</v>
      </c>
      <c r="P204" s="59">
        <f ca="1">SUMIF(Insumos!$C$7:$E$107,Subpartidas!L204,Insumos!$E$7:$E$107)</f>
        <v>6.54</v>
      </c>
      <c r="Q204" s="60">
        <f t="shared" ref="Q204" ca="1" si="45">O204*P204</f>
        <v>0.33354</v>
      </c>
    </row>
    <row r="205" spans="1:17" s="49" customFormat="1" ht="16.5" x14ac:dyDescent="0.2">
      <c r="A205" s="54" t="s">
        <v>265</v>
      </c>
      <c r="B205" s="46" t="s">
        <v>309</v>
      </c>
      <c r="C205" s="61"/>
      <c r="D205" s="61"/>
      <c r="E205" s="61"/>
      <c r="F205" s="61"/>
      <c r="G205" s="61"/>
      <c r="H205" s="61"/>
      <c r="I205" s="61"/>
      <c r="J205" s="57" t="s">
        <v>12</v>
      </c>
      <c r="K205" s="55" t="s">
        <v>75</v>
      </c>
      <c r="L205" s="55" t="s">
        <v>76</v>
      </c>
      <c r="M205" s="55" t="s">
        <v>15</v>
      </c>
      <c r="N205" s="58"/>
      <c r="O205" s="33">
        <v>0.05</v>
      </c>
      <c r="P205" s="59">
        <f ca="1">SUMIF(Insumos!$C$7:$E$107,Subpartidas!L205,Insumos!$E$7:$E$107)</f>
        <v>8.93</v>
      </c>
      <c r="Q205" s="60">
        <f ca="1">O205*P205</f>
        <v>0.44650000000000001</v>
      </c>
    </row>
    <row r="206" spans="1:17" s="49" customFormat="1" ht="16.5" x14ac:dyDescent="0.2">
      <c r="A206" s="54" t="s">
        <v>265</v>
      </c>
      <c r="B206" s="46" t="s">
        <v>309</v>
      </c>
      <c r="C206" s="61"/>
      <c r="D206" s="61"/>
      <c r="E206" s="61"/>
      <c r="F206" s="61"/>
      <c r="G206" s="61"/>
      <c r="H206" s="61"/>
      <c r="I206" s="61"/>
      <c r="J206" s="57" t="s">
        <v>12</v>
      </c>
      <c r="K206" s="55" t="s">
        <v>71</v>
      </c>
      <c r="L206" s="55" t="s">
        <v>72</v>
      </c>
      <c r="M206" s="55" t="s">
        <v>41</v>
      </c>
      <c r="N206" s="58"/>
      <c r="O206" s="33">
        <v>8.3000000000000004E-2</v>
      </c>
      <c r="P206" s="59">
        <f ca="1">SUMIF(Insumos!$C$7:$E$107,Subpartidas!L206,Insumos!$E$7:$E$107)</f>
        <v>8.6</v>
      </c>
      <c r="Q206" s="60">
        <f t="shared" ref="Q206:Q213" ca="1" si="46">O206*P206</f>
        <v>0.71379999999999999</v>
      </c>
    </row>
    <row r="207" spans="1:17" s="49" customFormat="1" ht="16.5" x14ac:dyDescent="0.2">
      <c r="A207" s="54" t="s">
        <v>265</v>
      </c>
      <c r="B207" s="46" t="s">
        <v>309</v>
      </c>
      <c r="C207" s="61"/>
      <c r="D207" s="61"/>
      <c r="E207" s="61"/>
      <c r="F207" s="61"/>
      <c r="G207" s="61"/>
      <c r="H207" s="61"/>
      <c r="I207" s="61"/>
      <c r="J207" s="57" t="s">
        <v>12</v>
      </c>
      <c r="K207" s="55" t="s">
        <v>77</v>
      </c>
      <c r="L207" s="55" t="s">
        <v>78</v>
      </c>
      <c r="M207" s="55" t="s">
        <v>66</v>
      </c>
      <c r="N207" s="58"/>
      <c r="O207" s="33">
        <v>0.5</v>
      </c>
      <c r="P207" s="59">
        <f ca="1">SUMIF(Insumos!$C$7:$E$107,Subpartidas!L207,Insumos!$E$7:$E$107)</f>
        <v>3.1071428571428572</v>
      </c>
      <c r="Q207" s="60">
        <f t="shared" ca="1" si="46"/>
        <v>1.5535714285714286</v>
      </c>
    </row>
    <row r="208" spans="1:17" s="49" customFormat="1" ht="16.5" x14ac:dyDescent="0.2">
      <c r="A208" s="54" t="s">
        <v>265</v>
      </c>
      <c r="B208" s="46" t="s">
        <v>309</v>
      </c>
      <c r="C208" s="61"/>
      <c r="D208" s="61"/>
      <c r="E208" s="61"/>
      <c r="F208" s="61"/>
      <c r="G208" s="61"/>
      <c r="H208" s="61"/>
      <c r="I208" s="61"/>
      <c r="J208" s="57" t="s">
        <v>16</v>
      </c>
      <c r="K208" s="55" t="s">
        <v>83</v>
      </c>
      <c r="L208" s="55" t="s">
        <v>84</v>
      </c>
      <c r="M208" s="55" t="s">
        <v>85</v>
      </c>
      <c r="N208" s="58"/>
      <c r="O208" s="58">
        <v>8.4000000000000005E-2</v>
      </c>
      <c r="P208" s="59">
        <f ca="1">SUMIF(Insumos!$C$7:$E$107,Subpartidas!L208,Insumos!$E$7:$E$107)</f>
        <v>7.43</v>
      </c>
      <c r="Q208" s="60">
        <f t="shared" ca="1" si="46"/>
        <v>0.62412000000000001</v>
      </c>
    </row>
    <row r="209" spans="1:17" s="49" customFormat="1" ht="16.5" x14ac:dyDescent="0.2">
      <c r="A209" s="54" t="s">
        <v>265</v>
      </c>
      <c r="B209" s="46" t="s">
        <v>309</v>
      </c>
      <c r="C209" s="61"/>
      <c r="D209" s="61"/>
      <c r="E209" s="61"/>
      <c r="F209" s="61"/>
      <c r="G209" s="61"/>
      <c r="H209" s="61"/>
      <c r="I209" s="61"/>
      <c r="J209" s="57" t="s">
        <v>16</v>
      </c>
      <c r="K209" s="62" t="s">
        <v>79</v>
      </c>
      <c r="L209" s="55" t="s">
        <v>80</v>
      </c>
      <c r="M209" s="55" t="s">
        <v>17</v>
      </c>
      <c r="N209" s="58">
        <v>1</v>
      </c>
      <c r="O209" s="58">
        <f>N209/$E$191*8</f>
        <v>0.1</v>
      </c>
      <c r="P209" s="59">
        <f ca="1">SUMIF(Insumos!$C$7:$E$107,Subpartidas!L209,Insumos!$E$7:$E$107)</f>
        <v>6.0600000000000005</v>
      </c>
      <c r="Q209" s="60">
        <f t="shared" ca="1" si="46"/>
        <v>0.60600000000000009</v>
      </c>
    </row>
    <row r="210" spans="1:17" s="49" customFormat="1" ht="16.5" x14ac:dyDescent="0.2">
      <c r="A210" s="54" t="s">
        <v>265</v>
      </c>
      <c r="B210" s="46" t="s">
        <v>309</v>
      </c>
      <c r="C210" s="61"/>
      <c r="D210" s="61"/>
      <c r="E210" s="61"/>
      <c r="F210" s="61"/>
      <c r="G210" s="61"/>
      <c r="H210" s="61"/>
      <c r="I210" s="61"/>
      <c r="J210" s="57" t="s">
        <v>16</v>
      </c>
      <c r="K210" s="55" t="s">
        <v>81</v>
      </c>
      <c r="L210" s="55" t="s">
        <v>82</v>
      </c>
      <c r="M210" s="55" t="s">
        <v>17</v>
      </c>
      <c r="N210" s="58">
        <v>1</v>
      </c>
      <c r="O210" s="58">
        <f>N210/$E$191*8</f>
        <v>0.1</v>
      </c>
      <c r="P210" s="59">
        <f ca="1">SUMIF(Insumos!$C$7:$E$107,Subpartidas!L210,Insumos!$E$7:$E$107)</f>
        <v>7.07</v>
      </c>
      <c r="Q210" s="60">
        <f t="shared" ca="1" si="46"/>
        <v>0.70700000000000007</v>
      </c>
    </row>
    <row r="211" spans="1:17" s="49" customFormat="1" ht="16.5" x14ac:dyDescent="0.2">
      <c r="A211" s="54" t="s">
        <v>265</v>
      </c>
      <c r="B211" s="46" t="s">
        <v>309</v>
      </c>
      <c r="C211" s="61"/>
      <c r="D211" s="61"/>
      <c r="E211" s="61"/>
      <c r="F211" s="61"/>
      <c r="G211" s="61"/>
      <c r="H211" s="61"/>
      <c r="I211" s="61"/>
      <c r="J211" s="57" t="s">
        <v>16</v>
      </c>
      <c r="K211" s="55" t="s">
        <v>24</v>
      </c>
      <c r="L211" s="55" t="s">
        <v>25</v>
      </c>
      <c r="M211" s="55" t="s">
        <v>26</v>
      </c>
      <c r="N211" s="58"/>
      <c r="O211" s="58">
        <v>0.15</v>
      </c>
      <c r="P211" s="53">
        <f ca="1">+SUMIFS($Q$6:$Q$311,$B$6:$B$311,B204,$J$6:$J$311,$J$6)</f>
        <v>31.013976323153997</v>
      </c>
      <c r="Q211" s="60">
        <f t="shared" ca="1" si="46"/>
        <v>4.6520964484730998</v>
      </c>
    </row>
    <row r="212" spans="1:17" s="49" customFormat="1" ht="16.5" x14ac:dyDescent="0.2">
      <c r="A212" s="54" t="s">
        <v>265</v>
      </c>
      <c r="B212" s="46" t="s">
        <v>309</v>
      </c>
      <c r="C212" s="61"/>
      <c r="D212" s="61"/>
      <c r="E212" s="61"/>
      <c r="F212" s="61"/>
      <c r="G212" s="61"/>
      <c r="H212" s="61"/>
      <c r="I212" s="61"/>
      <c r="J212" s="57" t="s">
        <v>16</v>
      </c>
      <c r="K212" s="55" t="s">
        <v>86</v>
      </c>
      <c r="L212" s="55" t="s">
        <v>87</v>
      </c>
      <c r="M212" s="55" t="s">
        <v>17</v>
      </c>
      <c r="N212" s="58">
        <v>6</v>
      </c>
      <c r="O212" s="58">
        <f t="shared" ref="O212:O213" si="47">N212/$E$191*8</f>
        <v>0.6</v>
      </c>
      <c r="P212" s="59">
        <f ca="1">SUMIF(Insumos!$C$7:$E$107,Subpartidas!L212,Insumos!$E$7:$E$107)</f>
        <v>8.93</v>
      </c>
      <c r="Q212" s="60">
        <f t="shared" ca="1" si="46"/>
        <v>5.3579999999999997</v>
      </c>
    </row>
    <row r="213" spans="1:17" s="49" customFormat="1" ht="16.5" x14ac:dyDescent="0.2">
      <c r="A213" s="54" t="s">
        <v>265</v>
      </c>
      <c r="B213" s="46" t="s">
        <v>309</v>
      </c>
      <c r="C213" s="61"/>
      <c r="D213" s="61"/>
      <c r="E213" s="61"/>
      <c r="F213" s="61"/>
      <c r="G213" s="61"/>
      <c r="H213" s="61"/>
      <c r="I213" s="61"/>
      <c r="J213" s="57" t="s">
        <v>16</v>
      </c>
      <c r="K213" s="55" t="s">
        <v>88</v>
      </c>
      <c r="L213" s="55" t="s">
        <v>89</v>
      </c>
      <c r="M213" s="55" t="s">
        <v>17</v>
      </c>
      <c r="N213" s="58">
        <v>2</v>
      </c>
      <c r="O213" s="58">
        <f t="shared" si="47"/>
        <v>0.2</v>
      </c>
      <c r="P213" s="59">
        <f ca="1">SUMIF(Insumos!$C$7:$E$107,Subpartidas!L213,Insumos!$E$7:$E$107)</f>
        <v>29.400000000000002</v>
      </c>
      <c r="Q213" s="60">
        <f t="shared" ca="1" si="46"/>
        <v>5.8800000000000008</v>
      </c>
    </row>
    <row r="214" spans="1:17" s="49" customFormat="1" ht="13.5" x14ac:dyDescent="0.2">
      <c r="A214" s="54" t="s">
        <v>266</v>
      </c>
      <c r="B214" s="46" t="s">
        <v>302</v>
      </c>
      <c r="C214" s="55" t="s">
        <v>42</v>
      </c>
      <c r="D214" s="56">
        <v>75</v>
      </c>
      <c r="E214" s="56">
        <v>75</v>
      </c>
      <c r="F214" s="32">
        <f ca="1">SUM(G214:I214)</f>
        <v>143.93457798195664</v>
      </c>
      <c r="G214" s="51">
        <f ca="1">SUMIFS($Q$6:$Q$315,$B$6:$B$315,B214,$J$6:$J$315,$J$6)</f>
        <v>2.7208478135036658</v>
      </c>
      <c r="H214" s="51">
        <f ca="1">SUMIFS($Q$6:$Q$315,$B$6:$B$315,B214,$J$6:$J$315,$J$11)</f>
        <v>132.64905285714286</v>
      </c>
      <c r="I214" s="51">
        <f ca="1">SUMIFS($Q$6:$Q$315,$B$6:$B$315,B214,$J$6:$J$315,$J$12)</f>
        <v>8.5646773113101045</v>
      </c>
      <c r="J214" s="57" t="s">
        <v>7</v>
      </c>
      <c r="K214" s="73" t="s">
        <v>283</v>
      </c>
      <c r="L214" s="55" t="s">
        <v>8</v>
      </c>
      <c r="M214" s="55" t="s">
        <v>9</v>
      </c>
      <c r="N214" s="58">
        <v>1</v>
      </c>
      <c r="O214" s="58">
        <f>N214/$D$214*8</f>
        <v>0.10666666666666667</v>
      </c>
      <c r="P214" s="59">
        <f ca="1">SUMIF(Insumos!$C$7:$E$107,Subpartidas!L214,Insumos!$E$7:$E$107)</f>
        <v>9.9754511316773993</v>
      </c>
      <c r="Q214" s="60">
        <f t="shared" ref="Q214:Q215" ca="1" si="48">O214*P214</f>
        <v>1.0640481207122561</v>
      </c>
    </row>
    <row r="215" spans="1:17" s="49" customFormat="1" ht="16.5" x14ac:dyDescent="0.2">
      <c r="A215" s="54" t="s">
        <v>266</v>
      </c>
      <c r="B215" s="46" t="s">
        <v>302</v>
      </c>
      <c r="C215" s="61"/>
      <c r="D215" s="61"/>
      <c r="E215" s="61"/>
      <c r="F215" s="61"/>
      <c r="G215" s="61"/>
      <c r="H215" s="61"/>
      <c r="I215" s="61"/>
      <c r="J215" s="57" t="s">
        <v>7</v>
      </c>
      <c r="K215" s="55" t="s">
        <v>20</v>
      </c>
      <c r="L215" s="55" t="s">
        <v>21</v>
      </c>
      <c r="M215" s="55" t="s">
        <v>9</v>
      </c>
      <c r="N215" s="58">
        <v>1</v>
      </c>
      <c r="O215" s="58">
        <f t="shared" ref="O215:O216" si="49">N215/$D$214*8</f>
        <v>0.10666666666666667</v>
      </c>
      <c r="P215" s="59">
        <f ca="1">SUMIF(Insumos!$C$7:$E$107,Subpartidas!L215,Insumos!$E$7:$E$107)</f>
        <v>6.8581917880260743</v>
      </c>
      <c r="Q215" s="60">
        <f t="shared" ca="1" si="48"/>
        <v>0.73154045738944795</v>
      </c>
    </row>
    <row r="216" spans="1:17" s="49" customFormat="1" ht="16.5" x14ac:dyDescent="0.2">
      <c r="A216" s="54" t="s">
        <v>266</v>
      </c>
      <c r="B216" s="46" t="s">
        <v>302</v>
      </c>
      <c r="C216" s="61"/>
      <c r="D216" s="61"/>
      <c r="E216" s="61"/>
      <c r="F216" s="61"/>
      <c r="G216" s="61"/>
      <c r="H216" s="61"/>
      <c r="I216" s="61"/>
      <c r="J216" s="57" t="s">
        <v>7</v>
      </c>
      <c r="K216" s="55" t="s">
        <v>22</v>
      </c>
      <c r="L216" s="55" t="s">
        <v>23</v>
      </c>
      <c r="M216" s="55" t="s">
        <v>9</v>
      </c>
      <c r="N216" s="58">
        <v>1</v>
      </c>
      <c r="O216" s="58">
        <f t="shared" si="49"/>
        <v>0.10666666666666667</v>
      </c>
      <c r="P216" s="59">
        <f ca="1">SUMIF(Insumos!$C$7:$E$107,Subpartidas!L216,Insumos!$E$7:$E$107)</f>
        <v>8.6743053318933896</v>
      </c>
      <c r="Q216" s="60">
        <f ca="1">O216*P216</f>
        <v>0.92525923540196164</v>
      </c>
    </row>
    <row r="217" spans="1:17" s="49" customFormat="1" ht="16.5" x14ac:dyDescent="0.2">
      <c r="A217" s="54" t="s">
        <v>266</v>
      </c>
      <c r="B217" s="46" t="s">
        <v>302</v>
      </c>
      <c r="C217" s="61"/>
      <c r="D217" s="61"/>
      <c r="E217" s="61"/>
      <c r="F217" s="61"/>
      <c r="G217" s="61"/>
      <c r="H217" s="61"/>
      <c r="I217" s="61"/>
      <c r="J217" s="57" t="s">
        <v>12</v>
      </c>
      <c r="K217" s="55" t="s">
        <v>77</v>
      </c>
      <c r="L217" s="55" t="s">
        <v>78</v>
      </c>
      <c r="M217" s="55" t="s">
        <v>66</v>
      </c>
      <c r="N217" s="58"/>
      <c r="O217" s="58">
        <v>1.2999999999999999E-2</v>
      </c>
      <c r="P217" s="59">
        <f ca="1">SUMIF(Insumos!$C$7:$E$107,Subpartidas!L217,Insumos!$E$7:$E$107)</f>
        <v>3.1071428571428572</v>
      </c>
      <c r="Q217" s="60">
        <f t="shared" ref="Q217:Q219" ca="1" si="50">O217*P217</f>
        <v>4.039285714285714E-2</v>
      </c>
    </row>
    <row r="218" spans="1:17" s="49" customFormat="1" ht="16.5" x14ac:dyDescent="0.2">
      <c r="A218" s="54" t="s">
        <v>266</v>
      </c>
      <c r="B218" s="46" t="s">
        <v>302</v>
      </c>
      <c r="C218" s="61"/>
      <c r="D218" s="61"/>
      <c r="E218" s="61"/>
      <c r="F218" s="61"/>
      <c r="G218" s="61"/>
      <c r="H218" s="61"/>
      <c r="I218" s="61"/>
      <c r="J218" s="57" t="s">
        <v>12</v>
      </c>
      <c r="K218" s="55" t="s">
        <v>141</v>
      </c>
      <c r="L218" s="55" t="s">
        <v>142</v>
      </c>
      <c r="M218" s="55" t="s">
        <v>41</v>
      </c>
      <c r="N218" s="58"/>
      <c r="O218" s="58">
        <v>1E-3</v>
      </c>
      <c r="P218" s="59">
        <f ca="1">SUMIF(Insumos!$C$7:$E$107,Subpartidas!L218,Insumos!$E$7:$E$107)</f>
        <v>62.480000000000004</v>
      </c>
      <c r="Q218" s="60">
        <f ca="1">O218*P218</f>
        <v>6.2480000000000008E-2</v>
      </c>
    </row>
    <row r="219" spans="1:17" s="49" customFormat="1" ht="16.5" x14ac:dyDescent="0.2">
      <c r="A219" s="54" t="s">
        <v>266</v>
      </c>
      <c r="B219" s="46" t="s">
        <v>302</v>
      </c>
      <c r="C219" s="61"/>
      <c r="D219" s="61"/>
      <c r="E219" s="61"/>
      <c r="F219" s="61"/>
      <c r="G219" s="61"/>
      <c r="H219" s="61"/>
      <c r="I219" s="61"/>
      <c r="J219" s="57" t="s">
        <v>12</v>
      </c>
      <c r="K219" s="55" t="s">
        <v>143</v>
      </c>
      <c r="L219" s="55" t="s">
        <v>144</v>
      </c>
      <c r="M219" s="55" t="s">
        <v>41</v>
      </c>
      <c r="N219" s="58"/>
      <c r="O219" s="58">
        <v>1E-3</v>
      </c>
      <c r="P219" s="59">
        <f ca="1">SUMIF(Insumos!$C$7:$E$107,Subpartidas!L219,Insumos!$E$7:$E$107)</f>
        <v>66.680000000000007</v>
      </c>
      <c r="Q219" s="60">
        <f t="shared" ca="1" si="50"/>
        <v>6.6680000000000003E-2</v>
      </c>
    </row>
    <row r="220" spans="1:17" s="49" customFormat="1" ht="16.5" x14ac:dyDescent="0.2">
      <c r="A220" s="54" t="s">
        <v>266</v>
      </c>
      <c r="B220" s="46" t="s">
        <v>302</v>
      </c>
      <c r="C220" s="61"/>
      <c r="D220" s="61"/>
      <c r="E220" s="61"/>
      <c r="F220" s="61"/>
      <c r="G220" s="61"/>
      <c r="H220" s="61"/>
      <c r="I220" s="61"/>
      <c r="J220" s="57" t="s">
        <v>12</v>
      </c>
      <c r="K220" s="55" t="s">
        <v>145</v>
      </c>
      <c r="L220" s="55" t="s">
        <v>146</v>
      </c>
      <c r="M220" s="55" t="s">
        <v>41</v>
      </c>
      <c r="N220" s="58"/>
      <c r="O220" s="58">
        <v>0.83299999999999996</v>
      </c>
      <c r="P220" s="59">
        <f ca="1">SUMIF(Insumos!$C$7:$E$107,Subpartidas!L220,Insumos!$E$7:$E$107)</f>
        <v>0.2</v>
      </c>
      <c r="Q220" s="60">
        <f ca="1">O220*P220</f>
        <v>0.1666</v>
      </c>
    </row>
    <row r="221" spans="1:17" s="49" customFormat="1" ht="16.5" x14ac:dyDescent="0.2">
      <c r="A221" s="54" t="s">
        <v>266</v>
      </c>
      <c r="B221" s="46" t="s">
        <v>302</v>
      </c>
      <c r="C221" s="61"/>
      <c r="D221" s="61"/>
      <c r="E221" s="61"/>
      <c r="F221" s="61"/>
      <c r="G221" s="61"/>
      <c r="H221" s="61"/>
      <c r="I221" s="61"/>
      <c r="J221" s="57" t="s">
        <v>12</v>
      </c>
      <c r="K221" s="55" t="s">
        <v>131</v>
      </c>
      <c r="L221" s="55" t="s">
        <v>132</v>
      </c>
      <c r="M221" s="55" t="s">
        <v>15</v>
      </c>
      <c r="N221" s="58"/>
      <c r="O221" s="58">
        <v>0.03</v>
      </c>
      <c r="P221" s="59">
        <f ca="1">SUMIF(Insumos!$C$7:$E$107,Subpartidas!L221,Insumos!$E$7:$E$107)</f>
        <v>14.780000000000001</v>
      </c>
      <c r="Q221" s="60">
        <f t="shared" ref="Q221" ca="1" si="51">O221*P221</f>
        <v>0.44340000000000002</v>
      </c>
    </row>
    <row r="222" spans="1:17" s="49" customFormat="1" ht="16.5" x14ac:dyDescent="0.2">
      <c r="A222" s="54" t="s">
        <v>266</v>
      </c>
      <c r="B222" s="46" t="s">
        <v>302</v>
      </c>
      <c r="C222" s="61"/>
      <c r="D222" s="61"/>
      <c r="E222" s="61"/>
      <c r="F222" s="61"/>
      <c r="G222" s="61"/>
      <c r="H222" s="61"/>
      <c r="I222" s="61"/>
      <c r="J222" s="57" t="s">
        <v>12</v>
      </c>
      <c r="K222" s="29" t="s">
        <v>151</v>
      </c>
      <c r="L222" s="29" t="s">
        <v>304</v>
      </c>
      <c r="M222" s="55" t="s">
        <v>48</v>
      </c>
      <c r="N222" s="58"/>
      <c r="O222" s="58">
        <v>1.05</v>
      </c>
      <c r="P222" s="59">
        <f ca="1">SUMIF(Insumos!$C$7:$E$107,Subpartidas!L222,Insumos!$E$7:$E$107)</f>
        <v>125.59</v>
      </c>
      <c r="Q222" s="60">
        <f ca="1">O222*P222</f>
        <v>131.86950000000002</v>
      </c>
    </row>
    <row r="223" spans="1:17" s="49" customFormat="1" ht="16.5" x14ac:dyDescent="0.2">
      <c r="A223" s="54" t="s">
        <v>266</v>
      </c>
      <c r="B223" s="46" t="s">
        <v>302</v>
      </c>
      <c r="C223" s="61"/>
      <c r="D223" s="61"/>
      <c r="E223" s="61"/>
      <c r="F223" s="61"/>
      <c r="G223" s="61"/>
      <c r="H223" s="61"/>
      <c r="I223" s="61"/>
      <c r="J223" s="57" t="s">
        <v>16</v>
      </c>
      <c r="K223" s="55" t="s">
        <v>24</v>
      </c>
      <c r="L223" s="55" t="s">
        <v>25</v>
      </c>
      <c r="M223" s="55" t="s">
        <v>26</v>
      </c>
      <c r="N223" s="58"/>
      <c r="O223" s="58">
        <v>0.05</v>
      </c>
      <c r="P223" s="53">
        <f ca="1">+SUMIFS($Q$6:$Q$311,$B$6:$B$311,B216,$J$6:$J$311,$J$6)</f>
        <v>2.7208478135036658</v>
      </c>
      <c r="Q223" s="60">
        <f ca="1">O223*P223</f>
        <v>0.13604239067518328</v>
      </c>
    </row>
    <row r="224" spans="1:17" s="49" customFormat="1" ht="16.5" x14ac:dyDescent="0.2">
      <c r="A224" s="54" t="s">
        <v>266</v>
      </c>
      <c r="B224" s="46" t="s">
        <v>302</v>
      </c>
      <c r="C224" s="61"/>
      <c r="D224" s="61"/>
      <c r="E224" s="61"/>
      <c r="F224" s="61"/>
      <c r="G224" s="61"/>
      <c r="H224" s="61"/>
      <c r="I224" s="61"/>
      <c r="J224" s="57" t="s">
        <v>16</v>
      </c>
      <c r="K224" s="55" t="s">
        <v>147</v>
      </c>
      <c r="L224" s="55" t="s">
        <v>148</v>
      </c>
      <c r="M224" s="55" t="s">
        <v>17</v>
      </c>
      <c r="N224" s="58">
        <v>1</v>
      </c>
      <c r="O224" s="58">
        <f>N224/$E$214*8</f>
        <v>0.10666666666666667</v>
      </c>
      <c r="P224" s="59">
        <f ca="1">SUMIF(Insumos!$C$7:$E$107,Subpartidas!L224,Insumos!$E$7:$E$107)</f>
        <v>11.55</v>
      </c>
      <c r="Q224" s="60">
        <f ca="1">O224*P224</f>
        <v>1.2320000000000002</v>
      </c>
    </row>
    <row r="225" spans="1:17" s="49" customFormat="1" ht="16.5" x14ac:dyDescent="0.2">
      <c r="A225" s="54" t="s">
        <v>266</v>
      </c>
      <c r="B225" s="46" t="s">
        <v>302</v>
      </c>
      <c r="C225" s="61"/>
      <c r="D225" s="61"/>
      <c r="E225" s="61"/>
      <c r="F225" s="61"/>
      <c r="G225" s="61"/>
      <c r="H225" s="61"/>
      <c r="I225" s="61"/>
      <c r="J225" s="57" t="s">
        <v>16</v>
      </c>
      <c r="K225" s="55" t="s">
        <v>88</v>
      </c>
      <c r="L225" s="55" t="s">
        <v>89</v>
      </c>
      <c r="M225" s="55" t="s">
        <v>17</v>
      </c>
      <c r="N225" s="58">
        <v>1</v>
      </c>
      <c r="O225" s="58">
        <f t="shared" ref="O225:O226" si="52">N225/$E$214*8</f>
        <v>0.10666666666666667</v>
      </c>
      <c r="P225" s="59">
        <f ca="1">SUMIF(Insumos!$C$7:$E$107,Subpartidas!L225,Insumos!$E$7:$E$107)</f>
        <v>29.400000000000002</v>
      </c>
      <c r="Q225" s="60">
        <f ca="1">O225*P225</f>
        <v>3.1360000000000006</v>
      </c>
    </row>
    <row r="226" spans="1:17" s="49" customFormat="1" ht="16.5" x14ac:dyDescent="0.2">
      <c r="A226" s="54" t="s">
        <v>266</v>
      </c>
      <c r="B226" s="46" t="s">
        <v>302</v>
      </c>
      <c r="C226" s="61"/>
      <c r="D226" s="61"/>
      <c r="E226" s="61"/>
      <c r="F226" s="61"/>
      <c r="G226" s="61"/>
      <c r="H226" s="61"/>
      <c r="I226" s="61"/>
      <c r="J226" s="57" t="s">
        <v>16</v>
      </c>
      <c r="K226" s="55" t="s">
        <v>149</v>
      </c>
      <c r="L226" s="55" t="s">
        <v>150</v>
      </c>
      <c r="M226" s="55" t="s">
        <v>17</v>
      </c>
      <c r="N226" s="58">
        <v>1</v>
      </c>
      <c r="O226" s="58">
        <f t="shared" si="52"/>
        <v>0.10666666666666667</v>
      </c>
      <c r="P226" s="59">
        <f ca="1">SUMIF(Insumos!$C$7:$E$107,Subpartidas!L226,Insumos!$E$7:$E$107)</f>
        <v>38.06845238095238</v>
      </c>
      <c r="Q226" s="60">
        <f t="shared" ref="Q226:Q228" ca="1" si="53">O226*P226</f>
        <v>4.0606349206349206</v>
      </c>
    </row>
    <row r="227" spans="1:17" s="49" customFormat="1" ht="13.5" x14ac:dyDescent="0.2">
      <c r="A227" s="54" t="s">
        <v>266</v>
      </c>
      <c r="B227" s="46" t="s">
        <v>310</v>
      </c>
      <c r="C227" s="55" t="s">
        <v>42</v>
      </c>
      <c r="D227" s="56">
        <v>80</v>
      </c>
      <c r="E227" s="56">
        <v>80</v>
      </c>
      <c r="F227" s="32">
        <f ca="1">SUM(G227:I227)</f>
        <v>121.06373266165578</v>
      </c>
      <c r="G227" s="51">
        <f ca="1">SUMIFS($Q$6:$Q$315,$B$6:$B$315,B227,$J$6:$J$315,$J$6)</f>
        <v>2.5507948251596866</v>
      </c>
      <c r="H227" s="51">
        <f ca="1">SUMIFS($Q$6:$Q$315,$B$6:$B$315,B227,$J$6:$J$315,$J$11)</f>
        <v>110.48355285714287</v>
      </c>
      <c r="I227" s="51">
        <f ca="1">SUMIFS($Q$6:$Q$315,$B$6:$B$315,B227,$J$6:$J$315,$J$12)</f>
        <v>8.0293849793532228</v>
      </c>
      <c r="J227" s="57" t="s">
        <v>7</v>
      </c>
      <c r="K227" s="73" t="s">
        <v>283</v>
      </c>
      <c r="L227" s="55" t="s">
        <v>8</v>
      </c>
      <c r="M227" s="55" t="s">
        <v>9</v>
      </c>
      <c r="N227" s="58">
        <v>1</v>
      </c>
      <c r="O227" s="58">
        <f>N227/$D$227*8</f>
        <v>0.1</v>
      </c>
      <c r="P227" s="59">
        <f ca="1">SUMIF(Insumos!$C$7:$E$107,Subpartidas!L227,Insumos!$E$7:$E$107)</f>
        <v>9.9754511316773993</v>
      </c>
      <c r="Q227" s="60">
        <f t="shared" ca="1" si="53"/>
        <v>0.99754511316773997</v>
      </c>
    </row>
    <row r="228" spans="1:17" s="49" customFormat="1" ht="16.5" x14ac:dyDescent="0.2">
      <c r="A228" s="54" t="s">
        <v>266</v>
      </c>
      <c r="B228" s="46" t="s">
        <v>310</v>
      </c>
      <c r="C228" s="61"/>
      <c r="D228" s="61"/>
      <c r="E228" s="61"/>
      <c r="F228" s="61"/>
      <c r="G228" s="61"/>
      <c r="H228" s="61"/>
      <c r="I228" s="61"/>
      <c r="J228" s="57" t="s">
        <v>7</v>
      </c>
      <c r="K228" s="55" t="s">
        <v>20</v>
      </c>
      <c r="L228" s="55" t="s">
        <v>21</v>
      </c>
      <c r="M228" s="55" t="s">
        <v>9</v>
      </c>
      <c r="N228" s="58">
        <v>1</v>
      </c>
      <c r="O228" s="58">
        <f t="shared" ref="O228:O229" si="54">N228/$D$227*8</f>
        <v>0.1</v>
      </c>
      <c r="P228" s="59">
        <f ca="1">SUMIF(Insumos!$C$7:$E$107,Subpartidas!L228,Insumos!$E$7:$E$107)</f>
        <v>6.8581917880260743</v>
      </c>
      <c r="Q228" s="60">
        <f t="shared" ca="1" si="53"/>
        <v>0.68581917880260745</v>
      </c>
    </row>
    <row r="229" spans="1:17" s="49" customFormat="1" ht="16.5" x14ac:dyDescent="0.2">
      <c r="A229" s="54" t="s">
        <v>266</v>
      </c>
      <c r="B229" s="46" t="s">
        <v>310</v>
      </c>
      <c r="C229" s="61"/>
      <c r="D229" s="61"/>
      <c r="E229" s="61"/>
      <c r="F229" s="61"/>
      <c r="G229" s="61"/>
      <c r="H229" s="61"/>
      <c r="I229" s="61"/>
      <c r="J229" s="57" t="s">
        <v>7</v>
      </c>
      <c r="K229" s="55" t="s">
        <v>22</v>
      </c>
      <c r="L229" s="55" t="s">
        <v>23</v>
      </c>
      <c r="M229" s="55" t="s">
        <v>9</v>
      </c>
      <c r="N229" s="58">
        <v>1</v>
      </c>
      <c r="O229" s="58">
        <f t="shared" si="54"/>
        <v>0.1</v>
      </c>
      <c r="P229" s="59">
        <f ca="1">SUMIF(Insumos!$C$7:$E$107,Subpartidas!L229,Insumos!$E$7:$E$107)</f>
        <v>8.6743053318933896</v>
      </c>
      <c r="Q229" s="60">
        <f ca="1">O229*P229</f>
        <v>0.86743053318933905</v>
      </c>
    </row>
    <row r="230" spans="1:17" s="49" customFormat="1" ht="16.5" x14ac:dyDescent="0.2">
      <c r="A230" s="54" t="s">
        <v>266</v>
      </c>
      <c r="B230" s="46" t="s">
        <v>310</v>
      </c>
      <c r="C230" s="61"/>
      <c r="D230" s="61"/>
      <c r="E230" s="61"/>
      <c r="F230" s="61"/>
      <c r="G230" s="61"/>
      <c r="H230" s="61"/>
      <c r="I230" s="61"/>
      <c r="J230" s="57" t="s">
        <v>12</v>
      </c>
      <c r="K230" s="55" t="s">
        <v>77</v>
      </c>
      <c r="L230" s="55" t="s">
        <v>78</v>
      </c>
      <c r="M230" s="55" t="s">
        <v>66</v>
      </c>
      <c r="N230" s="58"/>
      <c r="O230" s="58">
        <v>1.2999999999999999E-2</v>
      </c>
      <c r="P230" s="59">
        <f ca="1">SUMIF(Insumos!$C$7:$E$107,Subpartidas!L230,Insumos!$E$7:$E$107)</f>
        <v>3.1071428571428572</v>
      </c>
      <c r="Q230" s="60">
        <f t="shared" ref="Q230" ca="1" si="55">O230*P230</f>
        <v>4.039285714285714E-2</v>
      </c>
    </row>
    <row r="231" spans="1:17" s="49" customFormat="1" ht="16.5" x14ac:dyDescent="0.2">
      <c r="A231" s="54" t="s">
        <v>266</v>
      </c>
      <c r="B231" s="46" t="s">
        <v>310</v>
      </c>
      <c r="C231" s="61"/>
      <c r="D231" s="61"/>
      <c r="E231" s="61"/>
      <c r="F231" s="61"/>
      <c r="G231" s="61"/>
      <c r="H231" s="61"/>
      <c r="I231" s="61"/>
      <c r="J231" s="57" t="s">
        <v>12</v>
      </c>
      <c r="K231" s="55" t="s">
        <v>141</v>
      </c>
      <c r="L231" s="55" t="s">
        <v>142</v>
      </c>
      <c r="M231" s="55" t="s">
        <v>41</v>
      </c>
      <c r="N231" s="58"/>
      <c r="O231" s="58">
        <v>1E-3</v>
      </c>
      <c r="P231" s="59">
        <f ca="1">SUMIF(Insumos!$C$7:$E$107,Subpartidas!L231,Insumos!$E$7:$E$107)</f>
        <v>62.480000000000004</v>
      </c>
      <c r="Q231" s="60">
        <f ca="1">O231*P231</f>
        <v>6.2480000000000008E-2</v>
      </c>
    </row>
    <row r="232" spans="1:17" s="49" customFormat="1" ht="16.5" x14ac:dyDescent="0.2">
      <c r="A232" s="54" t="s">
        <v>266</v>
      </c>
      <c r="B232" s="46" t="s">
        <v>310</v>
      </c>
      <c r="C232" s="61"/>
      <c r="D232" s="61"/>
      <c r="E232" s="61"/>
      <c r="F232" s="61"/>
      <c r="G232" s="61"/>
      <c r="H232" s="61"/>
      <c r="I232" s="61"/>
      <c r="J232" s="57" t="s">
        <v>12</v>
      </c>
      <c r="K232" s="55" t="s">
        <v>143</v>
      </c>
      <c r="L232" s="55" t="s">
        <v>144</v>
      </c>
      <c r="M232" s="55" t="s">
        <v>41</v>
      </c>
      <c r="N232" s="58"/>
      <c r="O232" s="58">
        <v>1E-3</v>
      </c>
      <c r="P232" s="59">
        <f ca="1">SUMIF(Insumos!$C$7:$E$107,Subpartidas!L232,Insumos!$E$7:$E$107)</f>
        <v>66.680000000000007</v>
      </c>
      <c r="Q232" s="60">
        <f t="shared" ref="Q232" ca="1" si="56">O232*P232</f>
        <v>6.6680000000000003E-2</v>
      </c>
    </row>
    <row r="233" spans="1:17" s="49" customFormat="1" ht="16.5" x14ac:dyDescent="0.2">
      <c r="A233" s="54" t="s">
        <v>266</v>
      </c>
      <c r="B233" s="46" t="s">
        <v>310</v>
      </c>
      <c r="C233" s="61"/>
      <c r="D233" s="61"/>
      <c r="E233" s="61"/>
      <c r="F233" s="61"/>
      <c r="G233" s="61"/>
      <c r="H233" s="61"/>
      <c r="I233" s="61"/>
      <c r="J233" s="57" t="s">
        <v>12</v>
      </c>
      <c r="K233" s="55" t="s">
        <v>145</v>
      </c>
      <c r="L233" s="55" t="s">
        <v>146</v>
      </c>
      <c r="M233" s="55" t="s">
        <v>41</v>
      </c>
      <c r="N233" s="58"/>
      <c r="O233" s="58">
        <v>0.83299999999999996</v>
      </c>
      <c r="P233" s="59">
        <f ca="1">SUMIF(Insumos!$C$7:$E$107,Subpartidas!L233,Insumos!$E$7:$E$107)</f>
        <v>0.2</v>
      </c>
      <c r="Q233" s="60">
        <f ca="1">O233*P233</f>
        <v>0.1666</v>
      </c>
    </row>
    <row r="234" spans="1:17" s="49" customFormat="1" ht="16.5" x14ac:dyDescent="0.2">
      <c r="A234" s="54" t="s">
        <v>266</v>
      </c>
      <c r="B234" s="46" t="s">
        <v>310</v>
      </c>
      <c r="C234" s="61"/>
      <c r="D234" s="61"/>
      <c r="E234" s="61"/>
      <c r="F234" s="61"/>
      <c r="G234" s="61"/>
      <c r="H234" s="61"/>
      <c r="I234" s="61"/>
      <c r="J234" s="57" t="s">
        <v>12</v>
      </c>
      <c r="K234" s="55" t="s">
        <v>131</v>
      </c>
      <c r="L234" s="55" t="s">
        <v>132</v>
      </c>
      <c r="M234" s="55" t="s">
        <v>15</v>
      </c>
      <c r="N234" s="58"/>
      <c r="O234" s="58">
        <v>0.03</v>
      </c>
      <c r="P234" s="59">
        <f ca="1">SUMIF(Insumos!$C$7:$E$107,Subpartidas!L234,Insumos!$E$7:$E$107)</f>
        <v>14.780000000000001</v>
      </c>
      <c r="Q234" s="60">
        <f t="shared" ref="Q234" ca="1" si="57">O234*P234</f>
        <v>0.44340000000000002</v>
      </c>
    </row>
    <row r="235" spans="1:17" s="49" customFormat="1" ht="16.5" x14ac:dyDescent="0.2">
      <c r="A235" s="54" t="s">
        <v>266</v>
      </c>
      <c r="B235" s="46" t="s">
        <v>310</v>
      </c>
      <c r="C235" s="61"/>
      <c r="D235" s="61"/>
      <c r="E235" s="61"/>
      <c r="F235" s="61"/>
      <c r="G235" s="61"/>
      <c r="H235" s="61"/>
      <c r="I235" s="61"/>
      <c r="J235" s="57" t="s">
        <v>12</v>
      </c>
      <c r="K235" s="29" t="s">
        <v>151</v>
      </c>
      <c r="L235" s="29" t="s">
        <v>305</v>
      </c>
      <c r="M235" s="55" t="s">
        <v>48</v>
      </c>
      <c r="N235" s="58"/>
      <c r="O235" s="58">
        <v>1.05</v>
      </c>
      <c r="P235" s="59">
        <f ca="1">SUMIF(Insumos!$C$7:$E$107,Subpartidas!L235,Insumos!$E$7:$E$107)</f>
        <v>104.48</v>
      </c>
      <c r="Q235" s="60">
        <f ca="1">O235*P235</f>
        <v>109.70400000000001</v>
      </c>
    </row>
    <row r="236" spans="1:17" s="49" customFormat="1" ht="16.5" x14ac:dyDescent="0.2">
      <c r="A236" s="54" t="s">
        <v>266</v>
      </c>
      <c r="B236" s="46" t="s">
        <v>310</v>
      </c>
      <c r="C236" s="61"/>
      <c r="D236" s="61"/>
      <c r="E236" s="61"/>
      <c r="F236" s="61"/>
      <c r="G236" s="61"/>
      <c r="H236" s="61"/>
      <c r="I236" s="61"/>
      <c r="J236" s="57" t="s">
        <v>16</v>
      </c>
      <c r="K236" s="55" t="s">
        <v>24</v>
      </c>
      <c r="L236" s="55" t="s">
        <v>25</v>
      </c>
      <c r="M236" s="55" t="s">
        <v>26</v>
      </c>
      <c r="N236" s="58"/>
      <c r="O236" s="58">
        <v>0.05</v>
      </c>
      <c r="P236" s="53">
        <f ca="1">+SUMIFS($Q$6:$Q$311,$B$6:$B$311,B229,$J$6:$J$311,$J$6)</f>
        <v>2.5507948251596866</v>
      </c>
      <c r="Q236" s="60">
        <f ca="1">O236*P236</f>
        <v>0.12753974125798434</v>
      </c>
    </row>
    <row r="237" spans="1:17" s="49" customFormat="1" ht="16.5" x14ac:dyDescent="0.2">
      <c r="A237" s="54" t="s">
        <v>266</v>
      </c>
      <c r="B237" s="46" t="s">
        <v>310</v>
      </c>
      <c r="C237" s="61"/>
      <c r="D237" s="61"/>
      <c r="E237" s="61"/>
      <c r="F237" s="61"/>
      <c r="G237" s="61"/>
      <c r="H237" s="61"/>
      <c r="I237" s="61"/>
      <c r="J237" s="57" t="s">
        <v>16</v>
      </c>
      <c r="K237" s="55" t="s">
        <v>147</v>
      </c>
      <c r="L237" s="55" t="s">
        <v>148</v>
      </c>
      <c r="M237" s="55" t="s">
        <v>17</v>
      </c>
      <c r="N237" s="58">
        <v>1</v>
      </c>
      <c r="O237" s="58">
        <f>N237/$E$227*8</f>
        <v>0.1</v>
      </c>
      <c r="P237" s="59">
        <f ca="1">SUMIF(Insumos!$C$7:$E$107,Subpartidas!L237,Insumos!$E$7:$E$107)</f>
        <v>11.55</v>
      </c>
      <c r="Q237" s="60">
        <f ca="1">O237*P237</f>
        <v>1.155</v>
      </c>
    </row>
    <row r="238" spans="1:17" s="49" customFormat="1" ht="16.5" x14ac:dyDescent="0.2">
      <c r="A238" s="54" t="s">
        <v>266</v>
      </c>
      <c r="B238" s="46" t="s">
        <v>310</v>
      </c>
      <c r="C238" s="61"/>
      <c r="D238" s="61"/>
      <c r="E238" s="61"/>
      <c r="F238" s="61"/>
      <c r="G238" s="61"/>
      <c r="H238" s="61"/>
      <c r="I238" s="61"/>
      <c r="J238" s="57" t="s">
        <v>16</v>
      </c>
      <c r="K238" s="55" t="s">
        <v>88</v>
      </c>
      <c r="L238" s="55" t="s">
        <v>89</v>
      </c>
      <c r="M238" s="55" t="s">
        <v>17</v>
      </c>
      <c r="N238" s="58">
        <v>1</v>
      </c>
      <c r="O238" s="58">
        <f t="shared" ref="O238:O239" si="58">N238/$E$227*8</f>
        <v>0.1</v>
      </c>
      <c r="P238" s="59">
        <f ca="1">SUMIF(Insumos!$C$7:$E$107,Subpartidas!L238,Insumos!$E$7:$E$107)</f>
        <v>29.400000000000002</v>
      </c>
      <c r="Q238" s="60">
        <f ca="1">O238*P238</f>
        <v>2.9400000000000004</v>
      </c>
    </row>
    <row r="239" spans="1:17" s="49" customFormat="1" ht="16.5" x14ac:dyDescent="0.2">
      <c r="A239" s="54" t="s">
        <v>266</v>
      </c>
      <c r="B239" s="46" t="s">
        <v>310</v>
      </c>
      <c r="C239" s="61"/>
      <c r="D239" s="61"/>
      <c r="E239" s="61"/>
      <c r="F239" s="61"/>
      <c r="G239" s="61"/>
      <c r="H239" s="61"/>
      <c r="I239" s="61"/>
      <c r="J239" s="57" t="s">
        <v>16</v>
      </c>
      <c r="K239" s="55" t="s">
        <v>149</v>
      </c>
      <c r="L239" s="55" t="s">
        <v>150</v>
      </c>
      <c r="M239" s="55" t="s">
        <v>17</v>
      </c>
      <c r="N239" s="58">
        <v>1</v>
      </c>
      <c r="O239" s="58">
        <f t="shared" si="58"/>
        <v>0.1</v>
      </c>
      <c r="P239" s="59">
        <f ca="1">SUMIF(Insumos!$C$7:$E$107,Subpartidas!L239,Insumos!$E$7:$E$107)</f>
        <v>38.06845238095238</v>
      </c>
      <c r="Q239" s="60">
        <f t="shared" ref="Q239" ca="1" si="59">O239*P239</f>
        <v>3.8068452380952382</v>
      </c>
    </row>
    <row r="240" spans="1:17" s="49" customFormat="1" ht="13.5" x14ac:dyDescent="0.2">
      <c r="A240" s="54" t="s">
        <v>267</v>
      </c>
      <c r="B240" s="46" t="s">
        <v>275</v>
      </c>
      <c r="C240" s="55" t="s">
        <v>42</v>
      </c>
      <c r="D240" s="56">
        <v>65</v>
      </c>
      <c r="E240" s="56">
        <v>65</v>
      </c>
      <c r="F240" s="32">
        <f ca="1">SUM(G240:I240)</f>
        <v>18.350919540959474</v>
      </c>
      <c r="G240" s="51">
        <f ca="1">SUMIFS($Q$6:$Q$315,$B$6:$B$315,B240,$J$6:$J$315,$J$6)</f>
        <v>7.0241841980750461</v>
      </c>
      <c r="H240" s="51">
        <f ca="1">SUMIFS($Q$6:$Q$315,$B$6:$B$315,B240,$J$6:$J$315,$J$11)</f>
        <v>5.8772400000000005</v>
      </c>
      <c r="I240" s="51">
        <f ca="1">SUMIFS($Q$6:$Q$315,$B$6:$B$315,B240,$J$6:$J$315,$J$12)</f>
        <v>5.449495342884429</v>
      </c>
      <c r="J240" s="57" t="s">
        <v>7</v>
      </c>
      <c r="K240" s="73" t="s">
        <v>283</v>
      </c>
      <c r="L240" s="55" t="s">
        <v>8</v>
      </c>
      <c r="M240" s="55" t="s">
        <v>9</v>
      </c>
      <c r="N240" s="58">
        <v>1</v>
      </c>
      <c r="O240" s="58">
        <f>N240/$D$240*8</f>
        <v>0.12307692307692308</v>
      </c>
      <c r="P240" s="59">
        <f ca="1">SUMIF(Insumos!$C$7:$E$107,Subpartidas!L240,Insumos!$E$7:$E$107)</f>
        <v>9.9754511316773993</v>
      </c>
      <c r="Q240" s="60">
        <f t="shared" ref="Q240:Q241" ca="1" si="60">O240*P240</f>
        <v>1.2277478315910646</v>
      </c>
    </row>
    <row r="241" spans="1:17" s="49" customFormat="1" ht="16.5" x14ac:dyDescent="0.2">
      <c r="A241" s="54" t="s">
        <v>267</v>
      </c>
      <c r="B241" s="46" t="s">
        <v>275</v>
      </c>
      <c r="C241" s="61"/>
      <c r="D241" s="61"/>
      <c r="E241" s="61"/>
      <c r="F241" s="61"/>
      <c r="G241" s="61"/>
      <c r="H241" s="61"/>
      <c r="I241" s="61"/>
      <c r="J241" s="57" t="s">
        <v>7</v>
      </c>
      <c r="K241" s="55" t="s">
        <v>10</v>
      </c>
      <c r="L241" s="55" t="s">
        <v>11</v>
      </c>
      <c r="M241" s="55" t="s">
        <v>9</v>
      </c>
      <c r="N241" s="58">
        <v>2</v>
      </c>
      <c r="O241" s="58">
        <f t="shared" ref="O241:O242" si="61">N241/$D$240*8</f>
        <v>0.24615384615384617</v>
      </c>
      <c r="P241" s="59">
        <f ca="1">SUMIF(Insumos!$C$7:$E$107,Subpartidas!L241,Insumos!$E$7:$E$107)</f>
        <v>6.1994120750543944</v>
      </c>
      <c r="Q241" s="60">
        <f t="shared" ca="1" si="60"/>
        <v>1.5260091261672357</v>
      </c>
    </row>
    <row r="242" spans="1:17" s="49" customFormat="1" ht="16.5" x14ac:dyDescent="0.2">
      <c r="A242" s="54" t="s">
        <v>267</v>
      </c>
      <c r="B242" s="46" t="s">
        <v>275</v>
      </c>
      <c r="C242" s="61"/>
      <c r="D242" s="61"/>
      <c r="E242" s="61"/>
      <c r="F242" s="61"/>
      <c r="G242" s="61"/>
      <c r="H242" s="61"/>
      <c r="I242" s="61"/>
      <c r="J242" s="57" t="s">
        <v>7</v>
      </c>
      <c r="K242" s="55" t="s">
        <v>22</v>
      </c>
      <c r="L242" s="55" t="s">
        <v>23</v>
      </c>
      <c r="M242" s="55" t="s">
        <v>9</v>
      </c>
      <c r="N242" s="58">
        <v>4</v>
      </c>
      <c r="O242" s="58">
        <f t="shared" si="61"/>
        <v>0.49230769230769234</v>
      </c>
      <c r="P242" s="59">
        <f ca="1">SUMIF(Insumos!$C$7:$E$107,Subpartidas!L242,Insumos!$E$7:$E$107)</f>
        <v>8.6743053318933896</v>
      </c>
      <c r="Q242" s="60">
        <f ca="1">O242*P242</f>
        <v>4.2704272403167458</v>
      </c>
    </row>
    <row r="243" spans="1:17" s="49" customFormat="1" ht="16.5" x14ac:dyDescent="0.2">
      <c r="A243" s="54" t="s">
        <v>267</v>
      </c>
      <c r="B243" s="46" t="s">
        <v>275</v>
      </c>
      <c r="C243" s="61"/>
      <c r="D243" s="61"/>
      <c r="E243" s="61"/>
      <c r="F243" s="61"/>
      <c r="G243" s="61"/>
      <c r="H243" s="61"/>
      <c r="I243" s="61"/>
      <c r="J243" s="57" t="s">
        <v>12</v>
      </c>
      <c r="K243" s="55" t="s">
        <v>152</v>
      </c>
      <c r="L243" s="55" t="s">
        <v>153</v>
      </c>
      <c r="M243" s="55" t="s">
        <v>41</v>
      </c>
      <c r="N243" s="58"/>
      <c r="O243" s="58">
        <v>1E-4</v>
      </c>
      <c r="P243" s="59">
        <f ca="1">SUMIF(Insumos!$C$7:$E$107,Subpartidas!L243,Insumos!$E$7:$E$107)</f>
        <v>189</v>
      </c>
      <c r="Q243" s="60">
        <f ca="1">O243*P243</f>
        <v>1.89E-2</v>
      </c>
    </row>
    <row r="244" spans="1:17" s="49" customFormat="1" ht="16.5" x14ac:dyDescent="0.2">
      <c r="A244" s="54" t="s">
        <v>267</v>
      </c>
      <c r="B244" s="46" t="s">
        <v>275</v>
      </c>
      <c r="C244" s="61"/>
      <c r="D244" s="61"/>
      <c r="E244" s="61"/>
      <c r="F244" s="61"/>
      <c r="G244" s="61"/>
      <c r="H244" s="61"/>
      <c r="I244" s="61"/>
      <c r="J244" s="57" t="s">
        <v>12</v>
      </c>
      <c r="K244" s="55" t="s">
        <v>154</v>
      </c>
      <c r="L244" s="55" t="s">
        <v>155</v>
      </c>
      <c r="M244" s="55" t="s">
        <v>66</v>
      </c>
      <c r="N244" s="58"/>
      <c r="O244" s="58">
        <v>2.0000000000000001E-4</v>
      </c>
      <c r="P244" s="59">
        <f ca="1">SUMIF(Insumos!$C$7:$E$107,Subpartidas!L244,Insumos!$E$7:$E$107)</f>
        <v>315</v>
      </c>
      <c r="Q244" s="60">
        <f ca="1">O244*P244</f>
        <v>6.3E-2</v>
      </c>
    </row>
    <row r="245" spans="1:17" s="49" customFormat="1" ht="16.5" x14ac:dyDescent="0.2">
      <c r="A245" s="54" t="s">
        <v>267</v>
      </c>
      <c r="B245" s="46" t="s">
        <v>275</v>
      </c>
      <c r="C245" s="61"/>
      <c r="D245" s="61"/>
      <c r="E245" s="61"/>
      <c r="F245" s="61"/>
      <c r="G245" s="61"/>
      <c r="H245" s="61"/>
      <c r="I245" s="61"/>
      <c r="J245" s="57" t="s">
        <v>12</v>
      </c>
      <c r="K245" s="55" t="s">
        <v>156</v>
      </c>
      <c r="L245" s="55" t="s">
        <v>157</v>
      </c>
      <c r="M245" s="55" t="s">
        <v>158</v>
      </c>
      <c r="N245" s="58"/>
      <c r="O245" s="58">
        <v>1.4999999999999999E-2</v>
      </c>
      <c r="P245" s="59">
        <f ca="1">SUMIF(Insumos!$C$7:$E$107,Subpartidas!L245,Insumos!$E$7:$E$107)</f>
        <v>6.91</v>
      </c>
      <c r="Q245" s="60">
        <f t="shared" ref="Q245" ca="1" si="62">O245*P245</f>
        <v>0.10364999999999999</v>
      </c>
    </row>
    <row r="246" spans="1:17" s="49" customFormat="1" ht="16.5" x14ac:dyDescent="0.2">
      <c r="A246" s="54" t="s">
        <v>267</v>
      </c>
      <c r="B246" s="46" t="s">
        <v>275</v>
      </c>
      <c r="C246" s="61"/>
      <c r="D246" s="61"/>
      <c r="E246" s="61"/>
      <c r="F246" s="61"/>
      <c r="G246" s="61"/>
      <c r="H246" s="61"/>
      <c r="I246" s="61"/>
      <c r="J246" s="57" t="s">
        <v>12</v>
      </c>
      <c r="K246" s="55" t="s">
        <v>159</v>
      </c>
      <c r="L246" s="55" t="s">
        <v>160</v>
      </c>
      <c r="M246" s="55" t="s">
        <v>41</v>
      </c>
      <c r="N246" s="58"/>
      <c r="O246" s="58">
        <v>2.9000000000000005E-2</v>
      </c>
      <c r="P246" s="59">
        <f ca="1">SUMIF(Insumos!$C$7:$E$107,Subpartidas!L246,Insumos!$E$7:$E$107)</f>
        <v>23.36</v>
      </c>
      <c r="Q246" s="60">
        <f t="shared" ref="Q246:Q254" ca="1" si="63">O246*P246</f>
        <v>0.67744000000000015</v>
      </c>
    </row>
    <row r="247" spans="1:17" s="49" customFormat="1" ht="16.5" x14ac:dyDescent="0.2">
      <c r="A247" s="54" t="s">
        <v>267</v>
      </c>
      <c r="B247" s="46" t="s">
        <v>275</v>
      </c>
      <c r="C247" s="61"/>
      <c r="D247" s="61"/>
      <c r="E247" s="61"/>
      <c r="F247" s="61"/>
      <c r="G247" s="61"/>
      <c r="H247" s="61"/>
      <c r="I247" s="61"/>
      <c r="J247" s="57" t="s">
        <v>12</v>
      </c>
      <c r="K247" s="55" t="s">
        <v>77</v>
      </c>
      <c r="L247" s="55" t="s">
        <v>78</v>
      </c>
      <c r="M247" s="55" t="s">
        <v>66</v>
      </c>
      <c r="N247" s="58"/>
      <c r="O247" s="33">
        <v>0.38500000000000001</v>
      </c>
      <c r="P247" s="59">
        <f ca="1">SUMIF(Insumos!$C$7:$E$107,Subpartidas!L247,Insumos!$E$7:$E$107)</f>
        <v>3.1071428571428572</v>
      </c>
      <c r="Q247" s="60">
        <f t="shared" ca="1" si="63"/>
        <v>1.19625</v>
      </c>
    </row>
    <row r="248" spans="1:17" s="49" customFormat="1" ht="16.5" x14ac:dyDescent="0.2">
      <c r="A248" s="54" t="s">
        <v>267</v>
      </c>
      <c r="B248" s="46" t="s">
        <v>275</v>
      </c>
      <c r="C248" s="61"/>
      <c r="D248" s="61"/>
      <c r="E248" s="61"/>
      <c r="F248" s="61"/>
      <c r="G248" s="61"/>
      <c r="H248" s="61"/>
      <c r="I248" s="61"/>
      <c r="J248" s="57" t="s">
        <v>12</v>
      </c>
      <c r="K248" s="29" t="s">
        <v>165</v>
      </c>
      <c r="L248" s="29" t="s">
        <v>227</v>
      </c>
      <c r="M248" s="55" t="s">
        <v>50</v>
      </c>
      <c r="N248" s="58"/>
      <c r="O248" s="58">
        <v>9.1999999999999998E-2</v>
      </c>
      <c r="P248" s="59">
        <f ca="1">SUMIF(Insumos!$C$7:$E$107,Subpartidas!L248,Insumos!$E$7:$E$107)</f>
        <v>41.5</v>
      </c>
      <c r="Q248" s="60">
        <f t="shared" ca="1" si="63"/>
        <v>3.8180000000000001</v>
      </c>
    </row>
    <row r="249" spans="1:17" s="49" customFormat="1" ht="16.5" x14ac:dyDescent="0.2">
      <c r="A249" s="54" t="s">
        <v>267</v>
      </c>
      <c r="B249" s="46" t="s">
        <v>275</v>
      </c>
      <c r="C249" s="61"/>
      <c r="D249" s="61"/>
      <c r="E249" s="61"/>
      <c r="F249" s="61"/>
      <c r="G249" s="61"/>
      <c r="H249" s="61"/>
      <c r="I249" s="61"/>
      <c r="J249" s="57" t="s">
        <v>16</v>
      </c>
      <c r="K249" s="55" t="s">
        <v>24</v>
      </c>
      <c r="L249" s="55" t="s">
        <v>25</v>
      </c>
      <c r="M249" s="55" t="s">
        <v>26</v>
      </c>
      <c r="N249" s="58"/>
      <c r="O249" s="58">
        <v>0.1</v>
      </c>
      <c r="P249" s="53">
        <f ca="1">+SUMIFS($Q$6:$Q$311,$B$6:$B$311,B242,$J$6:$J$311,$J$6)</f>
        <v>7.0241841980750461</v>
      </c>
      <c r="Q249" s="60">
        <f t="shared" ca="1" si="63"/>
        <v>0.70241841980750463</v>
      </c>
    </row>
    <row r="250" spans="1:17" s="49" customFormat="1" ht="16.5" x14ac:dyDescent="0.2">
      <c r="A250" s="54" t="s">
        <v>267</v>
      </c>
      <c r="B250" s="46" t="s">
        <v>275</v>
      </c>
      <c r="C250" s="61"/>
      <c r="D250" s="61"/>
      <c r="E250" s="61"/>
      <c r="F250" s="61"/>
      <c r="G250" s="61"/>
      <c r="H250" s="61"/>
      <c r="I250" s="61"/>
      <c r="J250" s="57" t="s">
        <v>16</v>
      </c>
      <c r="K250" s="55" t="s">
        <v>81</v>
      </c>
      <c r="L250" s="55" t="s">
        <v>82</v>
      </c>
      <c r="M250" s="55" t="s">
        <v>17</v>
      </c>
      <c r="N250" s="58">
        <v>1</v>
      </c>
      <c r="O250" s="58">
        <f>N250/$E$240*8</f>
        <v>0.12307692307692308</v>
      </c>
      <c r="P250" s="59">
        <f ca="1">SUMIF(Insumos!$C$7:$E$107,Subpartidas!L250,Insumos!$E$7:$E$107)</f>
        <v>7.07</v>
      </c>
      <c r="Q250" s="60">
        <f t="shared" ca="1" si="63"/>
        <v>0.87015384615384628</v>
      </c>
    </row>
    <row r="251" spans="1:17" s="49" customFormat="1" ht="16.5" x14ac:dyDescent="0.2">
      <c r="A251" s="54" t="s">
        <v>267</v>
      </c>
      <c r="B251" s="46" t="s">
        <v>275</v>
      </c>
      <c r="C251" s="61"/>
      <c r="D251" s="61"/>
      <c r="E251" s="61"/>
      <c r="F251" s="61"/>
      <c r="G251" s="61"/>
      <c r="H251" s="61"/>
      <c r="I251" s="61"/>
      <c r="J251" s="57" t="s">
        <v>16</v>
      </c>
      <c r="K251" s="55" t="s">
        <v>161</v>
      </c>
      <c r="L251" s="55" t="s">
        <v>162</v>
      </c>
      <c r="M251" s="55" t="s">
        <v>17</v>
      </c>
      <c r="N251" s="58">
        <v>1</v>
      </c>
      <c r="O251" s="58">
        <f t="shared" ref="O251:O252" si="64">N251/$E$240*8</f>
        <v>0.12307692307692308</v>
      </c>
      <c r="P251" s="59">
        <f ca="1">SUMIF(Insumos!$C$7:$E$107,Subpartidas!L251,Insumos!$E$7:$E$107)</f>
        <v>12.6</v>
      </c>
      <c r="Q251" s="60">
        <f t="shared" ca="1" si="63"/>
        <v>1.5507692307692309</v>
      </c>
    </row>
    <row r="252" spans="1:17" s="49" customFormat="1" ht="16.5" x14ac:dyDescent="0.2">
      <c r="A252" s="54" t="s">
        <v>267</v>
      </c>
      <c r="B252" s="46" t="s">
        <v>275</v>
      </c>
      <c r="C252" s="61"/>
      <c r="D252" s="61"/>
      <c r="E252" s="61"/>
      <c r="F252" s="61"/>
      <c r="G252" s="61"/>
      <c r="H252" s="61"/>
      <c r="I252" s="61"/>
      <c r="J252" s="57" t="s">
        <v>16</v>
      </c>
      <c r="K252" s="55" t="s">
        <v>163</v>
      </c>
      <c r="L252" s="55" t="s">
        <v>164</v>
      </c>
      <c r="M252" s="55" t="s">
        <v>17</v>
      </c>
      <c r="N252" s="58">
        <v>1</v>
      </c>
      <c r="O252" s="58">
        <f t="shared" si="64"/>
        <v>0.12307692307692308</v>
      </c>
      <c r="P252" s="59">
        <f ca="1">SUMIF(Insumos!$C$7:$E$107,Subpartidas!L252,Insumos!$E$7:$E$107)</f>
        <v>18.900000000000002</v>
      </c>
      <c r="Q252" s="60">
        <f t="shared" ca="1" si="63"/>
        <v>2.3261538461538467</v>
      </c>
    </row>
    <row r="253" spans="1:17" s="49" customFormat="1" ht="13.5" x14ac:dyDescent="0.2">
      <c r="A253" s="54" t="s">
        <v>267</v>
      </c>
      <c r="B253" s="46" t="s">
        <v>311</v>
      </c>
      <c r="C253" s="55" t="s">
        <v>42</v>
      </c>
      <c r="D253" s="56">
        <v>70</v>
      </c>
      <c r="E253" s="56">
        <v>70</v>
      </c>
      <c r="F253" s="32">
        <f ca="1">SUM(G253:I253)</f>
        <v>17.459942430890941</v>
      </c>
      <c r="G253" s="51">
        <f ca="1">SUMIFS($Q$6:$Q$315,$B$6:$B$315,B253,$J$6:$J$315,$J$6)</f>
        <v>6.5224567553553996</v>
      </c>
      <c r="H253" s="51">
        <f ca="1">SUMIFS($Q$6:$Q$315,$B$6:$B$315,B253,$J$6:$J$315,$J$11)</f>
        <v>5.8772400000000005</v>
      </c>
      <c r="I253" s="51">
        <f ca="1">SUMIFS($Q$6:$Q$315,$B$6:$B$315,B253,$J$6:$J$315,$J$12)</f>
        <v>5.0602456755355405</v>
      </c>
      <c r="J253" s="57" t="s">
        <v>7</v>
      </c>
      <c r="K253" s="73" t="s">
        <v>283</v>
      </c>
      <c r="L253" s="55" t="s">
        <v>8</v>
      </c>
      <c r="M253" s="55" t="s">
        <v>9</v>
      </c>
      <c r="N253" s="58">
        <v>1</v>
      </c>
      <c r="O253" s="58">
        <f>N253/$D$253*8</f>
        <v>0.11428571428571428</v>
      </c>
      <c r="P253" s="59">
        <f ca="1">SUMIF(Insumos!$C$7:$E$107,Subpartidas!L253,Insumos!$E$7:$E$107)</f>
        <v>9.9754511316773993</v>
      </c>
      <c r="Q253" s="60">
        <f t="shared" ca="1" si="63"/>
        <v>1.1400515579059884</v>
      </c>
    </row>
    <row r="254" spans="1:17" s="49" customFormat="1" ht="16.5" x14ac:dyDescent="0.2">
      <c r="A254" s="54" t="s">
        <v>267</v>
      </c>
      <c r="B254" s="46" t="s">
        <v>311</v>
      </c>
      <c r="C254" s="61"/>
      <c r="D254" s="61"/>
      <c r="E254" s="61"/>
      <c r="F254" s="61"/>
      <c r="G254" s="61"/>
      <c r="H254" s="61"/>
      <c r="I254" s="61"/>
      <c r="J254" s="57" t="s">
        <v>7</v>
      </c>
      <c r="K254" s="55" t="s">
        <v>10</v>
      </c>
      <c r="L254" s="55" t="s">
        <v>11</v>
      </c>
      <c r="M254" s="55" t="s">
        <v>9</v>
      </c>
      <c r="N254" s="58">
        <v>2</v>
      </c>
      <c r="O254" s="58">
        <f t="shared" ref="O254:O255" si="65">N254/$D$253*8</f>
        <v>0.22857142857142856</v>
      </c>
      <c r="P254" s="59">
        <f ca="1">SUMIF(Insumos!$C$7:$E$107,Subpartidas!L254,Insumos!$E$7:$E$107)</f>
        <v>6.1994120750543944</v>
      </c>
      <c r="Q254" s="60">
        <f t="shared" ca="1" si="63"/>
        <v>1.4170084742981472</v>
      </c>
    </row>
    <row r="255" spans="1:17" s="49" customFormat="1" ht="16.5" x14ac:dyDescent="0.2">
      <c r="A255" s="54" t="s">
        <v>267</v>
      </c>
      <c r="B255" s="46" t="s">
        <v>311</v>
      </c>
      <c r="C255" s="61"/>
      <c r="D255" s="61"/>
      <c r="E255" s="61"/>
      <c r="F255" s="61"/>
      <c r="G255" s="61"/>
      <c r="H255" s="61"/>
      <c r="I255" s="61"/>
      <c r="J255" s="57" t="s">
        <v>7</v>
      </c>
      <c r="K255" s="55" t="s">
        <v>22</v>
      </c>
      <c r="L255" s="55" t="s">
        <v>23</v>
      </c>
      <c r="M255" s="55" t="s">
        <v>9</v>
      </c>
      <c r="N255" s="58">
        <v>4</v>
      </c>
      <c r="O255" s="58">
        <f t="shared" si="65"/>
        <v>0.45714285714285713</v>
      </c>
      <c r="P255" s="59">
        <f ca="1">SUMIF(Insumos!$C$7:$E$107,Subpartidas!L255,Insumos!$E$7:$E$107)</f>
        <v>8.6743053318933896</v>
      </c>
      <c r="Q255" s="60">
        <f ca="1">O255*P255</f>
        <v>3.9653967231512639</v>
      </c>
    </row>
    <row r="256" spans="1:17" s="49" customFormat="1" ht="16.5" x14ac:dyDescent="0.2">
      <c r="A256" s="54" t="s">
        <v>267</v>
      </c>
      <c r="B256" s="46" t="s">
        <v>311</v>
      </c>
      <c r="C256" s="61"/>
      <c r="D256" s="61"/>
      <c r="E256" s="61"/>
      <c r="F256" s="61"/>
      <c r="G256" s="61"/>
      <c r="H256" s="61"/>
      <c r="I256" s="61"/>
      <c r="J256" s="57" t="s">
        <v>12</v>
      </c>
      <c r="K256" s="55" t="s">
        <v>152</v>
      </c>
      <c r="L256" s="55" t="s">
        <v>153</v>
      </c>
      <c r="M256" s="55" t="s">
        <v>41</v>
      </c>
      <c r="N256" s="58"/>
      <c r="O256" s="58">
        <v>1E-4</v>
      </c>
      <c r="P256" s="59">
        <f ca="1">SUMIF(Insumos!$C$7:$E$107,Subpartidas!L256,Insumos!$E$7:$E$107)</f>
        <v>189</v>
      </c>
      <c r="Q256" s="60">
        <f ca="1">O256*P256</f>
        <v>1.89E-2</v>
      </c>
    </row>
    <row r="257" spans="1:17" s="49" customFormat="1" ht="16.5" x14ac:dyDescent="0.2">
      <c r="A257" s="54" t="s">
        <v>267</v>
      </c>
      <c r="B257" s="46" t="s">
        <v>311</v>
      </c>
      <c r="C257" s="61"/>
      <c r="D257" s="61"/>
      <c r="E257" s="61"/>
      <c r="F257" s="61"/>
      <c r="G257" s="61"/>
      <c r="H257" s="61"/>
      <c r="I257" s="61"/>
      <c r="J257" s="57" t="s">
        <v>12</v>
      </c>
      <c r="K257" s="55" t="s">
        <v>154</v>
      </c>
      <c r="L257" s="55" t="s">
        <v>155</v>
      </c>
      <c r="M257" s="55" t="s">
        <v>66</v>
      </c>
      <c r="N257" s="58"/>
      <c r="O257" s="58">
        <v>2.0000000000000001E-4</v>
      </c>
      <c r="P257" s="59">
        <f ca="1">SUMIF(Insumos!$C$7:$E$107,Subpartidas!L257,Insumos!$E$7:$E$107)</f>
        <v>315</v>
      </c>
      <c r="Q257" s="60">
        <f ca="1">O257*P257</f>
        <v>6.3E-2</v>
      </c>
    </row>
    <row r="258" spans="1:17" s="49" customFormat="1" ht="16.5" x14ac:dyDescent="0.2">
      <c r="A258" s="54" t="s">
        <v>267</v>
      </c>
      <c r="B258" s="46" t="s">
        <v>311</v>
      </c>
      <c r="C258" s="61"/>
      <c r="D258" s="61"/>
      <c r="E258" s="61"/>
      <c r="F258" s="61"/>
      <c r="G258" s="61"/>
      <c r="H258" s="61"/>
      <c r="I258" s="61"/>
      <c r="J258" s="57" t="s">
        <v>12</v>
      </c>
      <c r="K258" s="55" t="s">
        <v>156</v>
      </c>
      <c r="L258" s="55" t="s">
        <v>157</v>
      </c>
      <c r="M258" s="55" t="s">
        <v>158</v>
      </c>
      <c r="N258" s="58"/>
      <c r="O258" s="58">
        <v>1.4999999999999999E-2</v>
      </c>
      <c r="P258" s="59">
        <f ca="1">SUMIF(Insumos!$C$7:$E$107,Subpartidas!L258,Insumos!$E$7:$E$107)</f>
        <v>6.91</v>
      </c>
      <c r="Q258" s="60">
        <f t="shared" ref="Q258:Q265" ca="1" si="66">O258*P258</f>
        <v>0.10364999999999999</v>
      </c>
    </row>
    <row r="259" spans="1:17" s="49" customFormat="1" ht="16.5" x14ac:dyDescent="0.2">
      <c r="A259" s="54" t="s">
        <v>267</v>
      </c>
      <c r="B259" s="46" t="s">
        <v>311</v>
      </c>
      <c r="C259" s="61"/>
      <c r="D259" s="61"/>
      <c r="E259" s="61"/>
      <c r="F259" s="61"/>
      <c r="G259" s="61"/>
      <c r="H259" s="61"/>
      <c r="I259" s="61"/>
      <c r="J259" s="57" t="s">
        <v>12</v>
      </c>
      <c r="K259" s="55" t="s">
        <v>159</v>
      </c>
      <c r="L259" s="55" t="s">
        <v>160</v>
      </c>
      <c r="M259" s="55" t="s">
        <v>41</v>
      </c>
      <c r="N259" s="58"/>
      <c r="O259" s="58">
        <v>2.9000000000000005E-2</v>
      </c>
      <c r="P259" s="59">
        <f ca="1">SUMIF(Insumos!$C$7:$E$107,Subpartidas!L259,Insumos!$E$7:$E$107)</f>
        <v>23.36</v>
      </c>
      <c r="Q259" s="60">
        <f t="shared" ca="1" si="66"/>
        <v>0.67744000000000015</v>
      </c>
    </row>
    <row r="260" spans="1:17" s="49" customFormat="1" ht="16.5" x14ac:dyDescent="0.2">
      <c r="A260" s="54" t="s">
        <v>267</v>
      </c>
      <c r="B260" s="46" t="s">
        <v>311</v>
      </c>
      <c r="C260" s="61"/>
      <c r="D260" s="61"/>
      <c r="E260" s="61"/>
      <c r="F260" s="61"/>
      <c r="G260" s="61"/>
      <c r="H260" s="61"/>
      <c r="I260" s="61"/>
      <c r="J260" s="57" t="s">
        <v>12</v>
      </c>
      <c r="K260" s="55" t="s">
        <v>77</v>
      </c>
      <c r="L260" s="55" t="s">
        <v>78</v>
      </c>
      <c r="M260" s="55" t="s">
        <v>66</v>
      </c>
      <c r="N260" s="58"/>
      <c r="O260" s="33">
        <v>0.38500000000000001</v>
      </c>
      <c r="P260" s="59">
        <f ca="1">SUMIF(Insumos!$C$7:$E$107,Subpartidas!L260,Insumos!$E$7:$E$107)</f>
        <v>3.1071428571428572</v>
      </c>
      <c r="Q260" s="60">
        <f t="shared" ca="1" si="66"/>
        <v>1.19625</v>
      </c>
    </row>
    <row r="261" spans="1:17" s="49" customFormat="1" ht="16.5" x14ac:dyDescent="0.2">
      <c r="A261" s="54" t="s">
        <v>267</v>
      </c>
      <c r="B261" s="46" t="s">
        <v>311</v>
      </c>
      <c r="C261" s="61"/>
      <c r="D261" s="61"/>
      <c r="E261" s="61"/>
      <c r="F261" s="61"/>
      <c r="G261" s="61"/>
      <c r="H261" s="61"/>
      <c r="I261" s="61"/>
      <c r="J261" s="57" t="s">
        <v>12</v>
      </c>
      <c r="K261" s="29" t="s">
        <v>165</v>
      </c>
      <c r="L261" s="29" t="s">
        <v>227</v>
      </c>
      <c r="M261" s="55" t="s">
        <v>50</v>
      </c>
      <c r="N261" s="58"/>
      <c r="O261" s="58">
        <v>9.1999999999999998E-2</v>
      </c>
      <c r="P261" s="59">
        <f ca="1">SUMIF(Insumos!$C$7:$E$107,Subpartidas!L261,Insumos!$E$7:$E$107)</f>
        <v>41.5</v>
      </c>
      <c r="Q261" s="60">
        <f t="shared" ca="1" si="66"/>
        <v>3.8180000000000001</v>
      </c>
    </row>
    <row r="262" spans="1:17" s="49" customFormat="1" ht="16.5" x14ac:dyDescent="0.2">
      <c r="A262" s="54" t="s">
        <v>267</v>
      </c>
      <c r="B262" s="46" t="s">
        <v>311</v>
      </c>
      <c r="C262" s="61"/>
      <c r="D262" s="61"/>
      <c r="E262" s="61"/>
      <c r="F262" s="61"/>
      <c r="G262" s="61"/>
      <c r="H262" s="61"/>
      <c r="I262" s="61"/>
      <c r="J262" s="57" t="s">
        <v>16</v>
      </c>
      <c r="K262" s="55" t="s">
        <v>24</v>
      </c>
      <c r="L262" s="55" t="s">
        <v>25</v>
      </c>
      <c r="M262" s="55" t="s">
        <v>26</v>
      </c>
      <c r="N262" s="58"/>
      <c r="O262" s="58">
        <v>0.1</v>
      </c>
      <c r="P262" s="53">
        <f ca="1">+SUMIFS($Q$6:$Q$311,$B$6:$B$311,B255,$J$6:$J$311,$J$6)</f>
        <v>6.5224567553553996</v>
      </c>
      <c r="Q262" s="60">
        <f t="shared" ca="1" si="66"/>
        <v>0.65224567553554003</v>
      </c>
    </row>
    <row r="263" spans="1:17" s="49" customFormat="1" ht="16.5" x14ac:dyDescent="0.2">
      <c r="A263" s="54" t="s">
        <v>267</v>
      </c>
      <c r="B263" s="46" t="s">
        <v>311</v>
      </c>
      <c r="C263" s="61"/>
      <c r="D263" s="61"/>
      <c r="E263" s="61"/>
      <c r="F263" s="61"/>
      <c r="G263" s="61"/>
      <c r="H263" s="61"/>
      <c r="I263" s="61"/>
      <c r="J263" s="57" t="s">
        <v>16</v>
      </c>
      <c r="K263" s="55" t="s">
        <v>81</v>
      </c>
      <c r="L263" s="55" t="s">
        <v>82</v>
      </c>
      <c r="M263" s="55" t="s">
        <v>17</v>
      </c>
      <c r="N263" s="58">
        <v>1</v>
      </c>
      <c r="O263" s="58">
        <f>N263/$E$253*8</f>
        <v>0.11428571428571428</v>
      </c>
      <c r="P263" s="59">
        <f ca="1">SUMIF(Insumos!$C$7:$E$107,Subpartidas!L263,Insumos!$E$7:$E$107)</f>
        <v>7.07</v>
      </c>
      <c r="Q263" s="60">
        <f t="shared" ca="1" si="66"/>
        <v>0.80800000000000005</v>
      </c>
    </row>
    <row r="264" spans="1:17" s="49" customFormat="1" ht="16.5" x14ac:dyDescent="0.2">
      <c r="A264" s="54" t="s">
        <v>267</v>
      </c>
      <c r="B264" s="46" t="s">
        <v>311</v>
      </c>
      <c r="C264" s="61"/>
      <c r="D264" s="61"/>
      <c r="E264" s="61"/>
      <c r="F264" s="61"/>
      <c r="G264" s="61"/>
      <c r="H264" s="61"/>
      <c r="I264" s="61"/>
      <c r="J264" s="57" t="s">
        <v>16</v>
      </c>
      <c r="K264" s="55" t="s">
        <v>161</v>
      </c>
      <c r="L264" s="55" t="s">
        <v>162</v>
      </c>
      <c r="M264" s="55" t="s">
        <v>17</v>
      </c>
      <c r="N264" s="58">
        <v>1</v>
      </c>
      <c r="O264" s="58">
        <f t="shared" ref="O264:O265" si="67">N264/$E$253*8</f>
        <v>0.11428571428571428</v>
      </c>
      <c r="P264" s="59">
        <f ca="1">SUMIF(Insumos!$C$7:$E$107,Subpartidas!L264,Insumos!$E$7:$E$107)</f>
        <v>12.6</v>
      </c>
      <c r="Q264" s="60">
        <f t="shared" ca="1" si="66"/>
        <v>1.44</v>
      </c>
    </row>
    <row r="265" spans="1:17" s="49" customFormat="1" ht="16.5" x14ac:dyDescent="0.2">
      <c r="A265" s="54" t="s">
        <v>267</v>
      </c>
      <c r="B265" s="46" t="s">
        <v>311</v>
      </c>
      <c r="C265" s="61"/>
      <c r="D265" s="61"/>
      <c r="E265" s="61"/>
      <c r="F265" s="61"/>
      <c r="G265" s="61"/>
      <c r="H265" s="61"/>
      <c r="I265" s="61"/>
      <c r="J265" s="57" t="s">
        <v>16</v>
      </c>
      <c r="K265" s="55" t="s">
        <v>163</v>
      </c>
      <c r="L265" s="55" t="s">
        <v>164</v>
      </c>
      <c r="M265" s="55" t="s">
        <v>17</v>
      </c>
      <c r="N265" s="58">
        <v>1</v>
      </c>
      <c r="O265" s="58">
        <f t="shared" si="67"/>
        <v>0.11428571428571428</v>
      </c>
      <c r="P265" s="59">
        <f ca="1">SUMIF(Insumos!$C$7:$E$107,Subpartidas!L265,Insumos!$E$7:$E$107)</f>
        <v>18.900000000000002</v>
      </c>
      <c r="Q265" s="60">
        <f t="shared" ca="1" si="66"/>
        <v>2.16</v>
      </c>
    </row>
    <row r="266" spans="1:17" s="49" customFormat="1" ht="13.5" x14ac:dyDescent="0.2">
      <c r="A266" s="54" t="s">
        <v>268</v>
      </c>
      <c r="B266" s="46" t="s">
        <v>303</v>
      </c>
      <c r="C266" s="55" t="s">
        <v>42</v>
      </c>
      <c r="D266" s="56">
        <v>185</v>
      </c>
      <c r="E266" s="56">
        <v>185</v>
      </c>
      <c r="F266" s="32">
        <f ca="1">SUM(G266:I266)</f>
        <v>12.584834514766946</v>
      </c>
      <c r="G266" s="51">
        <f ca="1">SUMIFS($Q$6:$Q$315,$B$6:$B$315,B266,$J$6:$J$315,$J$6)</f>
        <v>2.1874143138737709</v>
      </c>
      <c r="H266" s="51">
        <f ca="1">SUMIFS($Q$6:$Q$315,$B$6:$B$315,B266,$J$6:$J$315,$J$11)</f>
        <v>6.4188499999999999</v>
      </c>
      <c r="I266" s="51">
        <f ca="1">SUMIFS($Q$6:$Q$315,$B$6:$B$315,B266,$J$6:$J$315,$J$12)</f>
        <v>3.9785702008931745</v>
      </c>
      <c r="J266" s="57" t="s">
        <v>7</v>
      </c>
      <c r="K266" s="55" t="s">
        <v>52</v>
      </c>
      <c r="L266" s="55" t="s">
        <v>53</v>
      </c>
      <c r="M266" s="55" t="s">
        <v>9</v>
      </c>
      <c r="N266" s="58">
        <v>1</v>
      </c>
      <c r="O266" s="58">
        <f>N266/$D$266*8</f>
        <v>4.3243243243243246E-2</v>
      </c>
      <c r="P266" s="59">
        <f ca="1">SUMIF(Insumos!$C$7:$E$107,Subpartidas!L266,Insumos!$E$7:$E$107)</f>
        <v>9.543510636814629</v>
      </c>
      <c r="Q266" s="60">
        <f t="shared" ref="Q266:Q268" ca="1" si="68">O266*P266</f>
        <v>0.41269235186225423</v>
      </c>
    </row>
    <row r="267" spans="1:17" s="49" customFormat="1" ht="16.5" x14ac:dyDescent="0.2">
      <c r="A267" s="54" t="s">
        <v>268</v>
      </c>
      <c r="B267" s="46" t="s">
        <v>303</v>
      </c>
      <c r="C267" s="61"/>
      <c r="D267" s="61"/>
      <c r="E267" s="61"/>
      <c r="F267" s="61"/>
      <c r="G267" s="61"/>
      <c r="H267" s="61"/>
      <c r="I267" s="61"/>
      <c r="J267" s="57" t="s">
        <v>7</v>
      </c>
      <c r="K267" s="73" t="s">
        <v>283</v>
      </c>
      <c r="L267" s="55" t="s">
        <v>8</v>
      </c>
      <c r="M267" s="55" t="s">
        <v>9</v>
      </c>
      <c r="N267" s="58">
        <v>1</v>
      </c>
      <c r="O267" s="58">
        <f t="shared" ref="O267:O269" si="69">N267/$D$266*8</f>
        <v>4.3243243243243246E-2</v>
      </c>
      <c r="P267" s="59">
        <f ca="1">SUMIF(Insumos!$C$7:$E$107,Subpartidas!L267,Insumos!$E$7:$E$107)</f>
        <v>9.9754511316773993</v>
      </c>
      <c r="Q267" s="60">
        <f t="shared" ca="1" si="68"/>
        <v>0.43137085974821188</v>
      </c>
    </row>
    <row r="268" spans="1:17" s="49" customFormat="1" ht="16.5" x14ac:dyDescent="0.2">
      <c r="A268" s="54" t="s">
        <v>268</v>
      </c>
      <c r="B268" s="46" t="s">
        <v>303</v>
      </c>
      <c r="C268" s="61"/>
      <c r="D268" s="61"/>
      <c r="E268" s="61"/>
      <c r="F268" s="61"/>
      <c r="G268" s="61"/>
      <c r="H268" s="61"/>
      <c r="I268" s="61"/>
      <c r="J268" s="57" t="s">
        <v>7</v>
      </c>
      <c r="K268" s="55" t="s">
        <v>20</v>
      </c>
      <c r="L268" s="55" t="s">
        <v>21</v>
      </c>
      <c r="M268" s="55" t="s">
        <v>9</v>
      </c>
      <c r="N268" s="58">
        <v>2</v>
      </c>
      <c r="O268" s="58">
        <f t="shared" si="69"/>
        <v>8.6486486486486491E-2</v>
      </c>
      <c r="P268" s="59">
        <f ca="1">SUMIF(Insumos!$C$7:$E$107,Subpartidas!L268,Insumos!$E$7:$E$107)</f>
        <v>6.8581917880260743</v>
      </c>
      <c r="Q268" s="60">
        <f t="shared" ca="1" si="68"/>
        <v>0.59314091139684966</v>
      </c>
    </row>
    <row r="269" spans="1:17" s="49" customFormat="1" ht="16.5" x14ac:dyDescent="0.2">
      <c r="A269" s="54" t="s">
        <v>268</v>
      </c>
      <c r="B269" s="46" t="s">
        <v>303</v>
      </c>
      <c r="C269" s="61"/>
      <c r="D269" s="61"/>
      <c r="E269" s="61"/>
      <c r="F269" s="61"/>
      <c r="G269" s="61"/>
      <c r="H269" s="61"/>
      <c r="I269" s="61"/>
      <c r="J269" s="57" t="s">
        <v>7</v>
      </c>
      <c r="K269" s="55" t="s">
        <v>22</v>
      </c>
      <c r="L269" s="55" t="s">
        <v>23</v>
      </c>
      <c r="M269" s="55" t="s">
        <v>9</v>
      </c>
      <c r="N269" s="58">
        <v>2</v>
      </c>
      <c r="O269" s="58">
        <f t="shared" si="69"/>
        <v>8.6486486486486491E-2</v>
      </c>
      <c r="P269" s="59">
        <f ca="1">SUMIF(Insumos!$C$7:$E$107,Subpartidas!L269,Insumos!$E$7:$E$107)</f>
        <v>8.6743053318933896</v>
      </c>
      <c r="Q269" s="60">
        <f t="shared" ref="Q269:Q282" ca="1" si="70">O269*P269</f>
        <v>0.75021019086645535</v>
      </c>
    </row>
    <row r="270" spans="1:17" s="49" customFormat="1" ht="16.5" x14ac:dyDescent="0.2">
      <c r="A270" s="54" t="s">
        <v>268</v>
      </c>
      <c r="B270" s="46" t="s">
        <v>303</v>
      </c>
      <c r="C270" s="61"/>
      <c r="D270" s="61"/>
      <c r="E270" s="61"/>
      <c r="F270" s="61"/>
      <c r="G270" s="61"/>
      <c r="H270" s="61"/>
      <c r="I270" s="61"/>
      <c r="J270" s="57" t="s">
        <v>12</v>
      </c>
      <c r="K270" s="55" t="s">
        <v>186</v>
      </c>
      <c r="L270" s="55" t="s">
        <v>187</v>
      </c>
      <c r="M270" s="55" t="s">
        <v>41</v>
      </c>
      <c r="N270" s="58"/>
      <c r="O270" s="58">
        <v>5.0000000000000001E-3</v>
      </c>
      <c r="P270" s="59">
        <f ca="1">SUMIF(Insumos!$C$7:$E$107,Subpartidas!L270,Insumos!$E$7:$E$107)</f>
        <v>1.03</v>
      </c>
      <c r="Q270" s="60">
        <f t="shared" ca="1" si="70"/>
        <v>5.1500000000000001E-3</v>
      </c>
    </row>
    <row r="271" spans="1:17" s="49" customFormat="1" ht="16.5" x14ac:dyDescent="0.2">
      <c r="A271" s="54" t="s">
        <v>268</v>
      </c>
      <c r="B271" s="46" t="s">
        <v>303</v>
      </c>
      <c r="C271" s="61"/>
      <c r="D271" s="61"/>
      <c r="E271" s="61"/>
      <c r="F271" s="61"/>
      <c r="G271" s="61"/>
      <c r="H271" s="61"/>
      <c r="I271" s="61"/>
      <c r="J271" s="57" t="s">
        <v>12</v>
      </c>
      <c r="K271" s="55" t="s">
        <v>188</v>
      </c>
      <c r="L271" s="55" t="s">
        <v>189</v>
      </c>
      <c r="M271" s="55" t="s">
        <v>41</v>
      </c>
      <c r="N271" s="58"/>
      <c r="O271" s="58">
        <v>1E-3</v>
      </c>
      <c r="P271" s="59">
        <f ca="1">SUMIF(Insumos!$C$7:$E$107,Subpartidas!L271,Insumos!$E$7:$E$107)</f>
        <v>262.5</v>
      </c>
      <c r="Q271" s="60">
        <f t="shared" ca="1" si="70"/>
        <v>0.26250000000000001</v>
      </c>
    </row>
    <row r="272" spans="1:17" s="49" customFormat="1" ht="16.5" x14ac:dyDescent="0.2">
      <c r="A272" s="54" t="s">
        <v>268</v>
      </c>
      <c r="B272" s="46" t="s">
        <v>303</v>
      </c>
      <c r="C272" s="61"/>
      <c r="D272" s="61"/>
      <c r="E272" s="61"/>
      <c r="F272" s="61"/>
      <c r="G272" s="61"/>
      <c r="H272" s="61"/>
      <c r="I272" s="61"/>
      <c r="J272" s="57" t="s">
        <v>12</v>
      </c>
      <c r="K272" s="55" t="s">
        <v>175</v>
      </c>
      <c r="L272" s="55" t="s">
        <v>176</v>
      </c>
      <c r="M272" s="55" t="s">
        <v>41</v>
      </c>
      <c r="N272" s="58"/>
      <c r="O272" s="58">
        <v>1E-3</v>
      </c>
      <c r="P272" s="59">
        <f ca="1">SUMIF(Insumos!$C$7:$E$107,Subpartidas!L272,Insumos!$E$7:$E$107)</f>
        <v>315</v>
      </c>
      <c r="Q272" s="60">
        <f t="shared" ca="1" si="70"/>
        <v>0.315</v>
      </c>
    </row>
    <row r="273" spans="1:17" s="49" customFormat="1" ht="16.5" x14ac:dyDescent="0.2">
      <c r="A273" s="54" t="s">
        <v>268</v>
      </c>
      <c r="B273" s="46" t="s">
        <v>303</v>
      </c>
      <c r="C273" s="61"/>
      <c r="D273" s="61"/>
      <c r="E273" s="61"/>
      <c r="F273" s="61"/>
      <c r="G273" s="61"/>
      <c r="H273" s="61"/>
      <c r="I273" s="61"/>
      <c r="J273" s="57" t="s">
        <v>12</v>
      </c>
      <c r="K273" s="55" t="s">
        <v>13</v>
      </c>
      <c r="L273" s="55" t="s">
        <v>14</v>
      </c>
      <c r="M273" s="55" t="s">
        <v>15</v>
      </c>
      <c r="N273" s="58"/>
      <c r="O273" s="58">
        <v>1.4039999999999999</v>
      </c>
      <c r="P273" s="59">
        <f ca="1">SUMIF(Insumos!$C$7:$E$107,Subpartidas!L273,Insumos!$E$7:$E$107)</f>
        <v>2</v>
      </c>
      <c r="Q273" s="60">
        <f t="shared" ca="1" si="70"/>
        <v>2.8079999999999998</v>
      </c>
    </row>
    <row r="274" spans="1:17" s="49" customFormat="1" ht="16.5" x14ac:dyDescent="0.2">
      <c r="A274" s="54" t="s">
        <v>268</v>
      </c>
      <c r="B274" s="46" t="s">
        <v>303</v>
      </c>
      <c r="C274" s="61"/>
      <c r="D274" s="61"/>
      <c r="E274" s="61"/>
      <c r="F274" s="61"/>
      <c r="G274" s="61"/>
      <c r="H274" s="61"/>
      <c r="I274" s="61"/>
      <c r="J274" s="57" t="s">
        <v>12</v>
      </c>
      <c r="K274" s="55" t="s">
        <v>190</v>
      </c>
      <c r="L274" s="55" t="s">
        <v>191</v>
      </c>
      <c r="M274" s="55" t="s">
        <v>15</v>
      </c>
      <c r="N274" s="58"/>
      <c r="O274" s="58">
        <v>3.09</v>
      </c>
      <c r="P274" s="59">
        <f ca="1">SUMIF(Insumos!$C$7:$E$107,Subpartidas!L274,Insumos!$E$7:$E$107)</f>
        <v>0.98</v>
      </c>
      <c r="Q274" s="60">
        <f t="shared" ca="1" si="70"/>
        <v>3.0282</v>
      </c>
    </row>
    <row r="275" spans="1:17" s="49" customFormat="1" ht="16.5" x14ac:dyDescent="0.2">
      <c r="A275" s="54" t="s">
        <v>268</v>
      </c>
      <c r="B275" s="46" t="s">
        <v>303</v>
      </c>
      <c r="C275" s="61"/>
      <c r="D275" s="61"/>
      <c r="E275" s="61"/>
      <c r="F275" s="61"/>
      <c r="G275" s="61"/>
      <c r="H275" s="61"/>
      <c r="I275" s="61"/>
      <c r="J275" s="57" t="s">
        <v>16</v>
      </c>
      <c r="K275" s="55" t="s">
        <v>24</v>
      </c>
      <c r="L275" s="55" t="s">
        <v>25</v>
      </c>
      <c r="M275" s="55" t="s">
        <v>26</v>
      </c>
      <c r="N275" s="58"/>
      <c r="O275" s="58">
        <v>0.05</v>
      </c>
      <c r="P275" s="53">
        <f ca="1">+SUMIFS($Q$6:$Q$311,$B$6:$B$311,B268,$J$6:$J$311,$J$6)</f>
        <v>2.1874143138737709</v>
      </c>
      <c r="Q275" s="60">
        <f t="shared" ca="1" si="70"/>
        <v>0.10937071569368856</v>
      </c>
    </row>
    <row r="276" spans="1:17" s="49" customFormat="1" ht="16.5" x14ac:dyDescent="0.2">
      <c r="A276" s="54" t="s">
        <v>268</v>
      </c>
      <c r="B276" s="46" t="s">
        <v>303</v>
      </c>
      <c r="C276" s="61"/>
      <c r="D276" s="61"/>
      <c r="E276" s="61"/>
      <c r="F276" s="61"/>
      <c r="G276" s="61"/>
      <c r="H276" s="61"/>
      <c r="I276" s="61"/>
      <c r="J276" s="57" t="s">
        <v>16</v>
      </c>
      <c r="K276" s="55" t="s">
        <v>192</v>
      </c>
      <c r="L276" s="55" t="s">
        <v>193</v>
      </c>
      <c r="M276" s="55" t="s">
        <v>17</v>
      </c>
      <c r="N276" s="58">
        <v>1</v>
      </c>
      <c r="O276" s="58">
        <f>N276/$E$266*8</f>
        <v>4.3243243243243246E-2</v>
      </c>
      <c r="P276" s="59">
        <f ca="1">SUMIF(Insumos!$C$7:$E$107,Subpartidas!L276,Insumos!$E$7:$E$107)</f>
        <v>2.63</v>
      </c>
      <c r="Q276" s="60">
        <f t="shared" ca="1" si="70"/>
        <v>0.11372972972972974</v>
      </c>
    </row>
    <row r="277" spans="1:17" s="49" customFormat="1" ht="16.5" x14ac:dyDescent="0.2">
      <c r="A277" s="54" t="s">
        <v>268</v>
      </c>
      <c r="B277" s="46" t="s">
        <v>303</v>
      </c>
      <c r="C277" s="61"/>
      <c r="D277" s="61"/>
      <c r="E277" s="61"/>
      <c r="F277" s="61"/>
      <c r="G277" s="61"/>
      <c r="H277" s="61"/>
      <c r="I277" s="61"/>
      <c r="J277" s="57" t="s">
        <v>16</v>
      </c>
      <c r="K277" s="55" t="s">
        <v>107</v>
      </c>
      <c r="L277" s="55" t="s">
        <v>108</v>
      </c>
      <c r="M277" s="55" t="s">
        <v>17</v>
      </c>
      <c r="N277" s="58">
        <v>1</v>
      </c>
      <c r="O277" s="58">
        <f t="shared" ref="O277:O279" si="71">N277/$E$266*8</f>
        <v>4.3243243243243246E-2</v>
      </c>
      <c r="P277" s="59">
        <f ca="1">SUMIF(Insumos!$C$7:$E$107,Subpartidas!L277,Insumos!$E$7:$E$107)</f>
        <v>13.735119047619047</v>
      </c>
      <c r="Q277" s="60">
        <f t="shared" ca="1" si="70"/>
        <v>0.59395109395109402</v>
      </c>
    </row>
    <row r="278" spans="1:17" s="49" customFormat="1" ht="16.5" x14ac:dyDescent="0.2">
      <c r="A278" s="54" t="s">
        <v>268</v>
      </c>
      <c r="B278" s="46" t="s">
        <v>303</v>
      </c>
      <c r="C278" s="61"/>
      <c r="D278" s="61"/>
      <c r="E278" s="61"/>
      <c r="F278" s="61"/>
      <c r="G278" s="61"/>
      <c r="H278" s="61"/>
      <c r="I278" s="61"/>
      <c r="J278" s="57" t="s">
        <v>16</v>
      </c>
      <c r="K278" s="55" t="s">
        <v>194</v>
      </c>
      <c r="L278" s="55" t="s">
        <v>195</v>
      </c>
      <c r="M278" s="55" t="s">
        <v>17</v>
      </c>
      <c r="N278" s="58">
        <v>1</v>
      </c>
      <c r="O278" s="58">
        <f t="shared" si="71"/>
        <v>4.3243243243243246E-2</v>
      </c>
      <c r="P278" s="59">
        <f ca="1">SUMIF(Insumos!$C$7:$E$107,Subpartidas!L278,Insumos!$E$7:$E$107)</f>
        <v>29.110119047619051</v>
      </c>
      <c r="Q278" s="60">
        <f t="shared" ca="1" si="70"/>
        <v>1.2588159588159591</v>
      </c>
    </row>
    <row r="279" spans="1:17" s="49" customFormat="1" ht="16.5" x14ac:dyDescent="0.2">
      <c r="A279" s="54" t="s">
        <v>268</v>
      </c>
      <c r="B279" s="46" t="s">
        <v>303</v>
      </c>
      <c r="C279" s="61"/>
      <c r="D279" s="61"/>
      <c r="E279" s="61"/>
      <c r="F279" s="61"/>
      <c r="G279" s="61"/>
      <c r="H279" s="61"/>
      <c r="I279" s="61"/>
      <c r="J279" s="57" t="s">
        <v>16</v>
      </c>
      <c r="K279" s="55" t="s">
        <v>179</v>
      </c>
      <c r="L279" s="55" t="s">
        <v>180</v>
      </c>
      <c r="M279" s="55" t="s">
        <v>17</v>
      </c>
      <c r="N279" s="58">
        <v>1</v>
      </c>
      <c r="O279" s="58">
        <f t="shared" si="71"/>
        <v>4.3243243243243246E-2</v>
      </c>
      <c r="P279" s="59">
        <f ca="1">SUMIF(Insumos!$C$7:$E$107,Subpartidas!L279,Insumos!$E$7:$E$107)</f>
        <v>44</v>
      </c>
      <c r="Q279" s="60">
        <f t="shared" ca="1" si="70"/>
        <v>1.9027027027027028</v>
      </c>
    </row>
    <row r="280" spans="1:17" s="49" customFormat="1" ht="13.5" x14ac:dyDescent="0.2">
      <c r="A280" s="54" t="s">
        <v>268</v>
      </c>
      <c r="B280" s="46" t="s">
        <v>312</v>
      </c>
      <c r="C280" s="55" t="s">
        <v>42</v>
      </c>
      <c r="D280" s="56">
        <v>195</v>
      </c>
      <c r="E280" s="56">
        <v>195</v>
      </c>
      <c r="F280" s="32">
        <f ca="1">SUM(G280:I280)</f>
        <v>12.268630180676332</v>
      </c>
      <c r="G280" s="51">
        <f ca="1">SUMIFS($Q$6:$Q$315,$B$6:$B$315,B280,$J$6:$J$315,$J$6)</f>
        <v>2.0752392208546033</v>
      </c>
      <c r="H280" s="51">
        <f ca="1">SUMIFS($Q$6:$Q$315,$B$6:$B$315,B280,$J$6:$J$315,$J$11)</f>
        <v>6.4188499999999999</v>
      </c>
      <c r="I280" s="51">
        <f ca="1">SUMIFS($Q$6:$Q$315,$B$6:$B$315,B280,$J$6:$J$315,$J$12)</f>
        <v>3.7745409598217292</v>
      </c>
      <c r="J280" s="57" t="s">
        <v>7</v>
      </c>
      <c r="K280" s="55" t="s">
        <v>52</v>
      </c>
      <c r="L280" s="55" t="s">
        <v>53</v>
      </c>
      <c r="M280" s="55" t="s">
        <v>9</v>
      </c>
      <c r="N280" s="58">
        <v>1</v>
      </c>
      <c r="O280" s="58">
        <f>N280/$D$280*8</f>
        <v>4.1025641025641026E-2</v>
      </c>
      <c r="P280" s="59">
        <f ca="1">SUMIF(Insumos!$C$7:$E$107,Subpartidas!L280,Insumos!$E$7:$E$107)</f>
        <v>9.543510636814629</v>
      </c>
      <c r="Q280" s="60">
        <f t="shared" ca="1" si="70"/>
        <v>0.39152864151034378</v>
      </c>
    </row>
    <row r="281" spans="1:17" s="49" customFormat="1" ht="16.5" x14ac:dyDescent="0.2">
      <c r="A281" s="54" t="s">
        <v>268</v>
      </c>
      <c r="B281" s="46" t="s">
        <v>312</v>
      </c>
      <c r="C281" s="61"/>
      <c r="D281" s="61"/>
      <c r="E281" s="61"/>
      <c r="F281" s="61"/>
      <c r="G281" s="61"/>
      <c r="H281" s="61"/>
      <c r="I281" s="61"/>
      <c r="J281" s="57" t="s">
        <v>7</v>
      </c>
      <c r="K281" s="73" t="s">
        <v>283</v>
      </c>
      <c r="L281" s="55" t="s">
        <v>8</v>
      </c>
      <c r="M281" s="55" t="s">
        <v>9</v>
      </c>
      <c r="N281" s="58">
        <v>1</v>
      </c>
      <c r="O281" s="58">
        <f t="shared" ref="O281:O283" si="72">N281/$D$280*8</f>
        <v>4.1025641025641026E-2</v>
      </c>
      <c r="P281" s="59">
        <f ca="1">SUMIF(Insumos!$C$7:$E$107,Subpartidas!L281,Insumos!$E$7:$E$107)</f>
        <v>9.9754511316773993</v>
      </c>
      <c r="Q281" s="60">
        <f t="shared" ca="1" si="70"/>
        <v>0.40924927719702153</v>
      </c>
    </row>
    <row r="282" spans="1:17" s="49" customFormat="1" ht="16.5" x14ac:dyDescent="0.2">
      <c r="A282" s="54" t="s">
        <v>268</v>
      </c>
      <c r="B282" s="46" t="s">
        <v>312</v>
      </c>
      <c r="C282" s="61"/>
      <c r="D282" s="61"/>
      <c r="E282" s="61"/>
      <c r="F282" s="61"/>
      <c r="G282" s="61"/>
      <c r="H282" s="61"/>
      <c r="I282" s="61"/>
      <c r="J282" s="57" t="s">
        <v>7</v>
      </c>
      <c r="K282" s="55" t="s">
        <v>20</v>
      </c>
      <c r="L282" s="55" t="s">
        <v>21</v>
      </c>
      <c r="M282" s="55" t="s">
        <v>9</v>
      </c>
      <c r="N282" s="58">
        <v>2</v>
      </c>
      <c r="O282" s="58">
        <f t="shared" si="72"/>
        <v>8.2051282051282051E-2</v>
      </c>
      <c r="P282" s="59">
        <f ca="1">SUMIF(Insumos!$C$7:$E$107,Subpartidas!L282,Insumos!$E$7:$E$107)</f>
        <v>6.8581917880260743</v>
      </c>
      <c r="Q282" s="60">
        <f t="shared" ca="1" si="70"/>
        <v>0.56272342876111381</v>
      </c>
    </row>
    <row r="283" spans="1:17" s="49" customFormat="1" ht="16.5" x14ac:dyDescent="0.2">
      <c r="A283" s="54" t="s">
        <v>268</v>
      </c>
      <c r="B283" s="46" t="s">
        <v>312</v>
      </c>
      <c r="C283" s="61"/>
      <c r="D283" s="61"/>
      <c r="E283" s="61"/>
      <c r="F283" s="61"/>
      <c r="G283" s="61"/>
      <c r="H283" s="61"/>
      <c r="I283" s="61"/>
      <c r="J283" s="57" t="s">
        <v>7</v>
      </c>
      <c r="K283" s="55" t="s">
        <v>22</v>
      </c>
      <c r="L283" s="55" t="s">
        <v>23</v>
      </c>
      <c r="M283" s="55" t="s">
        <v>9</v>
      </c>
      <c r="N283" s="58">
        <v>2</v>
      </c>
      <c r="O283" s="58">
        <f t="shared" si="72"/>
        <v>8.2051282051282051E-2</v>
      </c>
      <c r="P283" s="59">
        <f ca="1">SUMIF(Insumos!$C$7:$E$107,Subpartidas!L283,Insumos!$E$7:$E$107)</f>
        <v>8.6743053318933896</v>
      </c>
      <c r="Q283" s="60">
        <f t="shared" ref="Q283:Q293" ca="1" si="73">O283*P283</f>
        <v>0.71173787338612426</v>
      </c>
    </row>
    <row r="284" spans="1:17" s="49" customFormat="1" ht="16.5" x14ac:dyDescent="0.2">
      <c r="A284" s="54" t="s">
        <v>268</v>
      </c>
      <c r="B284" s="46" t="s">
        <v>312</v>
      </c>
      <c r="C284" s="61"/>
      <c r="D284" s="61"/>
      <c r="E284" s="61"/>
      <c r="F284" s="61"/>
      <c r="G284" s="61"/>
      <c r="H284" s="61"/>
      <c r="I284" s="61"/>
      <c r="J284" s="57" t="s">
        <v>12</v>
      </c>
      <c r="K284" s="55" t="s">
        <v>186</v>
      </c>
      <c r="L284" s="55" t="s">
        <v>187</v>
      </c>
      <c r="M284" s="55" t="s">
        <v>41</v>
      </c>
      <c r="N284" s="58"/>
      <c r="O284" s="58">
        <v>5.0000000000000001E-3</v>
      </c>
      <c r="P284" s="59">
        <f ca="1">SUMIF(Insumos!$C$7:$E$107,Subpartidas!L284,Insumos!$E$7:$E$107)</f>
        <v>1.03</v>
      </c>
      <c r="Q284" s="60">
        <f t="shared" ca="1" si="73"/>
        <v>5.1500000000000001E-3</v>
      </c>
    </row>
    <row r="285" spans="1:17" s="49" customFormat="1" ht="16.5" x14ac:dyDescent="0.2">
      <c r="A285" s="54" t="s">
        <v>268</v>
      </c>
      <c r="B285" s="46" t="s">
        <v>312</v>
      </c>
      <c r="C285" s="61"/>
      <c r="D285" s="61"/>
      <c r="E285" s="61"/>
      <c r="F285" s="61"/>
      <c r="G285" s="61"/>
      <c r="H285" s="61"/>
      <c r="I285" s="61"/>
      <c r="J285" s="57" t="s">
        <v>12</v>
      </c>
      <c r="K285" s="55" t="s">
        <v>188</v>
      </c>
      <c r="L285" s="55" t="s">
        <v>189</v>
      </c>
      <c r="M285" s="55" t="s">
        <v>41</v>
      </c>
      <c r="N285" s="58"/>
      <c r="O285" s="58">
        <v>1E-3</v>
      </c>
      <c r="P285" s="59">
        <f ca="1">SUMIF(Insumos!$C$7:$E$107,Subpartidas!L285,Insumos!$E$7:$E$107)</f>
        <v>262.5</v>
      </c>
      <c r="Q285" s="60">
        <f t="shared" ca="1" si="73"/>
        <v>0.26250000000000001</v>
      </c>
    </row>
    <row r="286" spans="1:17" s="49" customFormat="1" ht="16.5" x14ac:dyDescent="0.2">
      <c r="A286" s="54" t="s">
        <v>268</v>
      </c>
      <c r="B286" s="46" t="s">
        <v>312</v>
      </c>
      <c r="C286" s="61"/>
      <c r="D286" s="61"/>
      <c r="E286" s="61"/>
      <c r="F286" s="61"/>
      <c r="G286" s="61"/>
      <c r="H286" s="61"/>
      <c r="I286" s="61"/>
      <c r="J286" s="57" t="s">
        <v>12</v>
      </c>
      <c r="K286" s="55" t="s">
        <v>175</v>
      </c>
      <c r="L286" s="55" t="s">
        <v>176</v>
      </c>
      <c r="M286" s="55" t="s">
        <v>41</v>
      </c>
      <c r="N286" s="58"/>
      <c r="O286" s="58">
        <v>1E-3</v>
      </c>
      <c r="P286" s="59">
        <f ca="1">SUMIF(Insumos!$C$7:$E$107,Subpartidas!L286,Insumos!$E$7:$E$107)</f>
        <v>315</v>
      </c>
      <c r="Q286" s="60">
        <f t="shared" ca="1" si="73"/>
        <v>0.315</v>
      </c>
    </row>
    <row r="287" spans="1:17" s="49" customFormat="1" ht="16.5" x14ac:dyDescent="0.2">
      <c r="A287" s="54" t="s">
        <v>268</v>
      </c>
      <c r="B287" s="46" t="s">
        <v>312</v>
      </c>
      <c r="C287" s="61"/>
      <c r="D287" s="61"/>
      <c r="E287" s="61"/>
      <c r="F287" s="61"/>
      <c r="G287" s="61"/>
      <c r="H287" s="61"/>
      <c r="I287" s="61"/>
      <c r="J287" s="57" t="s">
        <v>12</v>
      </c>
      <c r="K287" s="55" t="s">
        <v>13</v>
      </c>
      <c r="L287" s="55" t="s">
        <v>14</v>
      </c>
      <c r="M287" s="55" t="s">
        <v>15</v>
      </c>
      <c r="N287" s="58"/>
      <c r="O287" s="58">
        <v>1.4039999999999999</v>
      </c>
      <c r="P287" s="59">
        <f ca="1">SUMIF(Insumos!$C$7:$E$107,Subpartidas!L287,Insumos!$E$7:$E$107)</f>
        <v>2</v>
      </c>
      <c r="Q287" s="60">
        <f t="shared" ca="1" si="73"/>
        <v>2.8079999999999998</v>
      </c>
    </row>
    <row r="288" spans="1:17" s="49" customFormat="1" ht="16.5" x14ac:dyDescent="0.2">
      <c r="A288" s="54" t="s">
        <v>268</v>
      </c>
      <c r="B288" s="46" t="s">
        <v>312</v>
      </c>
      <c r="C288" s="61"/>
      <c r="D288" s="61"/>
      <c r="E288" s="61"/>
      <c r="F288" s="61"/>
      <c r="G288" s="61"/>
      <c r="H288" s="61"/>
      <c r="I288" s="61"/>
      <c r="J288" s="57" t="s">
        <v>12</v>
      </c>
      <c r="K288" s="55" t="s">
        <v>190</v>
      </c>
      <c r="L288" s="55" t="s">
        <v>191</v>
      </c>
      <c r="M288" s="55" t="s">
        <v>15</v>
      </c>
      <c r="N288" s="58"/>
      <c r="O288" s="58">
        <v>3.09</v>
      </c>
      <c r="P288" s="59">
        <f ca="1">SUMIF(Insumos!$C$7:$E$107,Subpartidas!L288,Insumos!$E$7:$E$107)</f>
        <v>0.98</v>
      </c>
      <c r="Q288" s="60">
        <f t="shared" ca="1" si="73"/>
        <v>3.0282</v>
      </c>
    </row>
    <row r="289" spans="1:17" s="49" customFormat="1" ht="16.5" x14ac:dyDescent="0.2">
      <c r="A289" s="54" t="s">
        <v>268</v>
      </c>
      <c r="B289" s="46" t="s">
        <v>312</v>
      </c>
      <c r="C289" s="61"/>
      <c r="D289" s="61"/>
      <c r="E289" s="61"/>
      <c r="F289" s="61"/>
      <c r="G289" s="61"/>
      <c r="H289" s="61"/>
      <c r="I289" s="61"/>
      <c r="J289" s="57" t="s">
        <v>16</v>
      </c>
      <c r="K289" s="55" t="s">
        <v>24</v>
      </c>
      <c r="L289" s="55" t="s">
        <v>25</v>
      </c>
      <c r="M289" s="55" t="s">
        <v>26</v>
      </c>
      <c r="N289" s="58"/>
      <c r="O289" s="58">
        <v>0.05</v>
      </c>
      <c r="P289" s="53">
        <f ca="1">+SUMIFS($Q$6:$Q$311,$B$6:$B$311,B282,$J$6:$J$311,$J$6)</f>
        <v>2.0752392208546033</v>
      </c>
      <c r="Q289" s="60">
        <f t="shared" ca="1" si="73"/>
        <v>0.10376196104273017</v>
      </c>
    </row>
    <row r="290" spans="1:17" s="49" customFormat="1" ht="16.5" x14ac:dyDescent="0.2">
      <c r="A290" s="54" t="s">
        <v>268</v>
      </c>
      <c r="B290" s="46" t="s">
        <v>312</v>
      </c>
      <c r="C290" s="61"/>
      <c r="D290" s="61"/>
      <c r="E290" s="61"/>
      <c r="F290" s="61"/>
      <c r="G290" s="61"/>
      <c r="H290" s="61"/>
      <c r="I290" s="61"/>
      <c r="J290" s="57" t="s">
        <v>16</v>
      </c>
      <c r="K290" s="55" t="s">
        <v>192</v>
      </c>
      <c r="L290" s="55" t="s">
        <v>193</v>
      </c>
      <c r="M290" s="55" t="s">
        <v>17</v>
      </c>
      <c r="N290" s="58">
        <v>1</v>
      </c>
      <c r="O290" s="58">
        <f>N290/$E$280*8</f>
        <v>4.1025641025641026E-2</v>
      </c>
      <c r="P290" s="59">
        <f ca="1">SUMIF(Insumos!$C$7:$E$107,Subpartidas!L290,Insumos!$E$7:$E$107)</f>
        <v>2.63</v>
      </c>
      <c r="Q290" s="60">
        <f t="shared" ca="1" si="73"/>
        <v>0.10789743589743589</v>
      </c>
    </row>
    <row r="291" spans="1:17" s="49" customFormat="1" ht="16.5" x14ac:dyDescent="0.2">
      <c r="A291" s="54" t="s">
        <v>268</v>
      </c>
      <c r="B291" s="46" t="s">
        <v>312</v>
      </c>
      <c r="C291" s="61"/>
      <c r="D291" s="61"/>
      <c r="E291" s="61"/>
      <c r="F291" s="61"/>
      <c r="G291" s="61"/>
      <c r="H291" s="61"/>
      <c r="I291" s="61"/>
      <c r="J291" s="57" t="s">
        <v>16</v>
      </c>
      <c r="K291" s="55" t="s">
        <v>107</v>
      </c>
      <c r="L291" s="55" t="s">
        <v>108</v>
      </c>
      <c r="M291" s="55" t="s">
        <v>17</v>
      </c>
      <c r="N291" s="58">
        <v>1</v>
      </c>
      <c r="O291" s="58">
        <f t="shared" ref="O291:O293" si="74">N291/$E$280*8</f>
        <v>4.1025641025641026E-2</v>
      </c>
      <c r="P291" s="59">
        <f ca="1">SUMIF(Insumos!$C$7:$E$107,Subpartidas!L291,Insumos!$E$7:$E$107)</f>
        <v>13.735119047619047</v>
      </c>
      <c r="Q291" s="60">
        <f t="shared" ca="1" si="73"/>
        <v>0.56349206349206349</v>
      </c>
    </row>
    <row r="292" spans="1:17" s="49" customFormat="1" ht="16.5" x14ac:dyDescent="0.2">
      <c r="A292" s="54" t="s">
        <v>268</v>
      </c>
      <c r="B292" s="46" t="s">
        <v>312</v>
      </c>
      <c r="C292" s="61"/>
      <c r="D292" s="61"/>
      <c r="E292" s="61"/>
      <c r="F292" s="61"/>
      <c r="G292" s="61"/>
      <c r="H292" s="61"/>
      <c r="I292" s="61"/>
      <c r="J292" s="57" t="s">
        <v>16</v>
      </c>
      <c r="K292" s="55" t="s">
        <v>194</v>
      </c>
      <c r="L292" s="55" t="s">
        <v>195</v>
      </c>
      <c r="M292" s="55" t="s">
        <v>17</v>
      </c>
      <c r="N292" s="58">
        <v>1</v>
      </c>
      <c r="O292" s="58">
        <f t="shared" si="74"/>
        <v>4.1025641025641026E-2</v>
      </c>
      <c r="P292" s="59">
        <f ca="1">SUMIF(Insumos!$C$7:$E$107,Subpartidas!L292,Insumos!$E$7:$E$107)</f>
        <v>29.110119047619051</v>
      </c>
      <c r="Q292" s="60">
        <f t="shared" ca="1" si="73"/>
        <v>1.1942612942612945</v>
      </c>
    </row>
    <row r="293" spans="1:17" s="49" customFormat="1" ht="16.5" x14ac:dyDescent="0.2">
      <c r="A293" s="54" t="s">
        <v>268</v>
      </c>
      <c r="B293" s="46" t="s">
        <v>312</v>
      </c>
      <c r="C293" s="61"/>
      <c r="D293" s="61"/>
      <c r="E293" s="61"/>
      <c r="F293" s="61"/>
      <c r="G293" s="61"/>
      <c r="H293" s="61"/>
      <c r="I293" s="61"/>
      <c r="J293" s="57" t="s">
        <v>16</v>
      </c>
      <c r="K293" s="55" t="s">
        <v>179</v>
      </c>
      <c r="L293" s="55" t="s">
        <v>180</v>
      </c>
      <c r="M293" s="55" t="s">
        <v>17</v>
      </c>
      <c r="N293" s="58">
        <v>1</v>
      </c>
      <c r="O293" s="58">
        <f t="shared" si="74"/>
        <v>4.1025641025641026E-2</v>
      </c>
      <c r="P293" s="59">
        <f ca="1">SUMIF(Insumos!$C$7:$E$107,Subpartidas!L293,Insumos!$E$7:$E$107)</f>
        <v>44</v>
      </c>
      <c r="Q293" s="60">
        <f t="shared" ca="1" si="73"/>
        <v>1.8051282051282052</v>
      </c>
    </row>
    <row r="294" spans="1:17" s="91" customFormat="1" ht="14.1" customHeight="1" x14ac:dyDescent="0.2">
      <c r="A294" s="98" t="s">
        <v>325</v>
      </c>
      <c r="B294" s="99" t="s">
        <v>330</v>
      </c>
      <c r="C294" s="55" t="s">
        <v>0</v>
      </c>
      <c r="D294" s="56">
        <f>+IF(C294&lt;&gt;" ",VLOOKUP(B294,[13]Rendimientos!$A$3:$D$548,3,0))</f>
        <v>200</v>
      </c>
      <c r="E294" s="56">
        <f>+IF(C294&lt;&gt;" ",VLOOKUP(B294,[13]Rendimientos!$A$3:$D$548,4,0))</f>
        <v>200</v>
      </c>
      <c r="F294" s="32">
        <f ca="1">SUM(G294:I294)</f>
        <v>16.674740064571282</v>
      </c>
      <c r="G294" s="51">
        <f ca="1">SUMIFS($Q$6:$Q$315,$B$6:$B$315,B294,$J$6:$J$315,$J$6)</f>
        <v>2.928235280154186</v>
      </c>
      <c r="H294" s="51">
        <f>SUMIFS($Q$6:$Q$315,$B$6:$B$315,B294,$J$6:$J$315,$J$11)</f>
        <v>0</v>
      </c>
      <c r="I294" s="51">
        <f ca="1">SUMIFS($Q$6:$Q$315,$B$6:$B$315,B294,$J$6:$J$315,$J$12)</f>
        <v>13.746504784417095</v>
      </c>
      <c r="J294" s="91" t="s">
        <v>7</v>
      </c>
      <c r="K294" s="55" t="s">
        <v>27</v>
      </c>
      <c r="L294" s="55" t="s">
        <v>28</v>
      </c>
      <c r="M294" s="55" t="s">
        <v>9</v>
      </c>
      <c r="N294" s="101">
        <v>0.1</v>
      </c>
      <c r="O294" s="58">
        <f>N294/$D$294*8</f>
        <v>4.0000000000000001E-3</v>
      </c>
      <c r="P294" s="59">
        <f ca="1">SUMIF(Insumos!$C$7:$E$107,Subpartidas!L294,Insumos!$E$7:$E$107)</f>
        <v>9.543510636814629</v>
      </c>
      <c r="Q294" s="60">
        <f ca="1">O294*P294</f>
        <v>3.8174042547258515E-2</v>
      </c>
    </row>
    <row r="295" spans="1:17" s="91" customFormat="1" ht="14.1" customHeight="1" x14ac:dyDescent="0.2">
      <c r="A295" s="98" t="s">
        <v>325</v>
      </c>
      <c r="B295" s="99" t="s">
        <v>330</v>
      </c>
      <c r="C295" s="61"/>
      <c r="D295" s="61"/>
      <c r="E295" s="61"/>
      <c r="F295" s="61"/>
      <c r="G295" s="102"/>
      <c r="H295" s="102"/>
      <c r="I295" s="102"/>
      <c r="J295" s="91" t="s">
        <v>7</v>
      </c>
      <c r="K295" s="55" t="s">
        <v>10</v>
      </c>
      <c r="L295" s="55" t="s">
        <v>11</v>
      </c>
      <c r="M295" s="55" t="s">
        <v>9</v>
      </c>
      <c r="N295" s="101">
        <v>2</v>
      </c>
      <c r="O295" s="58">
        <f t="shared" ref="O295:O296" si="75">N295/$D$294*8</f>
        <v>0.08</v>
      </c>
      <c r="P295" s="59">
        <f ca="1">SUMIF(Insumos!$C$7:$E$107,Subpartidas!L295,Insumos!$E$7:$E$107)</f>
        <v>6.1994120750543944</v>
      </c>
      <c r="Q295" s="60">
        <f ca="1">O295*P295</f>
        <v>0.49595296600435157</v>
      </c>
    </row>
    <row r="296" spans="1:17" s="91" customFormat="1" ht="14.1" customHeight="1" x14ac:dyDescent="0.2">
      <c r="A296" s="98" t="s">
        <v>325</v>
      </c>
      <c r="B296" s="99" t="s">
        <v>330</v>
      </c>
      <c r="C296" s="61"/>
      <c r="D296" s="61"/>
      <c r="E296" s="61"/>
      <c r="F296" s="61"/>
      <c r="G296" s="102"/>
      <c r="H296" s="102"/>
      <c r="I296" s="102"/>
      <c r="J296" s="91" t="s">
        <v>7</v>
      </c>
      <c r="K296" s="55" t="s">
        <v>221</v>
      </c>
      <c r="L296" s="55" t="s">
        <v>222</v>
      </c>
      <c r="M296" s="55" t="s">
        <v>9</v>
      </c>
      <c r="N296" s="101">
        <v>6</v>
      </c>
      <c r="O296" s="58">
        <f t="shared" si="75"/>
        <v>0.24</v>
      </c>
      <c r="P296" s="59">
        <f ca="1">SUMIF(Insumos!$C$7:$E$107,Subpartidas!L296,Insumos!$E$7:$E$107)</f>
        <v>9.9754511316773993</v>
      </c>
      <c r="Q296" s="60">
        <f ca="1">O296*P296</f>
        <v>2.3941082716025757</v>
      </c>
    </row>
    <row r="297" spans="1:17" s="91" customFormat="1" ht="14.1" customHeight="1" x14ac:dyDescent="0.2">
      <c r="A297" s="98" t="s">
        <v>325</v>
      </c>
      <c r="B297" s="99" t="s">
        <v>330</v>
      </c>
      <c r="C297" s="61"/>
      <c r="D297" s="61"/>
      <c r="E297" s="61"/>
      <c r="F297" s="61"/>
      <c r="G297" s="102"/>
      <c r="H297" s="102"/>
      <c r="I297" s="102"/>
      <c r="J297" s="91" t="s">
        <v>16</v>
      </c>
      <c r="K297" s="55" t="s">
        <v>177</v>
      </c>
      <c r="L297" s="55" t="s">
        <v>178</v>
      </c>
      <c r="M297" s="55" t="s">
        <v>26</v>
      </c>
      <c r="N297" s="103"/>
      <c r="O297" s="101">
        <v>2</v>
      </c>
      <c r="P297" s="53">
        <f ca="1">+SUMIFS($Q$6:$Q$311,$B$6:$B$311,B290,$J$6:$J$311,$J$6)</f>
        <v>2.0752392208546033</v>
      </c>
      <c r="Q297" s="60">
        <f ca="1">O297*P297/100</f>
        <v>4.1504784417092065E-2</v>
      </c>
    </row>
    <row r="298" spans="1:17" s="91" customFormat="1" ht="14.1" customHeight="1" x14ac:dyDescent="0.2">
      <c r="A298" s="98" t="s">
        <v>325</v>
      </c>
      <c r="B298" s="99" t="s">
        <v>330</v>
      </c>
      <c r="C298" s="61"/>
      <c r="D298" s="61"/>
      <c r="E298" s="61"/>
      <c r="F298" s="61"/>
      <c r="G298" s="102"/>
      <c r="H298" s="102"/>
      <c r="I298" s="102"/>
      <c r="J298" s="91" t="s">
        <v>16</v>
      </c>
      <c r="K298" s="55" t="s">
        <v>223</v>
      </c>
      <c r="L298" s="55" t="s">
        <v>224</v>
      </c>
      <c r="M298" s="55" t="s">
        <v>17</v>
      </c>
      <c r="N298" s="101">
        <v>1</v>
      </c>
      <c r="O298" s="58">
        <f>N298/$E$294*8</f>
        <v>0.04</v>
      </c>
      <c r="P298" s="59">
        <f ca="1">SUMIF(Insumos!$C$7:$E$107,Subpartidas!L298,Insumos!$E$7:$E$107)</f>
        <v>42</v>
      </c>
      <c r="Q298" s="60">
        <f ca="1">O298*P298</f>
        <v>1.68</v>
      </c>
    </row>
    <row r="299" spans="1:17" s="91" customFormat="1" ht="14.1" customHeight="1" x14ac:dyDescent="0.2">
      <c r="A299" s="98" t="s">
        <v>325</v>
      </c>
      <c r="B299" s="99" t="s">
        <v>330</v>
      </c>
      <c r="C299" s="61"/>
      <c r="D299" s="61"/>
      <c r="E299" s="61"/>
      <c r="F299" s="61"/>
      <c r="G299" s="102"/>
      <c r="H299" s="102"/>
      <c r="I299" s="102"/>
      <c r="J299" s="91" t="s">
        <v>16</v>
      </c>
      <c r="K299" s="55" t="s">
        <v>225</v>
      </c>
      <c r="L299" s="55" t="s">
        <v>226</v>
      </c>
      <c r="M299" s="55" t="s">
        <v>17</v>
      </c>
      <c r="N299" s="101">
        <v>5</v>
      </c>
      <c r="O299" s="58">
        <f>N299/$E$294*8</f>
        <v>0.2</v>
      </c>
      <c r="P299" s="59">
        <f ca="1">SUMIF(Insumos!$C$7:$E$107,Subpartidas!L299,Insumos!$E$7:$E$107)</f>
        <v>60.125000000000007</v>
      </c>
      <c r="Q299" s="60">
        <f ca="1">O299*P299</f>
        <v>12.025000000000002</v>
      </c>
    </row>
    <row r="300" spans="1:17" s="91" customFormat="1" ht="14.1" customHeight="1" x14ac:dyDescent="0.2">
      <c r="A300" s="98" t="s">
        <v>325</v>
      </c>
      <c r="B300" s="99" t="s">
        <v>324</v>
      </c>
      <c r="C300" s="55" t="s">
        <v>0</v>
      </c>
      <c r="D300" s="56">
        <f>+IF(C300&lt;&gt;" ",VLOOKUP(B300,[13]Rendimientos!$A$3:$D$548,3,0))</f>
        <v>195</v>
      </c>
      <c r="E300" s="56">
        <f>+IF(C300&lt;&gt;" ",VLOOKUP(B300,[13]Rendimientos!$A$3:$D$548,4,0))</f>
        <v>195</v>
      </c>
      <c r="F300" s="32">
        <f ca="1">SUM(G300:I300)</f>
        <v>17.118293198068915</v>
      </c>
      <c r="G300" s="51">
        <f ca="1">SUMIFS($Q$6:$Q$315,$B$6:$B$315,B300,$J$6:$J$315,$J$6)</f>
        <v>3.0033182360555752</v>
      </c>
      <c r="H300" s="51">
        <f>SUMIFS($Q$6:$Q$315,$B$6:$B$315,B300,$J$6:$J$315,$J$11)</f>
        <v>0</v>
      </c>
      <c r="I300" s="51">
        <f ca="1">SUMIFS($Q$6:$Q$315,$B$6:$B$315,B300,$J$6:$J$315,$J$12)</f>
        <v>14.11497496201334</v>
      </c>
      <c r="J300" s="91" t="s">
        <v>7</v>
      </c>
      <c r="K300" s="55" t="s">
        <v>27</v>
      </c>
      <c r="L300" s="55" t="s">
        <v>28</v>
      </c>
      <c r="M300" s="55" t="s">
        <v>9</v>
      </c>
      <c r="N300" s="101">
        <v>0.1</v>
      </c>
      <c r="O300" s="58">
        <f>N300/$D$300*8</f>
        <v>4.1025641025641026E-3</v>
      </c>
      <c r="P300" s="59">
        <f ca="1">SUMIF(Insumos!$C$7:$E$107,Subpartidas!L300,Insumos!$E$7:$E$107)</f>
        <v>9.543510636814629</v>
      </c>
      <c r="Q300" s="60">
        <f t="shared" ref="Q300:Q302" ca="1" si="76">O300*P300</f>
        <v>3.9152864151034375E-2</v>
      </c>
    </row>
    <row r="301" spans="1:17" s="91" customFormat="1" ht="14.1" customHeight="1" x14ac:dyDescent="0.2">
      <c r="A301" s="98" t="s">
        <v>325</v>
      </c>
      <c r="B301" s="99" t="s">
        <v>324</v>
      </c>
      <c r="C301" s="61"/>
      <c r="D301" s="61"/>
      <c r="E301" s="61"/>
      <c r="F301" s="61"/>
      <c r="G301" s="102"/>
      <c r="H301" s="102"/>
      <c r="I301" s="102"/>
      <c r="J301" s="91" t="s">
        <v>7</v>
      </c>
      <c r="K301" s="55" t="s">
        <v>10</v>
      </c>
      <c r="L301" s="55" t="s">
        <v>11</v>
      </c>
      <c r="M301" s="55" t="s">
        <v>9</v>
      </c>
      <c r="N301" s="101">
        <v>2</v>
      </c>
      <c r="O301" s="58">
        <f t="shared" ref="O301:O302" si="77">N301/$D$300*8</f>
        <v>8.2051282051282051E-2</v>
      </c>
      <c r="P301" s="59">
        <f ca="1">SUMIF(Insumos!$C$7:$E$107,Subpartidas!L301,Insumos!$E$7:$E$107)</f>
        <v>6.1994120750543944</v>
      </c>
      <c r="Q301" s="60">
        <f t="shared" ca="1" si="76"/>
        <v>0.5086697087224118</v>
      </c>
    </row>
    <row r="302" spans="1:17" s="91" customFormat="1" ht="14.1" customHeight="1" x14ac:dyDescent="0.2">
      <c r="A302" s="98" t="s">
        <v>325</v>
      </c>
      <c r="B302" s="99" t="s">
        <v>324</v>
      </c>
      <c r="C302" s="61"/>
      <c r="D302" s="61"/>
      <c r="E302" s="61"/>
      <c r="F302" s="61"/>
      <c r="G302" s="102"/>
      <c r="H302" s="102"/>
      <c r="I302" s="102"/>
      <c r="J302" s="91" t="s">
        <v>7</v>
      </c>
      <c r="K302" s="55" t="s">
        <v>221</v>
      </c>
      <c r="L302" s="55" t="s">
        <v>222</v>
      </c>
      <c r="M302" s="55" t="s">
        <v>9</v>
      </c>
      <c r="N302" s="101">
        <v>6</v>
      </c>
      <c r="O302" s="58">
        <f t="shared" si="77"/>
        <v>0.24615384615384617</v>
      </c>
      <c r="P302" s="59">
        <f ca="1">SUMIF(Insumos!$C$7:$E$107,Subpartidas!L302,Insumos!$E$7:$E$107)</f>
        <v>9.9754511316773993</v>
      </c>
      <c r="Q302" s="60">
        <f t="shared" ca="1" si="76"/>
        <v>2.4554956631821292</v>
      </c>
    </row>
    <row r="303" spans="1:17" s="91" customFormat="1" ht="14.1" customHeight="1" x14ac:dyDescent="0.2">
      <c r="A303" s="98" t="s">
        <v>325</v>
      </c>
      <c r="B303" s="99" t="s">
        <v>324</v>
      </c>
      <c r="C303" s="61"/>
      <c r="D303" s="61"/>
      <c r="E303" s="61"/>
      <c r="F303" s="61"/>
      <c r="G303" s="102"/>
      <c r="H303" s="102"/>
      <c r="I303" s="102"/>
      <c r="J303" s="91" t="s">
        <v>16</v>
      </c>
      <c r="K303" s="55" t="s">
        <v>177</v>
      </c>
      <c r="L303" s="55" t="s">
        <v>178</v>
      </c>
      <c r="M303" s="55" t="s">
        <v>26</v>
      </c>
      <c r="N303" s="103"/>
      <c r="O303" s="101">
        <v>2</v>
      </c>
      <c r="P303" s="53">
        <f ca="1">+SUMIFS($Q$6:$Q$311,$B$6:$B$311,B296,$J$6:$J$311,$J$6)</f>
        <v>2.928235280154186</v>
      </c>
      <c r="Q303" s="60">
        <f ca="1">O303*P303/100</f>
        <v>5.8564705603083717E-2</v>
      </c>
    </row>
    <row r="304" spans="1:17" s="91" customFormat="1" ht="14.1" customHeight="1" x14ac:dyDescent="0.2">
      <c r="A304" s="98" t="s">
        <v>325</v>
      </c>
      <c r="B304" s="99" t="s">
        <v>324</v>
      </c>
      <c r="C304" s="61"/>
      <c r="D304" s="61"/>
      <c r="E304" s="61"/>
      <c r="F304" s="61"/>
      <c r="G304" s="102"/>
      <c r="H304" s="102"/>
      <c r="I304" s="102"/>
      <c r="J304" s="91" t="s">
        <v>16</v>
      </c>
      <c r="K304" s="55" t="s">
        <v>223</v>
      </c>
      <c r="L304" s="55" t="s">
        <v>224</v>
      </c>
      <c r="M304" s="55" t="s">
        <v>17</v>
      </c>
      <c r="N304" s="101">
        <v>1</v>
      </c>
      <c r="O304" s="58">
        <f>N304/$E$300*8</f>
        <v>4.1025641025641026E-2</v>
      </c>
      <c r="P304" s="59">
        <f ca="1">SUMIF(Insumos!$C$7:$E$107,Subpartidas!L304,Insumos!$E$7:$E$107)</f>
        <v>42</v>
      </c>
      <c r="Q304" s="60">
        <f ca="1">O304*P304</f>
        <v>1.7230769230769232</v>
      </c>
    </row>
    <row r="305" spans="1:17" s="91" customFormat="1" ht="14.1" customHeight="1" x14ac:dyDescent="0.2">
      <c r="A305" s="98" t="s">
        <v>325</v>
      </c>
      <c r="B305" s="99" t="s">
        <v>324</v>
      </c>
      <c r="C305" s="61"/>
      <c r="D305" s="61"/>
      <c r="E305" s="61"/>
      <c r="F305" s="61"/>
      <c r="G305" s="102"/>
      <c r="H305" s="102"/>
      <c r="I305" s="102"/>
      <c r="J305" s="91" t="s">
        <v>16</v>
      </c>
      <c r="K305" s="55" t="s">
        <v>225</v>
      </c>
      <c r="L305" s="55" t="s">
        <v>226</v>
      </c>
      <c r="M305" s="55" t="s">
        <v>17</v>
      </c>
      <c r="N305" s="101">
        <v>5</v>
      </c>
      <c r="O305" s="58">
        <f>N305/$E$300*8</f>
        <v>0.20512820512820512</v>
      </c>
      <c r="P305" s="59">
        <f ca="1">SUMIF(Insumos!$C$7:$E$107,Subpartidas!L305,Insumos!$E$7:$E$107)</f>
        <v>60.125000000000007</v>
      </c>
      <c r="Q305" s="60">
        <f ca="1">O305*P305</f>
        <v>12.333333333333334</v>
      </c>
    </row>
    <row r="306" spans="1:17" ht="13.5" x14ac:dyDescent="0.2">
      <c r="A306" s="54" t="s">
        <v>46</v>
      </c>
      <c r="B306" s="46" t="s">
        <v>47</v>
      </c>
      <c r="C306" s="55" t="s">
        <v>0</v>
      </c>
      <c r="D306" s="56">
        <v>180</v>
      </c>
      <c r="E306" s="56">
        <v>180</v>
      </c>
      <c r="F306" s="32">
        <f ca="1">SUM(G306:I306)</f>
        <v>18.541438898225763</v>
      </c>
      <c r="G306" s="51">
        <f ca="1">SUMIFS($Q$6:$Q$315,$B$6:$B$315,B306,$J$6:$J$315,$J$6)</f>
        <v>3.2535947557268732</v>
      </c>
      <c r="H306" s="51">
        <f>SUMIFS($Q$6:$Q$315,$B$6:$B$315,B306,$J$6:$J$315,$J$11)</f>
        <v>0</v>
      </c>
      <c r="I306" s="51">
        <f ca="1">SUMIFS($Q$6:$Q$315,$B$6:$B$315,B306,$J$6:$J$315,$J$12)</f>
        <v>15.287844142498891</v>
      </c>
      <c r="J306" s="57" t="s">
        <v>7</v>
      </c>
      <c r="K306" s="55" t="s">
        <v>27</v>
      </c>
      <c r="L306" s="55" t="s">
        <v>28</v>
      </c>
      <c r="M306" s="55" t="s">
        <v>9</v>
      </c>
      <c r="N306" s="58">
        <v>0.1</v>
      </c>
      <c r="O306" s="58">
        <f>N306/$D$306*8</f>
        <v>4.4444444444444444E-3</v>
      </c>
      <c r="P306" s="59">
        <f ca="1">SUMIF(Insumos!$C$7:$E$107,Subpartidas!L306,Insumos!$E$7:$E$107)</f>
        <v>9.543510636814629</v>
      </c>
      <c r="Q306" s="60">
        <f t="shared" ref="Q306:Q308" ca="1" si="78">O306*P306</f>
        <v>4.2415602830287238E-2</v>
      </c>
    </row>
    <row r="307" spans="1:17" ht="16.5" x14ac:dyDescent="0.2">
      <c r="A307" s="54" t="s">
        <v>46</v>
      </c>
      <c r="B307" s="46" t="s">
        <v>47</v>
      </c>
      <c r="C307" s="61"/>
      <c r="D307" s="61"/>
      <c r="E307" s="61"/>
      <c r="F307" s="61"/>
      <c r="G307" s="61"/>
      <c r="H307" s="61"/>
      <c r="I307" s="61"/>
      <c r="J307" s="57" t="s">
        <v>7</v>
      </c>
      <c r="K307" s="55" t="s">
        <v>10</v>
      </c>
      <c r="L307" s="55" t="s">
        <v>11</v>
      </c>
      <c r="M307" s="55" t="s">
        <v>9</v>
      </c>
      <c r="N307" s="58">
        <v>2</v>
      </c>
      <c r="O307" s="58">
        <f t="shared" ref="O307:O308" si="79">N307/$D$306*8</f>
        <v>8.8888888888888892E-2</v>
      </c>
      <c r="P307" s="59">
        <f ca="1">SUMIF(Insumos!$C$7:$E$107,Subpartidas!L307,Insumos!$E$7:$E$107)</f>
        <v>6.1994120750543944</v>
      </c>
      <c r="Q307" s="60">
        <f t="shared" ca="1" si="78"/>
        <v>0.55105885111594621</v>
      </c>
    </row>
    <row r="308" spans="1:17" ht="16.5" x14ac:dyDescent="0.2">
      <c r="A308" s="54" t="s">
        <v>46</v>
      </c>
      <c r="B308" s="46" t="s">
        <v>47</v>
      </c>
      <c r="C308" s="61"/>
      <c r="D308" s="61"/>
      <c r="E308" s="61"/>
      <c r="F308" s="61"/>
      <c r="G308" s="61"/>
      <c r="H308" s="61"/>
      <c r="I308" s="61"/>
      <c r="J308" s="57" t="s">
        <v>7</v>
      </c>
      <c r="K308" s="55" t="s">
        <v>221</v>
      </c>
      <c r="L308" s="55" t="s">
        <v>222</v>
      </c>
      <c r="M308" s="55" t="s">
        <v>9</v>
      </c>
      <c r="N308" s="58">
        <v>6</v>
      </c>
      <c r="O308" s="58">
        <f t="shared" si="79"/>
        <v>0.26666666666666666</v>
      </c>
      <c r="P308" s="59">
        <f ca="1">SUMIF(Insumos!$C$7:$E$107,Subpartidas!L308,Insumos!$E$7:$E$107)</f>
        <v>9.9754511316773993</v>
      </c>
      <c r="Q308" s="60">
        <f t="shared" ca="1" si="78"/>
        <v>2.6601203017806396</v>
      </c>
    </row>
    <row r="309" spans="1:17" ht="16.5" x14ac:dyDescent="0.25">
      <c r="A309" s="54" t="s">
        <v>46</v>
      </c>
      <c r="B309" s="46" t="s">
        <v>47</v>
      </c>
      <c r="C309" s="61"/>
      <c r="D309" s="61"/>
      <c r="E309" s="61"/>
      <c r="F309" s="61"/>
      <c r="G309" s="61"/>
      <c r="H309" s="61"/>
      <c r="I309" s="61"/>
      <c r="J309" s="57" t="s">
        <v>16</v>
      </c>
      <c r="K309" s="55" t="s">
        <v>177</v>
      </c>
      <c r="L309" s="55" t="s">
        <v>178</v>
      </c>
      <c r="M309" s="55" t="s">
        <v>26</v>
      </c>
      <c r="N309" s="63"/>
      <c r="O309" s="58">
        <v>2</v>
      </c>
      <c r="P309" s="53">
        <f ca="1">+SUMIFS($Q$6:$Q$311,$B$6:$B$311,B302,$J$6:$J$311,$J$6)</f>
        <v>3.0033182360555752</v>
      </c>
      <c r="Q309" s="60">
        <f ca="1">O309*P309/100</f>
        <v>6.0066364721111508E-2</v>
      </c>
    </row>
    <row r="310" spans="1:17" ht="16.5" x14ac:dyDescent="0.2">
      <c r="A310" s="54" t="s">
        <v>46</v>
      </c>
      <c r="B310" s="46" t="s">
        <v>47</v>
      </c>
      <c r="C310" s="61"/>
      <c r="D310" s="61"/>
      <c r="E310" s="61"/>
      <c r="F310" s="61"/>
      <c r="G310" s="61"/>
      <c r="H310" s="61"/>
      <c r="I310" s="61"/>
      <c r="J310" s="57" t="s">
        <v>16</v>
      </c>
      <c r="K310" s="55" t="s">
        <v>223</v>
      </c>
      <c r="L310" s="55" t="s">
        <v>224</v>
      </c>
      <c r="M310" s="55" t="s">
        <v>17</v>
      </c>
      <c r="N310" s="58">
        <v>1</v>
      </c>
      <c r="O310" s="58">
        <f>N310/$E$306*8</f>
        <v>4.4444444444444446E-2</v>
      </c>
      <c r="P310" s="59">
        <f ca="1">SUMIF(Insumos!$C$7:$E$107,Subpartidas!L310,Insumos!$E$7:$E$107)</f>
        <v>42</v>
      </c>
      <c r="Q310" s="60">
        <f ca="1">O310*P310</f>
        <v>1.8666666666666667</v>
      </c>
    </row>
    <row r="311" spans="1:17" ht="16.5" x14ac:dyDescent="0.2">
      <c r="A311" s="54" t="s">
        <v>46</v>
      </c>
      <c r="B311" s="46" t="s">
        <v>47</v>
      </c>
      <c r="C311" s="61"/>
      <c r="D311" s="61"/>
      <c r="E311" s="61"/>
      <c r="F311" s="61"/>
      <c r="G311" s="61"/>
      <c r="H311" s="61"/>
      <c r="I311" s="61"/>
      <c r="J311" s="57" t="s">
        <v>16</v>
      </c>
      <c r="K311" s="55" t="s">
        <v>225</v>
      </c>
      <c r="L311" s="55" t="s">
        <v>226</v>
      </c>
      <c r="M311" s="55" t="s">
        <v>17</v>
      </c>
      <c r="N311" s="58">
        <v>5</v>
      </c>
      <c r="O311" s="58">
        <f>N311/$E$306*8</f>
        <v>0.22222222222222221</v>
      </c>
      <c r="P311" s="59">
        <f ca="1">SUMIF(Insumos!$C$7:$E$107,Subpartidas!L311,Insumos!$E$7:$E$107)</f>
        <v>60.125000000000007</v>
      </c>
      <c r="Q311" s="60">
        <f ca="1">O311*P311</f>
        <v>13.361111111111112</v>
      </c>
    </row>
    <row r="312" spans="1:17" ht="13.5" x14ac:dyDescent="0.2">
      <c r="A312" s="49"/>
      <c r="B312" s="49"/>
      <c r="H312" s="28"/>
      <c r="K312" s="29"/>
      <c r="L312" s="29"/>
      <c r="M312" s="29"/>
      <c r="N312" s="33"/>
      <c r="O312" s="33"/>
      <c r="P312" s="11"/>
      <c r="Q312" s="34"/>
    </row>
    <row r="313" spans="1:17" ht="13.5" x14ac:dyDescent="0.2">
      <c r="A313" s="45"/>
      <c r="B313" s="46"/>
      <c r="H313" s="28"/>
      <c r="K313" s="29"/>
      <c r="L313" s="29"/>
      <c r="M313" s="29"/>
      <c r="N313" s="33"/>
      <c r="O313" s="33"/>
      <c r="P313" s="11"/>
      <c r="Q313" s="34"/>
    </row>
    <row r="314" spans="1:17" x14ac:dyDescent="0.2">
      <c r="H314" s="28"/>
    </row>
    <row r="315" spans="1:17" ht="13.5" x14ac:dyDescent="0.2">
      <c r="A315" s="36"/>
      <c r="B315" s="36"/>
      <c r="C315" s="36"/>
      <c r="D315" s="36"/>
      <c r="E315" s="36"/>
      <c r="F315" s="36"/>
      <c r="G315" s="36"/>
      <c r="H315" s="36"/>
      <c r="I315" s="33"/>
      <c r="J315" s="36"/>
      <c r="K315" s="35"/>
    </row>
    <row r="316" spans="1:17" ht="13.5" x14ac:dyDescent="0.25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</row>
    <row r="317" spans="1:17" ht="13.5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</row>
  </sheetData>
  <autoFilter ref="A5:T311" xr:uid="{00000000-0009-0000-0000-000002000000}"/>
  <mergeCells count="1">
    <mergeCell ref="A2:Q2"/>
  </mergeCells>
  <pageMargins left="0.16525712063769807" right="0.16803455123665098" top="0.16525712063769807" bottom="0.16803455123665098" header="1.1126239318581283E-308" footer="0.16803455123665098"/>
  <pageSetup scale="18" orientation="portrait" blackAndWhite="1" errors="NA" r:id="rId1"/>
  <headerFooter alignWithMargins="0"/>
  <rowBreaks count="18" manualBreakCount="18">
    <brk id="6378" max="65535" man="1"/>
    <brk id="6621" max="65535" man="1"/>
    <brk id="6864" max="65535" man="1"/>
    <brk id="7103" max="65535" man="1"/>
    <brk id="7345" max="65535" man="1"/>
    <brk id="7588" max="65535" man="1"/>
    <brk id="7828" max="65535" man="1"/>
    <brk id="8072" max="65535" man="1"/>
    <brk id="8314" max="65535" man="1"/>
    <brk id="8556" max="65535" man="1"/>
    <brk id="8803" max="65535" man="1"/>
    <brk id="9054" max="65535" man="1"/>
    <brk id="9316" max="65535" man="1"/>
    <brk id="9588" max="65535" man="1"/>
    <brk id="9708" max="65535" man="1"/>
    <brk id="9802" max="65535" man="1"/>
    <brk id="9902" max="65535" man="1"/>
    <brk id="10111" max="6553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06"/>
  <sheetViews>
    <sheetView showGridLines="0" tabSelected="1" view="pageBreakPreview" zoomScale="85" zoomScaleNormal="100" zoomScaleSheetLayoutView="85" workbookViewId="0">
      <selection activeCell="F15" sqref="F15"/>
    </sheetView>
  </sheetViews>
  <sheetFormatPr baseColWidth="10" defaultRowHeight="12.75" x14ac:dyDescent="0.2"/>
  <cols>
    <col min="1" max="1" width="14.7109375" style="12" bestFit="1" customWidth="1"/>
    <col min="2" max="2" width="13.28515625" style="12" customWidth="1"/>
    <col min="3" max="3" width="51.85546875" style="12" bestFit="1" customWidth="1"/>
    <col min="4" max="4" width="6.85546875" style="12" customWidth="1"/>
    <col min="5" max="5" width="7.7109375" style="12" bestFit="1" customWidth="1"/>
    <col min="6" max="6" width="45.7109375" style="69" bestFit="1" customWidth="1"/>
    <col min="7" max="240" width="6.85546875" style="12" customWidth="1"/>
    <col min="241" max="16384" width="11.42578125" style="12"/>
  </cols>
  <sheetData>
    <row r="1" spans="1:12" ht="13.5" x14ac:dyDescent="0.2">
      <c r="A1" s="39"/>
      <c r="B1" s="39"/>
      <c r="C1" s="29"/>
      <c r="D1" s="39"/>
      <c r="E1" s="39"/>
    </row>
    <row r="2" spans="1:12" ht="15.75" customHeight="1" x14ac:dyDescent="0.2">
      <c r="A2" s="115" t="s">
        <v>241</v>
      </c>
      <c r="B2" s="115"/>
      <c r="C2" s="115"/>
      <c r="D2" s="115"/>
      <c r="E2" s="115"/>
      <c r="F2" s="115"/>
      <c r="H2" s="13"/>
    </row>
    <row r="3" spans="1:12" x14ac:dyDescent="0.2">
      <c r="A3" s="39"/>
      <c r="B3" s="39"/>
      <c r="C3" s="22"/>
      <c r="D3" s="39"/>
      <c r="E3" s="39"/>
      <c r="G3" s="17"/>
      <c r="H3" s="13"/>
    </row>
    <row r="4" spans="1:12" x14ac:dyDescent="0.2">
      <c r="A4" s="40" t="s">
        <v>291</v>
      </c>
      <c r="B4" s="40"/>
      <c r="C4" s="40"/>
      <c r="D4" s="41"/>
      <c r="E4" s="39"/>
      <c r="G4" s="19"/>
      <c r="H4" s="13"/>
    </row>
    <row r="5" spans="1:12" x14ac:dyDescent="0.2">
      <c r="A5" s="39"/>
      <c r="B5" s="41"/>
      <c r="C5" s="41"/>
      <c r="D5" s="41"/>
      <c r="E5" s="41"/>
      <c r="G5" s="19"/>
      <c r="H5" s="13"/>
    </row>
    <row r="6" spans="1:12" s="88" customFormat="1" x14ac:dyDescent="0.2">
      <c r="A6" s="86" t="s">
        <v>236</v>
      </c>
      <c r="B6" s="86" t="s">
        <v>1</v>
      </c>
      <c r="C6" s="86" t="s">
        <v>2</v>
      </c>
      <c r="D6" s="86" t="s">
        <v>3</v>
      </c>
      <c r="E6" s="86" t="s">
        <v>5</v>
      </c>
      <c r="F6" s="86" t="s">
        <v>279</v>
      </c>
      <c r="G6" s="87"/>
      <c r="H6" s="87"/>
      <c r="I6" s="87"/>
      <c r="J6" s="87"/>
      <c r="K6" s="87"/>
      <c r="L6" s="87"/>
    </row>
    <row r="7" spans="1:12" x14ac:dyDescent="0.2">
      <c r="A7" s="42" t="s">
        <v>238</v>
      </c>
      <c r="B7" s="43" t="s">
        <v>27</v>
      </c>
      <c r="C7" s="43" t="s">
        <v>28</v>
      </c>
      <c r="D7" s="43" t="s">
        <v>9</v>
      </c>
      <c r="E7" s="44">
        <v>9.543510636814629</v>
      </c>
      <c r="F7" s="118" t="s">
        <v>280</v>
      </c>
      <c r="G7" s="24"/>
      <c r="H7" s="13"/>
    </row>
    <row r="8" spans="1:12" x14ac:dyDescent="0.2">
      <c r="A8" s="42" t="s">
        <v>238</v>
      </c>
      <c r="B8" s="43" t="s">
        <v>22</v>
      </c>
      <c r="C8" s="43" t="s">
        <v>23</v>
      </c>
      <c r="D8" s="43" t="s">
        <v>9</v>
      </c>
      <c r="E8" s="44">
        <v>8.6743053318933896</v>
      </c>
      <c r="F8" s="69" t="s">
        <v>280</v>
      </c>
      <c r="G8" s="24"/>
      <c r="H8" s="13"/>
    </row>
    <row r="9" spans="1:12" x14ac:dyDescent="0.2">
      <c r="A9" s="42" t="s">
        <v>238</v>
      </c>
      <c r="B9" s="43" t="s">
        <v>20</v>
      </c>
      <c r="C9" s="43" t="s">
        <v>21</v>
      </c>
      <c r="D9" s="43" t="s">
        <v>9</v>
      </c>
      <c r="E9" s="44">
        <v>6.8581917880260743</v>
      </c>
      <c r="F9" s="69" t="s">
        <v>280</v>
      </c>
      <c r="G9" s="24"/>
      <c r="H9" s="13"/>
    </row>
    <row r="10" spans="1:12" x14ac:dyDescent="0.2">
      <c r="A10" s="42" t="s">
        <v>238</v>
      </c>
      <c r="B10" s="43" t="s">
        <v>10</v>
      </c>
      <c r="C10" s="43" t="s">
        <v>11</v>
      </c>
      <c r="D10" s="43" t="s">
        <v>9</v>
      </c>
      <c r="E10" s="44">
        <v>6.1994120750543944</v>
      </c>
      <c r="F10" s="69" t="s">
        <v>280</v>
      </c>
      <c r="G10" s="24"/>
      <c r="H10" s="13"/>
    </row>
    <row r="11" spans="1:12" x14ac:dyDescent="0.2">
      <c r="A11" s="42" t="s">
        <v>238</v>
      </c>
      <c r="B11" s="43" t="s">
        <v>221</v>
      </c>
      <c r="C11" s="43" t="s">
        <v>222</v>
      </c>
      <c r="D11" s="43" t="s">
        <v>9</v>
      </c>
      <c r="E11" s="44">
        <v>9.9754511316773993</v>
      </c>
      <c r="F11" s="69" t="s">
        <v>342</v>
      </c>
      <c r="G11" s="24"/>
      <c r="H11" s="13"/>
    </row>
    <row r="12" spans="1:12" x14ac:dyDescent="0.2">
      <c r="A12" s="42" t="s">
        <v>238</v>
      </c>
      <c r="B12" s="71" t="s">
        <v>283</v>
      </c>
      <c r="C12" s="43" t="s">
        <v>8</v>
      </c>
      <c r="D12" s="43" t="s">
        <v>9</v>
      </c>
      <c r="E12" s="44">
        <v>9.9754511316773993</v>
      </c>
      <c r="F12" s="69" t="s">
        <v>342</v>
      </c>
      <c r="G12" s="24"/>
      <c r="H12" s="13"/>
    </row>
    <row r="13" spans="1:12" x14ac:dyDescent="0.2">
      <c r="A13" s="42" t="s">
        <v>238</v>
      </c>
      <c r="B13" s="43" t="s">
        <v>18</v>
      </c>
      <c r="C13" s="43" t="s">
        <v>19</v>
      </c>
      <c r="D13" s="43" t="s">
        <v>9</v>
      </c>
      <c r="E13" s="44">
        <v>9.543510636814629</v>
      </c>
      <c r="F13" s="69" t="s">
        <v>280</v>
      </c>
      <c r="G13" s="24"/>
      <c r="H13" s="13"/>
    </row>
    <row r="14" spans="1:12" x14ac:dyDescent="0.2">
      <c r="A14" s="42" t="s">
        <v>238</v>
      </c>
      <c r="B14" s="43" t="s">
        <v>217</v>
      </c>
      <c r="C14" s="43" t="s">
        <v>218</v>
      </c>
      <c r="D14" s="43" t="s">
        <v>9</v>
      </c>
      <c r="E14" s="44">
        <v>8.2860652118224909</v>
      </c>
      <c r="F14" s="69" t="s">
        <v>343</v>
      </c>
      <c r="G14" s="24"/>
      <c r="H14" s="13"/>
    </row>
    <row r="15" spans="1:12" x14ac:dyDescent="0.2">
      <c r="A15" s="42" t="s">
        <v>238</v>
      </c>
      <c r="B15" s="43" t="s">
        <v>91</v>
      </c>
      <c r="C15" s="43" t="s">
        <v>92</v>
      </c>
      <c r="D15" s="43" t="s">
        <v>9</v>
      </c>
      <c r="E15" s="44">
        <v>9.5288212889631136</v>
      </c>
      <c r="F15" s="69" t="s">
        <v>343</v>
      </c>
      <c r="G15" s="24"/>
      <c r="H15" s="13"/>
    </row>
    <row r="16" spans="1:12" x14ac:dyDescent="0.2">
      <c r="A16" s="42" t="s">
        <v>238</v>
      </c>
      <c r="B16" s="43" t="s">
        <v>54</v>
      </c>
      <c r="C16" s="43" t="s">
        <v>55</v>
      </c>
      <c r="D16" s="43" t="s">
        <v>9</v>
      </c>
      <c r="E16" s="44">
        <v>25.246527142831667</v>
      </c>
      <c r="F16" s="69" t="s">
        <v>343</v>
      </c>
      <c r="G16" s="24"/>
      <c r="H16" s="13"/>
    </row>
    <row r="17" spans="1:8" x14ac:dyDescent="0.2">
      <c r="A17" s="42" t="s">
        <v>238</v>
      </c>
      <c r="B17" s="43" t="s">
        <v>198</v>
      </c>
      <c r="C17" s="43" t="s">
        <v>199</v>
      </c>
      <c r="D17" s="43" t="s">
        <v>9</v>
      </c>
      <c r="E17" s="44">
        <v>6.8581917880260743</v>
      </c>
      <c r="F17" s="69" t="s">
        <v>280</v>
      </c>
      <c r="G17" s="24"/>
      <c r="H17" s="13"/>
    </row>
    <row r="18" spans="1:8" x14ac:dyDescent="0.2">
      <c r="A18" s="42" t="s">
        <v>238</v>
      </c>
      <c r="B18" s="43" t="s">
        <v>200</v>
      </c>
      <c r="C18" s="43" t="s">
        <v>201</v>
      </c>
      <c r="D18" s="43" t="s">
        <v>9</v>
      </c>
      <c r="E18" s="44">
        <v>26.344585238002956</v>
      </c>
      <c r="F18" s="69" t="s">
        <v>344</v>
      </c>
      <c r="G18" s="24"/>
      <c r="H18" s="13"/>
    </row>
    <row r="19" spans="1:8" ht="13.5" x14ac:dyDescent="0.2">
      <c r="A19" s="42" t="s">
        <v>238</v>
      </c>
      <c r="B19" s="43" t="s">
        <v>52</v>
      </c>
      <c r="C19" s="43" t="s">
        <v>53</v>
      </c>
      <c r="D19" s="43" t="s">
        <v>9</v>
      </c>
      <c r="E19" s="96">
        <v>9.543510636814629</v>
      </c>
      <c r="F19" s="69" t="s">
        <v>280</v>
      </c>
      <c r="G19" s="24"/>
      <c r="H19" s="13"/>
    </row>
    <row r="20" spans="1:8" x14ac:dyDescent="0.2">
      <c r="A20" s="42" t="s">
        <v>240</v>
      </c>
      <c r="B20" s="43" t="s">
        <v>64</v>
      </c>
      <c r="C20" s="43" t="s">
        <v>65</v>
      </c>
      <c r="D20" s="43" t="s">
        <v>66</v>
      </c>
      <c r="E20" s="44">
        <f>9.69/3.36</f>
        <v>2.8839285714285712</v>
      </c>
      <c r="F20" s="69" t="s">
        <v>281</v>
      </c>
      <c r="G20" s="24"/>
      <c r="H20" s="13"/>
    </row>
    <row r="21" spans="1:8" x14ac:dyDescent="0.2">
      <c r="A21" s="42" t="s">
        <v>240</v>
      </c>
      <c r="B21" s="43" t="s">
        <v>77</v>
      </c>
      <c r="C21" s="43" t="s">
        <v>78</v>
      </c>
      <c r="D21" s="43" t="s">
        <v>66</v>
      </c>
      <c r="E21" s="44">
        <f>10.44/3.36</f>
        <v>3.1071428571428572</v>
      </c>
      <c r="G21" s="24"/>
      <c r="H21" s="13"/>
    </row>
    <row r="22" spans="1:8" x14ac:dyDescent="0.2">
      <c r="A22" s="42" t="s">
        <v>240</v>
      </c>
      <c r="B22" s="43" t="s">
        <v>123</v>
      </c>
      <c r="C22" s="43" t="s">
        <v>124</v>
      </c>
      <c r="D22" s="43" t="s">
        <v>40</v>
      </c>
      <c r="E22" s="68">
        <f>4.46/3.36</f>
        <v>1.3273809523809523</v>
      </c>
      <c r="F22" s="69" t="s">
        <v>280</v>
      </c>
      <c r="G22" s="24"/>
      <c r="H22" s="13"/>
    </row>
    <row r="23" spans="1:8" x14ac:dyDescent="0.2">
      <c r="A23" s="42" t="s">
        <v>240</v>
      </c>
      <c r="B23" s="43" t="s">
        <v>29</v>
      </c>
      <c r="C23" s="43" t="s">
        <v>30</v>
      </c>
      <c r="D23" s="43" t="s">
        <v>31</v>
      </c>
      <c r="E23" s="68">
        <v>0.75</v>
      </c>
      <c r="F23" s="69" t="s">
        <v>281</v>
      </c>
      <c r="G23" s="24"/>
      <c r="H23" s="13"/>
    </row>
    <row r="24" spans="1:8" x14ac:dyDescent="0.2">
      <c r="A24" s="42" t="s">
        <v>240</v>
      </c>
      <c r="B24" s="43" t="s">
        <v>141</v>
      </c>
      <c r="C24" s="43" t="s">
        <v>142</v>
      </c>
      <c r="D24" s="43" t="s">
        <v>41</v>
      </c>
      <c r="E24" s="44">
        <v>62.480000000000004</v>
      </c>
      <c r="G24" s="24"/>
      <c r="H24" s="13"/>
    </row>
    <row r="25" spans="1:8" x14ac:dyDescent="0.2">
      <c r="A25" s="42" t="s">
        <v>240</v>
      </c>
      <c r="B25" s="43" t="s">
        <v>156</v>
      </c>
      <c r="C25" s="43" t="s">
        <v>157</v>
      </c>
      <c r="D25" s="43" t="s">
        <v>158</v>
      </c>
      <c r="E25" s="44">
        <v>6.91</v>
      </c>
      <c r="G25" s="24"/>
      <c r="H25" s="13"/>
    </row>
    <row r="26" spans="1:8" x14ac:dyDescent="0.2">
      <c r="A26" s="42" t="s">
        <v>240</v>
      </c>
      <c r="B26" s="43" t="s">
        <v>131</v>
      </c>
      <c r="C26" s="43" t="s">
        <v>132</v>
      </c>
      <c r="D26" s="43" t="s">
        <v>15</v>
      </c>
      <c r="E26" s="44">
        <v>14.780000000000001</v>
      </c>
      <c r="G26" s="24"/>
      <c r="H26" s="13"/>
    </row>
    <row r="27" spans="1:8" x14ac:dyDescent="0.2">
      <c r="A27" s="42" t="s">
        <v>240</v>
      </c>
      <c r="B27" s="43" t="s">
        <v>152</v>
      </c>
      <c r="C27" s="43" t="s">
        <v>153</v>
      </c>
      <c r="D27" s="43" t="s">
        <v>41</v>
      </c>
      <c r="E27" s="44">
        <v>189</v>
      </c>
      <c r="G27" s="24"/>
      <c r="H27" s="13"/>
    </row>
    <row r="28" spans="1:8" x14ac:dyDescent="0.2">
      <c r="A28" s="42" t="s">
        <v>240</v>
      </c>
      <c r="B28" s="43" t="s">
        <v>207</v>
      </c>
      <c r="C28" s="43" t="s">
        <v>208</v>
      </c>
      <c r="D28" s="43" t="s">
        <v>15</v>
      </c>
      <c r="E28" s="44">
        <v>5.04</v>
      </c>
      <c r="G28" s="24"/>
      <c r="H28" s="13"/>
    </row>
    <row r="29" spans="1:8" x14ac:dyDescent="0.2">
      <c r="A29" s="42" t="s">
        <v>240</v>
      </c>
      <c r="B29" s="43" t="s">
        <v>129</v>
      </c>
      <c r="C29" s="43" t="s">
        <v>130</v>
      </c>
      <c r="D29" s="43" t="s">
        <v>15</v>
      </c>
      <c r="E29" s="44">
        <v>9.49</v>
      </c>
      <c r="G29" s="24"/>
      <c r="H29" s="13"/>
    </row>
    <row r="30" spans="1:8" x14ac:dyDescent="0.2">
      <c r="A30" s="42" t="s">
        <v>240</v>
      </c>
      <c r="B30" s="43" t="s">
        <v>13</v>
      </c>
      <c r="C30" s="43" t="s">
        <v>14</v>
      </c>
      <c r="D30" s="43" t="s">
        <v>15</v>
      </c>
      <c r="E30" s="44">
        <v>2</v>
      </c>
      <c r="G30" s="24"/>
      <c r="H30" s="13"/>
    </row>
    <row r="31" spans="1:8" x14ac:dyDescent="0.2">
      <c r="A31" s="42" t="s">
        <v>240</v>
      </c>
      <c r="B31" s="43" t="s">
        <v>204</v>
      </c>
      <c r="C31" s="43" t="s">
        <v>205</v>
      </c>
      <c r="D31" s="43" t="s">
        <v>206</v>
      </c>
      <c r="E31" s="44">
        <v>2.1</v>
      </c>
      <c r="G31" s="24"/>
      <c r="H31" s="13"/>
    </row>
    <row r="32" spans="1:8" x14ac:dyDescent="0.2">
      <c r="A32" s="42" t="s">
        <v>240</v>
      </c>
      <c r="B32" s="43" t="s">
        <v>127</v>
      </c>
      <c r="C32" s="43" t="s">
        <v>128</v>
      </c>
      <c r="D32" s="43" t="s">
        <v>15</v>
      </c>
      <c r="E32" s="44">
        <v>6.84</v>
      </c>
      <c r="G32" s="24"/>
      <c r="H32" s="13"/>
    </row>
    <row r="33" spans="1:8" x14ac:dyDescent="0.2">
      <c r="A33" s="42" t="s">
        <v>240</v>
      </c>
      <c r="B33" s="43" t="s">
        <v>165</v>
      </c>
      <c r="C33" s="43" t="s">
        <v>227</v>
      </c>
      <c r="D33" s="43" t="s">
        <v>41</v>
      </c>
      <c r="E33" s="44">
        <v>41.5</v>
      </c>
      <c r="F33" s="69" t="s">
        <v>292</v>
      </c>
      <c r="G33" s="24"/>
      <c r="H33" s="13"/>
    </row>
    <row r="34" spans="1:8" x14ac:dyDescent="0.2">
      <c r="A34" s="42" t="s">
        <v>240</v>
      </c>
      <c r="B34" s="43" t="s">
        <v>32</v>
      </c>
      <c r="C34" s="43" t="s">
        <v>33</v>
      </c>
      <c r="D34" s="43" t="s">
        <v>31</v>
      </c>
      <c r="E34" s="68">
        <f>+(2301.9/1000)/3.36</f>
        <v>0.68508928571428584</v>
      </c>
      <c r="F34" s="69" t="s">
        <v>280</v>
      </c>
      <c r="G34" s="24"/>
      <c r="H34" s="13"/>
    </row>
    <row r="35" spans="1:8" x14ac:dyDescent="0.2">
      <c r="A35" s="42" t="s">
        <v>240</v>
      </c>
      <c r="B35" s="43" t="s">
        <v>215</v>
      </c>
      <c r="C35" s="43" t="s">
        <v>216</v>
      </c>
      <c r="D35" s="43" t="s">
        <v>158</v>
      </c>
      <c r="E35" s="68">
        <f>17.25/3.36</f>
        <v>5.1339285714285712</v>
      </c>
      <c r="F35" s="69" t="s">
        <v>280</v>
      </c>
      <c r="G35" s="24"/>
      <c r="H35" s="13"/>
    </row>
    <row r="36" spans="1:8" x14ac:dyDescent="0.2">
      <c r="A36" s="42" t="s">
        <v>240</v>
      </c>
      <c r="B36" s="43" t="s">
        <v>34</v>
      </c>
      <c r="C36" s="43" t="s">
        <v>35</v>
      </c>
      <c r="D36" s="43" t="s">
        <v>15</v>
      </c>
      <c r="E36" s="44">
        <f>230.05/(3.36)</f>
        <v>68.467261904761912</v>
      </c>
      <c r="F36" s="69" t="s">
        <v>280</v>
      </c>
      <c r="G36" s="24"/>
      <c r="H36" s="13"/>
    </row>
    <row r="37" spans="1:8" x14ac:dyDescent="0.2">
      <c r="A37" s="42" t="s">
        <v>240</v>
      </c>
      <c r="B37" s="43" t="s">
        <v>38</v>
      </c>
      <c r="C37" s="43" t="s">
        <v>39</v>
      </c>
      <c r="D37" s="43" t="s">
        <v>15</v>
      </c>
      <c r="E37" s="44">
        <f>252.05/(3.36)</f>
        <v>75.014880952380963</v>
      </c>
      <c r="F37" s="69" t="s">
        <v>280</v>
      </c>
      <c r="G37" s="24"/>
      <c r="H37" s="13"/>
    </row>
    <row r="38" spans="1:8" x14ac:dyDescent="0.2">
      <c r="A38" s="42" t="s">
        <v>240</v>
      </c>
      <c r="B38" s="43" t="s">
        <v>139</v>
      </c>
      <c r="C38" s="43" t="s">
        <v>140</v>
      </c>
      <c r="D38" s="43" t="s">
        <v>15</v>
      </c>
      <c r="E38" s="44">
        <f>278.06/(3.36)</f>
        <v>82.75595238095238</v>
      </c>
      <c r="F38" s="69" t="s">
        <v>280</v>
      </c>
      <c r="G38" s="24"/>
      <c r="H38" s="13"/>
    </row>
    <row r="39" spans="1:8" x14ac:dyDescent="0.2">
      <c r="A39" s="42" t="s">
        <v>240</v>
      </c>
      <c r="B39" s="43" t="s">
        <v>36</v>
      </c>
      <c r="C39" s="43" t="s">
        <v>37</v>
      </c>
      <c r="D39" s="43" t="s">
        <v>15</v>
      </c>
      <c r="E39" s="44">
        <f>34.83/3.36</f>
        <v>10.366071428571429</v>
      </c>
      <c r="F39" s="69" t="s">
        <v>281</v>
      </c>
      <c r="G39" s="24"/>
      <c r="H39" s="13"/>
    </row>
    <row r="40" spans="1:8" x14ac:dyDescent="0.2">
      <c r="A40" s="42" t="s">
        <v>240</v>
      </c>
      <c r="B40" s="43" t="s">
        <v>44</v>
      </c>
      <c r="C40" s="43" t="s">
        <v>45</v>
      </c>
      <c r="D40" s="43" t="s">
        <v>41</v>
      </c>
      <c r="E40" s="44">
        <f>27.5*2/3.36</f>
        <v>16.36904761904762</v>
      </c>
      <c r="F40" s="69" t="s">
        <v>284</v>
      </c>
      <c r="G40" s="24"/>
      <c r="H40" s="13"/>
    </row>
    <row r="41" spans="1:8" x14ac:dyDescent="0.2">
      <c r="A41" s="42" t="s">
        <v>240</v>
      </c>
      <c r="B41" s="43" t="s">
        <v>154</v>
      </c>
      <c r="C41" s="43" t="s">
        <v>155</v>
      </c>
      <c r="D41" s="43" t="s">
        <v>66</v>
      </c>
      <c r="E41" s="44">
        <v>315</v>
      </c>
      <c r="G41" s="24"/>
      <c r="H41" s="13"/>
    </row>
    <row r="42" spans="1:8" x14ac:dyDescent="0.2">
      <c r="A42" s="42" t="s">
        <v>240</v>
      </c>
      <c r="B42" s="43" t="s">
        <v>93</v>
      </c>
      <c r="C42" s="43" t="s">
        <v>94</v>
      </c>
      <c r="D42" s="43" t="s">
        <v>66</v>
      </c>
      <c r="E42" s="44">
        <f>45/(3.36)</f>
        <v>13.392857142857144</v>
      </c>
      <c r="F42" s="69" t="s">
        <v>284</v>
      </c>
      <c r="G42" s="24"/>
      <c r="H42" s="13"/>
    </row>
    <row r="43" spans="1:8" x14ac:dyDescent="0.2">
      <c r="A43" s="42" t="s">
        <v>240</v>
      </c>
      <c r="B43" s="43" t="s">
        <v>125</v>
      </c>
      <c r="C43" s="43" t="s">
        <v>126</v>
      </c>
      <c r="D43" s="43" t="s">
        <v>48</v>
      </c>
      <c r="E43" s="44">
        <v>0.18</v>
      </c>
      <c r="G43" s="24"/>
      <c r="H43" s="13"/>
    </row>
    <row r="44" spans="1:8" x14ac:dyDescent="0.2">
      <c r="A44" s="42" t="s">
        <v>240</v>
      </c>
      <c r="B44" s="43" t="s">
        <v>69</v>
      </c>
      <c r="C44" s="43" t="s">
        <v>70</v>
      </c>
      <c r="D44" s="43" t="s">
        <v>31</v>
      </c>
      <c r="E44" s="44">
        <v>4.1399999999999997</v>
      </c>
      <c r="G44" s="24"/>
      <c r="H44" s="13"/>
    </row>
    <row r="45" spans="1:8" x14ac:dyDescent="0.2">
      <c r="A45" s="42" t="s">
        <v>240</v>
      </c>
      <c r="B45" s="43" t="s">
        <v>73</v>
      </c>
      <c r="C45" s="43" t="s">
        <v>74</v>
      </c>
      <c r="D45" s="43" t="s">
        <v>15</v>
      </c>
      <c r="E45" s="44">
        <v>5.09</v>
      </c>
      <c r="G45" s="24"/>
      <c r="H45" s="13"/>
    </row>
    <row r="46" spans="1:8" x14ac:dyDescent="0.2">
      <c r="A46" s="42" t="s">
        <v>240</v>
      </c>
      <c r="B46" s="43" t="s">
        <v>75</v>
      </c>
      <c r="C46" s="43" t="s">
        <v>76</v>
      </c>
      <c r="D46" s="43" t="s">
        <v>15</v>
      </c>
      <c r="E46" s="44">
        <v>8.93</v>
      </c>
      <c r="G46" s="24"/>
      <c r="H46" s="13"/>
    </row>
    <row r="47" spans="1:8" x14ac:dyDescent="0.2">
      <c r="A47" s="42" t="s">
        <v>240</v>
      </c>
      <c r="B47" s="43" t="s">
        <v>56</v>
      </c>
      <c r="C47" s="43" t="s">
        <v>57</v>
      </c>
      <c r="D47" s="43" t="s">
        <v>31</v>
      </c>
      <c r="E47" s="44">
        <v>6.3</v>
      </c>
      <c r="G47" s="24"/>
      <c r="H47" s="13"/>
    </row>
    <row r="48" spans="1:8" x14ac:dyDescent="0.2">
      <c r="A48" s="42" t="s">
        <v>240</v>
      </c>
      <c r="B48" s="43" t="s">
        <v>62</v>
      </c>
      <c r="C48" s="43" t="s">
        <v>63</v>
      </c>
      <c r="D48" s="43" t="s">
        <v>31</v>
      </c>
      <c r="E48" s="44">
        <v>6.54</v>
      </c>
      <c r="G48" s="24"/>
      <c r="H48" s="13"/>
    </row>
    <row r="49" spans="1:8" x14ac:dyDescent="0.2">
      <c r="A49" s="42" t="s">
        <v>240</v>
      </c>
      <c r="B49" s="43" t="s">
        <v>58</v>
      </c>
      <c r="C49" s="43" t="s">
        <v>59</v>
      </c>
      <c r="D49" s="43" t="s">
        <v>31</v>
      </c>
      <c r="E49" s="44">
        <v>5.78</v>
      </c>
      <c r="G49" s="24"/>
      <c r="H49" s="13"/>
    </row>
    <row r="50" spans="1:8" x14ac:dyDescent="0.2">
      <c r="A50" s="42" t="s">
        <v>240</v>
      </c>
      <c r="B50" s="43" t="s">
        <v>159</v>
      </c>
      <c r="C50" s="43" t="s">
        <v>160</v>
      </c>
      <c r="D50" s="43" t="s">
        <v>41</v>
      </c>
      <c r="E50" s="44">
        <v>23.36</v>
      </c>
      <c r="G50" s="24"/>
      <c r="H50" s="13"/>
    </row>
    <row r="51" spans="1:8" x14ac:dyDescent="0.2">
      <c r="A51" s="42" t="s">
        <v>240</v>
      </c>
      <c r="B51" s="43" t="s">
        <v>145</v>
      </c>
      <c r="C51" s="43" t="s">
        <v>146</v>
      </c>
      <c r="D51" s="43" t="s">
        <v>41</v>
      </c>
      <c r="E51" s="44">
        <v>0.2</v>
      </c>
      <c r="G51" s="24"/>
      <c r="H51" s="13"/>
    </row>
    <row r="52" spans="1:8" x14ac:dyDescent="0.2">
      <c r="A52" s="42" t="s">
        <v>240</v>
      </c>
      <c r="B52" s="43" t="s">
        <v>143</v>
      </c>
      <c r="C52" s="43" t="s">
        <v>144</v>
      </c>
      <c r="D52" s="43" t="s">
        <v>41</v>
      </c>
      <c r="E52" s="44">
        <v>66.680000000000007</v>
      </c>
      <c r="G52" s="24"/>
      <c r="H52" s="13"/>
    </row>
    <row r="53" spans="1:8" x14ac:dyDescent="0.2">
      <c r="A53" s="42" t="s">
        <v>240</v>
      </c>
      <c r="B53" s="43" t="s">
        <v>67</v>
      </c>
      <c r="C53" s="43" t="s">
        <v>68</v>
      </c>
      <c r="D53" s="43" t="s">
        <v>41</v>
      </c>
      <c r="E53" s="44">
        <v>1.1500000000000001</v>
      </c>
      <c r="G53" s="24"/>
      <c r="H53" s="13"/>
    </row>
    <row r="54" spans="1:8" x14ac:dyDescent="0.2">
      <c r="A54" s="42" t="s">
        <v>240</v>
      </c>
      <c r="B54" s="43" t="s">
        <v>60</v>
      </c>
      <c r="C54" s="43" t="s">
        <v>61</v>
      </c>
      <c r="D54" s="43" t="s">
        <v>41</v>
      </c>
      <c r="E54" s="44">
        <v>2.59</v>
      </c>
      <c r="G54" s="24"/>
      <c r="H54" s="13"/>
    </row>
    <row r="55" spans="1:8" x14ac:dyDescent="0.2">
      <c r="A55" s="42" t="s">
        <v>240</v>
      </c>
      <c r="B55" s="43" t="s">
        <v>71</v>
      </c>
      <c r="C55" s="43" t="s">
        <v>72</v>
      </c>
      <c r="D55" s="43" t="s">
        <v>41</v>
      </c>
      <c r="E55" s="44">
        <v>8.6</v>
      </c>
      <c r="G55" s="24"/>
      <c r="H55" s="13"/>
    </row>
    <row r="56" spans="1:8" x14ac:dyDescent="0.2">
      <c r="A56" s="42" t="s">
        <v>240</v>
      </c>
      <c r="B56" s="43" t="s">
        <v>166</v>
      </c>
      <c r="C56" s="43" t="s">
        <v>167</v>
      </c>
      <c r="D56" s="43" t="s">
        <v>168</v>
      </c>
      <c r="E56" s="44">
        <v>25</v>
      </c>
      <c r="G56" s="24"/>
      <c r="H56" s="13"/>
    </row>
    <row r="57" spans="1:8" x14ac:dyDescent="0.2">
      <c r="A57" s="42" t="s">
        <v>240</v>
      </c>
      <c r="B57" s="43" t="s">
        <v>186</v>
      </c>
      <c r="C57" s="43" t="s">
        <v>187</v>
      </c>
      <c r="D57" s="43" t="s">
        <v>41</v>
      </c>
      <c r="E57" s="44">
        <v>1.03</v>
      </c>
      <c r="G57" s="24"/>
      <c r="H57" s="13"/>
    </row>
    <row r="58" spans="1:8" x14ac:dyDescent="0.2">
      <c r="A58" s="42" t="s">
        <v>240</v>
      </c>
      <c r="B58" s="43" t="s">
        <v>190</v>
      </c>
      <c r="C58" s="43" t="s">
        <v>191</v>
      </c>
      <c r="D58" s="43" t="s">
        <v>15</v>
      </c>
      <c r="E58" s="44">
        <v>0.98</v>
      </c>
      <c r="G58" s="24"/>
      <c r="H58" s="13"/>
    </row>
    <row r="59" spans="1:8" x14ac:dyDescent="0.2">
      <c r="A59" s="42" t="s">
        <v>240</v>
      </c>
      <c r="B59" s="43" t="s">
        <v>175</v>
      </c>
      <c r="C59" s="43" t="s">
        <v>176</v>
      </c>
      <c r="D59" s="43" t="s">
        <v>41</v>
      </c>
      <c r="E59" s="44">
        <v>315</v>
      </c>
      <c r="G59" s="24"/>
      <c r="H59" s="13"/>
    </row>
    <row r="60" spans="1:8" x14ac:dyDescent="0.2">
      <c r="A60" s="42" t="s">
        <v>240</v>
      </c>
      <c r="B60" s="43" t="s">
        <v>188</v>
      </c>
      <c r="C60" s="43" t="s">
        <v>189</v>
      </c>
      <c r="D60" s="43" t="s">
        <v>41</v>
      </c>
      <c r="E60" s="44">
        <v>262.5</v>
      </c>
      <c r="G60" s="24"/>
      <c r="H60" s="13"/>
    </row>
    <row r="61" spans="1:8" x14ac:dyDescent="0.2">
      <c r="A61" s="42" t="s">
        <v>240</v>
      </c>
      <c r="B61" s="43" t="s">
        <v>182</v>
      </c>
      <c r="C61" s="43" t="s">
        <v>183</v>
      </c>
      <c r="D61" s="43" t="s">
        <v>85</v>
      </c>
      <c r="E61" s="44">
        <v>3.04</v>
      </c>
      <c r="G61" s="24"/>
      <c r="H61" s="13"/>
    </row>
    <row r="62" spans="1:8" x14ac:dyDescent="0.2">
      <c r="A62" s="42" t="s">
        <v>240</v>
      </c>
      <c r="B62" s="43" t="s">
        <v>105</v>
      </c>
      <c r="C62" s="43" t="s">
        <v>106</v>
      </c>
      <c r="D62" s="43" t="s">
        <v>41</v>
      </c>
      <c r="E62" s="44">
        <v>341.25</v>
      </c>
      <c r="G62" s="24"/>
      <c r="H62" s="13"/>
    </row>
    <row r="63" spans="1:8" x14ac:dyDescent="0.2">
      <c r="A63" s="42" t="s">
        <v>240</v>
      </c>
      <c r="B63" s="43" t="s">
        <v>103</v>
      </c>
      <c r="C63" s="43" t="s">
        <v>104</v>
      </c>
      <c r="D63" s="43" t="s">
        <v>41</v>
      </c>
      <c r="E63" s="44">
        <v>341.25</v>
      </c>
      <c r="G63" s="24"/>
      <c r="H63" s="13"/>
    </row>
    <row r="64" spans="1:8" x14ac:dyDescent="0.2">
      <c r="A64" s="42" t="s">
        <v>240</v>
      </c>
      <c r="B64" s="43" t="s">
        <v>151</v>
      </c>
      <c r="C64" s="43" t="s">
        <v>304</v>
      </c>
      <c r="D64" s="43" t="s">
        <v>48</v>
      </c>
      <c r="E64" s="44">
        <v>125.59</v>
      </c>
      <c r="F64" s="69" t="s">
        <v>292</v>
      </c>
      <c r="G64" s="24"/>
      <c r="H64" s="13"/>
    </row>
    <row r="65" spans="1:8" x14ac:dyDescent="0.2">
      <c r="A65" s="42" t="s">
        <v>240</v>
      </c>
      <c r="B65" s="43" t="s">
        <v>151</v>
      </c>
      <c r="C65" s="43" t="s">
        <v>305</v>
      </c>
      <c r="D65" s="43" t="s">
        <v>48</v>
      </c>
      <c r="E65" s="44">
        <v>104.48</v>
      </c>
      <c r="F65" s="69" t="s">
        <v>292</v>
      </c>
      <c r="G65" s="24"/>
      <c r="H65" s="13"/>
    </row>
    <row r="66" spans="1:8" ht="14.25" customHeight="1" x14ac:dyDescent="0.2">
      <c r="A66" s="42" t="s">
        <v>240</v>
      </c>
      <c r="B66" s="43" t="s">
        <v>90</v>
      </c>
      <c r="C66" s="97" t="s">
        <v>298</v>
      </c>
      <c r="D66" s="43" t="s">
        <v>50</v>
      </c>
      <c r="E66" s="44">
        <v>21</v>
      </c>
      <c r="F66" s="69" t="s">
        <v>292</v>
      </c>
      <c r="G66" s="24"/>
      <c r="H66" s="13"/>
    </row>
    <row r="67" spans="1:8" x14ac:dyDescent="0.2">
      <c r="A67" s="42" t="s">
        <v>240</v>
      </c>
      <c r="B67" s="43" t="s">
        <v>90</v>
      </c>
      <c r="C67" s="43" t="s">
        <v>228</v>
      </c>
      <c r="D67" s="43" t="s">
        <v>50</v>
      </c>
      <c r="E67" s="44">
        <v>41.5</v>
      </c>
      <c r="F67" s="69" t="s">
        <v>292</v>
      </c>
      <c r="G67" s="24"/>
      <c r="H67" s="13"/>
    </row>
    <row r="68" spans="1:8" x14ac:dyDescent="0.2">
      <c r="A68" s="42" t="s">
        <v>237</v>
      </c>
      <c r="B68" s="43" t="s">
        <v>99</v>
      </c>
      <c r="C68" s="43" t="s">
        <v>100</v>
      </c>
      <c r="D68" s="43" t="s">
        <v>17</v>
      </c>
      <c r="E68" s="68">
        <f>9.92/3.36</f>
        <v>2.9523809523809526</v>
      </c>
      <c r="F68" s="69" t="s">
        <v>280</v>
      </c>
      <c r="G68" s="24"/>
      <c r="H68" s="13"/>
    </row>
    <row r="69" spans="1:8" x14ac:dyDescent="0.2">
      <c r="A69" s="42" t="s">
        <v>237</v>
      </c>
      <c r="B69" s="43" t="s">
        <v>101</v>
      </c>
      <c r="C69" s="43" t="s">
        <v>102</v>
      </c>
      <c r="D69" s="43" t="s">
        <v>17</v>
      </c>
      <c r="E69" s="68">
        <v>4.87</v>
      </c>
      <c r="F69" s="69" t="s">
        <v>280</v>
      </c>
      <c r="G69" s="24"/>
      <c r="H69" s="13"/>
    </row>
    <row r="70" spans="1:8" x14ac:dyDescent="0.2">
      <c r="A70" s="42" t="s">
        <v>237</v>
      </c>
      <c r="B70" s="43" t="s">
        <v>119</v>
      </c>
      <c r="C70" s="43" t="s">
        <v>120</v>
      </c>
      <c r="D70" s="43" t="s">
        <v>17</v>
      </c>
      <c r="E70" s="44">
        <v>0.94000000000000006</v>
      </c>
      <c r="G70" s="24"/>
      <c r="H70" s="13"/>
    </row>
    <row r="71" spans="1:8" x14ac:dyDescent="0.2">
      <c r="A71" s="42" t="s">
        <v>237</v>
      </c>
      <c r="B71" s="43" t="s">
        <v>169</v>
      </c>
      <c r="C71" s="43" t="s">
        <v>170</v>
      </c>
      <c r="D71" s="43" t="s">
        <v>17</v>
      </c>
      <c r="E71" s="44">
        <v>15</v>
      </c>
      <c r="G71" s="24"/>
      <c r="H71" s="13"/>
    </row>
    <row r="72" spans="1:8" x14ac:dyDescent="0.2">
      <c r="A72" s="42" t="s">
        <v>237</v>
      </c>
      <c r="B72" s="43" t="s">
        <v>171</v>
      </c>
      <c r="C72" s="43" t="s">
        <v>172</v>
      </c>
      <c r="D72" s="43" t="s">
        <v>17</v>
      </c>
      <c r="E72" s="44">
        <v>0.97</v>
      </c>
      <c r="G72" s="24"/>
      <c r="H72" s="13"/>
    </row>
    <row r="73" spans="1:8" x14ac:dyDescent="0.2">
      <c r="A73" s="42" t="s">
        <v>237</v>
      </c>
      <c r="B73" s="43" t="s">
        <v>97</v>
      </c>
      <c r="C73" s="43" t="s">
        <v>98</v>
      </c>
      <c r="D73" s="43" t="s">
        <v>17</v>
      </c>
      <c r="E73" s="44">
        <v>80</v>
      </c>
      <c r="G73" s="24"/>
      <c r="H73" s="13"/>
    </row>
    <row r="74" spans="1:8" x14ac:dyDescent="0.2">
      <c r="A74" s="42" t="s">
        <v>237</v>
      </c>
      <c r="B74" s="43" t="s">
        <v>111</v>
      </c>
      <c r="C74" s="43" t="s">
        <v>112</v>
      </c>
      <c r="D74" s="43" t="s">
        <v>17</v>
      </c>
      <c r="E74" s="44">
        <v>7.0000000000000007E-2</v>
      </c>
      <c r="G74" s="24"/>
      <c r="H74" s="13"/>
    </row>
    <row r="75" spans="1:8" x14ac:dyDescent="0.2">
      <c r="A75" s="42" t="s">
        <v>237</v>
      </c>
      <c r="B75" s="43" t="s">
        <v>113</v>
      </c>
      <c r="C75" s="43" t="s">
        <v>114</v>
      </c>
      <c r="D75" s="43" t="s">
        <v>17</v>
      </c>
      <c r="E75" s="44">
        <v>0.11</v>
      </c>
      <c r="G75" s="24"/>
      <c r="H75" s="13"/>
    </row>
    <row r="76" spans="1:8" x14ac:dyDescent="0.2">
      <c r="A76" s="42" t="s">
        <v>237</v>
      </c>
      <c r="B76" s="43" t="s">
        <v>192</v>
      </c>
      <c r="C76" s="43" t="s">
        <v>193</v>
      </c>
      <c r="D76" s="43" t="s">
        <v>17</v>
      </c>
      <c r="E76" s="44">
        <v>2.63</v>
      </c>
      <c r="G76" s="24"/>
      <c r="H76" s="13"/>
    </row>
    <row r="77" spans="1:8" x14ac:dyDescent="0.2">
      <c r="A77" s="42" t="s">
        <v>237</v>
      </c>
      <c r="B77" s="43" t="s">
        <v>115</v>
      </c>
      <c r="C77" s="43" t="s">
        <v>116</v>
      </c>
      <c r="D77" s="43" t="s">
        <v>17</v>
      </c>
      <c r="E77" s="44">
        <v>9.77</v>
      </c>
      <c r="G77" s="24"/>
      <c r="H77" s="13"/>
    </row>
    <row r="78" spans="1:8" x14ac:dyDescent="0.2">
      <c r="A78" s="42" t="s">
        <v>237</v>
      </c>
      <c r="B78" s="43" t="s">
        <v>179</v>
      </c>
      <c r="C78" s="43" t="s">
        <v>180</v>
      </c>
      <c r="D78" s="43" t="s">
        <v>17</v>
      </c>
      <c r="E78" s="44">
        <v>44</v>
      </c>
      <c r="G78" s="24"/>
      <c r="H78" s="13"/>
    </row>
    <row r="79" spans="1:8" x14ac:dyDescent="0.2">
      <c r="A79" s="42" t="s">
        <v>237</v>
      </c>
      <c r="B79" s="43" t="s">
        <v>223</v>
      </c>
      <c r="C79" s="43" t="s">
        <v>224</v>
      </c>
      <c r="D79" s="43" t="s">
        <v>17</v>
      </c>
      <c r="E79" s="44">
        <v>42</v>
      </c>
      <c r="G79" s="24"/>
      <c r="H79" s="13"/>
    </row>
    <row r="80" spans="1:8" x14ac:dyDescent="0.2">
      <c r="A80" s="42" t="s">
        <v>237</v>
      </c>
      <c r="B80" s="43" t="s">
        <v>137</v>
      </c>
      <c r="C80" s="43" t="s">
        <v>138</v>
      </c>
      <c r="D80" s="43" t="s">
        <v>17</v>
      </c>
      <c r="E80" s="44">
        <v>27.3</v>
      </c>
      <c r="G80" s="24"/>
      <c r="H80" s="13"/>
    </row>
    <row r="81" spans="1:8" x14ac:dyDescent="0.2">
      <c r="A81" s="42" t="s">
        <v>237</v>
      </c>
      <c r="B81" s="43" t="s">
        <v>117</v>
      </c>
      <c r="C81" s="43" t="s">
        <v>118</v>
      </c>
      <c r="D81" s="43" t="s">
        <v>17</v>
      </c>
      <c r="E81" s="44">
        <v>44</v>
      </c>
      <c r="G81" s="24"/>
      <c r="H81" s="13"/>
    </row>
    <row r="82" spans="1:8" x14ac:dyDescent="0.2">
      <c r="A82" s="42" t="s">
        <v>237</v>
      </c>
      <c r="B82" s="43" t="s">
        <v>133</v>
      </c>
      <c r="C82" s="43" t="s">
        <v>134</v>
      </c>
      <c r="D82" s="43" t="s">
        <v>17</v>
      </c>
      <c r="E82" s="44">
        <v>16</v>
      </c>
      <c r="G82" s="24"/>
      <c r="H82" s="13"/>
    </row>
    <row r="83" spans="1:8" x14ac:dyDescent="0.2">
      <c r="A83" s="42" t="s">
        <v>237</v>
      </c>
      <c r="B83" s="43" t="s">
        <v>88</v>
      </c>
      <c r="C83" s="43" t="s">
        <v>89</v>
      </c>
      <c r="D83" s="43" t="s">
        <v>17</v>
      </c>
      <c r="E83" s="44">
        <v>29.400000000000002</v>
      </c>
      <c r="G83" s="24"/>
      <c r="H83" s="13"/>
    </row>
    <row r="84" spans="1:8" x14ac:dyDescent="0.2">
      <c r="A84" s="42" t="s">
        <v>237</v>
      </c>
      <c r="B84" s="43">
        <v>301210005</v>
      </c>
      <c r="C84" s="43" t="s">
        <v>252</v>
      </c>
      <c r="D84" s="43" t="s">
        <v>17</v>
      </c>
      <c r="E84" s="44">
        <v>33.6</v>
      </c>
      <c r="G84" s="24"/>
      <c r="H84" s="13"/>
    </row>
    <row r="85" spans="1:8" x14ac:dyDescent="0.2">
      <c r="A85" s="42" t="s">
        <v>237</v>
      </c>
      <c r="B85" s="43" t="s">
        <v>149</v>
      </c>
      <c r="C85" s="43" t="s">
        <v>150</v>
      </c>
      <c r="D85" s="43" t="s">
        <v>17</v>
      </c>
      <c r="E85" s="44">
        <f>127.91/3.36</f>
        <v>38.06845238095238</v>
      </c>
      <c r="F85" s="69" t="s">
        <v>281</v>
      </c>
      <c r="G85" s="24"/>
      <c r="H85" s="13"/>
    </row>
    <row r="86" spans="1:8" x14ac:dyDescent="0.2">
      <c r="A86" s="42" t="s">
        <v>237</v>
      </c>
      <c r="B86" s="43" t="s">
        <v>81</v>
      </c>
      <c r="C86" s="43" t="s">
        <v>82</v>
      </c>
      <c r="D86" s="43" t="s">
        <v>17</v>
      </c>
      <c r="E86" s="44">
        <v>7.07</v>
      </c>
      <c r="G86" s="24"/>
      <c r="H86" s="13"/>
    </row>
    <row r="87" spans="1:8" x14ac:dyDescent="0.2">
      <c r="A87" s="42" t="s">
        <v>237</v>
      </c>
      <c r="B87" s="43" t="s">
        <v>173</v>
      </c>
      <c r="C87" s="43" t="s">
        <v>174</v>
      </c>
      <c r="D87" s="43" t="s">
        <v>17</v>
      </c>
      <c r="E87" s="44">
        <v>6.0600000000000005</v>
      </c>
      <c r="G87" s="24"/>
      <c r="H87" s="13"/>
    </row>
    <row r="88" spans="1:8" x14ac:dyDescent="0.2">
      <c r="A88" s="42" t="s">
        <v>237</v>
      </c>
      <c r="B88" s="43" t="s">
        <v>79</v>
      </c>
      <c r="C88" s="43" t="s">
        <v>80</v>
      </c>
      <c r="D88" s="43" t="s">
        <v>17</v>
      </c>
      <c r="E88" s="44">
        <v>6.0600000000000005</v>
      </c>
      <c r="G88" s="24"/>
      <c r="H88" s="13"/>
    </row>
    <row r="89" spans="1:8" x14ac:dyDescent="0.2">
      <c r="A89" s="42" t="s">
        <v>237</v>
      </c>
      <c r="B89" s="43" t="s">
        <v>107</v>
      </c>
      <c r="C89" s="43" t="s">
        <v>108</v>
      </c>
      <c r="D89" s="43" t="s">
        <v>17</v>
      </c>
      <c r="E89" s="44">
        <f>46.15/3.36</f>
        <v>13.735119047619047</v>
      </c>
      <c r="F89" s="69" t="s">
        <v>281</v>
      </c>
      <c r="G89" s="24"/>
      <c r="H89" s="13"/>
    </row>
    <row r="90" spans="1:8" x14ac:dyDescent="0.2">
      <c r="A90" s="42" t="s">
        <v>237</v>
      </c>
      <c r="B90" s="43" t="s">
        <v>225</v>
      </c>
      <c r="C90" s="43" t="s">
        <v>226</v>
      </c>
      <c r="D90" s="43" t="s">
        <v>17</v>
      </c>
      <c r="E90" s="44">
        <f>202.02/3.36</f>
        <v>60.125000000000007</v>
      </c>
      <c r="F90" s="69" t="s">
        <v>281</v>
      </c>
      <c r="G90" s="24"/>
      <c r="H90" s="13"/>
    </row>
    <row r="91" spans="1:8" x14ac:dyDescent="0.2">
      <c r="A91" s="42" t="s">
        <v>237</v>
      </c>
      <c r="B91" s="43" t="s">
        <v>194</v>
      </c>
      <c r="C91" s="43" t="s">
        <v>195</v>
      </c>
      <c r="D91" s="43" t="s">
        <v>17</v>
      </c>
      <c r="E91" s="44">
        <f>97.81/3.36</f>
        <v>29.110119047619051</v>
      </c>
      <c r="F91" s="69" t="s">
        <v>281</v>
      </c>
      <c r="G91" s="24"/>
      <c r="H91" s="13"/>
    </row>
    <row r="92" spans="1:8" x14ac:dyDescent="0.2">
      <c r="A92" s="42" t="s">
        <v>237</v>
      </c>
      <c r="B92" s="43" t="s">
        <v>163</v>
      </c>
      <c r="C92" s="43" t="s">
        <v>164</v>
      </c>
      <c r="D92" s="43" t="s">
        <v>17</v>
      </c>
      <c r="E92" s="44">
        <v>18.900000000000002</v>
      </c>
      <c r="G92" s="24"/>
      <c r="H92" s="13"/>
    </row>
    <row r="93" spans="1:8" x14ac:dyDescent="0.2">
      <c r="A93" s="42" t="s">
        <v>237</v>
      </c>
      <c r="B93" s="43" t="s">
        <v>86</v>
      </c>
      <c r="C93" s="43" t="s">
        <v>87</v>
      </c>
      <c r="D93" s="43" t="s">
        <v>17</v>
      </c>
      <c r="E93" s="44">
        <v>8.93</v>
      </c>
      <c r="G93" s="24"/>
      <c r="H93" s="13"/>
    </row>
    <row r="94" spans="1:8" x14ac:dyDescent="0.2">
      <c r="A94" s="42" t="s">
        <v>237</v>
      </c>
      <c r="B94" s="43" t="s">
        <v>135</v>
      </c>
      <c r="C94" s="43" t="s">
        <v>136</v>
      </c>
      <c r="D94" s="43" t="s">
        <v>17</v>
      </c>
      <c r="E94" s="44">
        <v>8</v>
      </c>
      <c r="G94" s="24"/>
      <c r="H94" s="13"/>
    </row>
    <row r="95" spans="1:8" x14ac:dyDescent="0.2">
      <c r="A95" s="42" t="s">
        <v>237</v>
      </c>
      <c r="B95" s="43" t="s">
        <v>161</v>
      </c>
      <c r="C95" s="43" t="s">
        <v>162</v>
      </c>
      <c r="D95" s="43" t="s">
        <v>17</v>
      </c>
      <c r="E95" s="44">
        <v>12.6</v>
      </c>
      <c r="G95" s="24"/>
      <c r="H95" s="13"/>
    </row>
    <row r="96" spans="1:8" x14ac:dyDescent="0.2">
      <c r="A96" s="42" t="s">
        <v>237</v>
      </c>
      <c r="B96" s="43" t="s">
        <v>184</v>
      </c>
      <c r="C96" s="43" t="s">
        <v>185</v>
      </c>
      <c r="D96" s="43" t="s">
        <v>17</v>
      </c>
      <c r="E96" s="44">
        <v>1.18</v>
      </c>
      <c r="G96" s="24"/>
      <c r="H96" s="13"/>
    </row>
    <row r="97" spans="1:8" x14ac:dyDescent="0.2">
      <c r="A97" s="42" t="s">
        <v>237</v>
      </c>
      <c r="B97" s="43" t="s">
        <v>109</v>
      </c>
      <c r="C97" s="43" t="s">
        <v>110</v>
      </c>
      <c r="D97" s="43" t="s">
        <v>17</v>
      </c>
      <c r="E97" s="44">
        <v>1.75</v>
      </c>
      <c r="G97" s="24"/>
      <c r="H97" s="13"/>
    </row>
    <row r="98" spans="1:8" x14ac:dyDescent="0.2">
      <c r="A98" s="42" t="s">
        <v>237</v>
      </c>
      <c r="B98" s="43" t="s">
        <v>121</v>
      </c>
      <c r="C98" s="43" t="s">
        <v>122</v>
      </c>
      <c r="D98" s="43" t="s">
        <v>17</v>
      </c>
      <c r="E98" s="44">
        <v>1.82</v>
      </c>
      <c r="G98" s="24"/>
      <c r="H98" s="13"/>
    </row>
    <row r="99" spans="1:8" x14ac:dyDescent="0.2">
      <c r="A99" s="42" t="s">
        <v>237</v>
      </c>
      <c r="B99" s="43" t="s">
        <v>83</v>
      </c>
      <c r="C99" s="43" t="s">
        <v>84</v>
      </c>
      <c r="D99" s="43" t="s">
        <v>85</v>
      </c>
      <c r="E99" s="44">
        <v>7.43</v>
      </c>
      <c r="G99" s="24"/>
      <c r="H99" s="13"/>
    </row>
    <row r="100" spans="1:8" x14ac:dyDescent="0.2">
      <c r="A100" s="42" t="s">
        <v>237</v>
      </c>
      <c r="B100" s="43" t="s">
        <v>147</v>
      </c>
      <c r="C100" s="43" t="s">
        <v>148</v>
      </c>
      <c r="D100" s="43" t="s">
        <v>17</v>
      </c>
      <c r="E100" s="44">
        <v>11.55</v>
      </c>
      <c r="G100" s="24"/>
      <c r="H100" s="13"/>
    </row>
    <row r="101" spans="1:8" x14ac:dyDescent="0.2">
      <c r="A101" s="42" t="s">
        <v>237</v>
      </c>
      <c r="B101" s="43" t="s">
        <v>95</v>
      </c>
      <c r="C101" s="43" t="s">
        <v>96</v>
      </c>
      <c r="D101" s="43" t="s">
        <v>41</v>
      </c>
      <c r="E101" s="44">
        <v>3.39</v>
      </c>
      <c r="G101" s="24"/>
      <c r="H101" s="13"/>
    </row>
    <row r="102" spans="1:8" x14ac:dyDescent="0.2">
      <c r="A102" s="42" t="s">
        <v>237</v>
      </c>
      <c r="B102" s="43" t="s">
        <v>219</v>
      </c>
      <c r="C102" s="43" t="s">
        <v>220</v>
      </c>
      <c r="D102" s="43" t="s">
        <v>17</v>
      </c>
      <c r="E102" s="44">
        <v>0.53</v>
      </c>
      <c r="G102" s="13"/>
      <c r="H102" s="13"/>
    </row>
    <row r="103" spans="1:8" x14ac:dyDescent="0.2">
      <c r="A103" s="42" t="s">
        <v>237</v>
      </c>
      <c r="B103" s="43" t="s">
        <v>196</v>
      </c>
      <c r="C103" s="43" t="s">
        <v>197</v>
      </c>
      <c r="D103" s="43" t="s">
        <v>17</v>
      </c>
      <c r="E103" s="44">
        <v>6.36</v>
      </c>
      <c r="G103" s="19"/>
      <c r="H103" s="13"/>
    </row>
    <row r="104" spans="1:8" x14ac:dyDescent="0.2">
      <c r="A104" s="42" t="s">
        <v>237</v>
      </c>
      <c r="B104" s="43" t="s">
        <v>209</v>
      </c>
      <c r="C104" s="43" t="s">
        <v>210</v>
      </c>
      <c r="D104" s="43" t="s">
        <v>17</v>
      </c>
      <c r="E104" s="44">
        <v>6.78</v>
      </c>
      <c r="G104" s="19"/>
      <c r="H104" s="13"/>
    </row>
    <row r="105" spans="1:8" x14ac:dyDescent="0.2">
      <c r="A105" s="42" t="s">
        <v>237</v>
      </c>
      <c r="B105" s="43" t="s">
        <v>211</v>
      </c>
      <c r="C105" s="43" t="s">
        <v>212</v>
      </c>
      <c r="D105" s="43" t="s">
        <v>17</v>
      </c>
      <c r="E105" s="44">
        <v>6.78</v>
      </c>
      <c r="G105" s="20"/>
      <c r="H105" s="13"/>
    </row>
    <row r="106" spans="1:8" x14ac:dyDescent="0.2">
      <c r="A106" s="42" t="s">
        <v>239</v>
      </c>
      <c r="B106" s="43" t="s">
        <v>213</v>
      </c>
      <c r="C106" s="43" t="s">
        <v>214</v>
      </c>
      <c r="D106" s="43" t="s">
        <v>15</v>
      </c>
      <c r="E106" s="44">
        <v>213.56</v>
      </c>
      <c r="G106" s="13"/>
      <c r="H106" s="13"/>
    </row>
    <row r="107" spans="1:8" x14ac:dyDescent="0.2">
      <c r="A107" s="42" t="s">
        <v>239</v>
      </c>
      <c r="B107" s="43" t="s">
        <v>202</v>
      </c>
      <c r="C107" s="43" t="s">
        <v>203</v>
      </c>
      <c r="D107" s="43" t="s">
        <v>48</v>
      </c>
      <c r="E107" s="44">
        <v>1.1200000000000001</v>
      </c>
      <c r="G107" s="13"/>
      <c r="H107" s="13"/>
    </row>
    <row r="108" spans="1:8" x14ac:dyDescent="0.2">
      <c r="A108" s="13"/>
      <c r="B108" s="13"/>
      <c r="C108" s="21"/>
      <c r="D108" s="13"/>
      <c r="E108" s="13"/>
      <c r="G108" s="13"/>
      <c r="H108" s="13"/>
    </row>
    <row r="109" spans="1:8" x14ac:dyDescent="0.2">
      <c r="A109" s="13"/>
      <c r="B109" s="13"/>
      <c r="C109" s="13"/>
      <c r="D109" s="13"/>
      <c r="E109" s="13"/>
      <c r="G109" s="13"/>
      <c r="H109" s="13"/>
    </row>
    <row r="110" spans="1:8" x14ac:dyDescent="0.2">
      <c r="A110" s="13"/>
      <c r="B110" s="22"/>
      <c r="C110" s="22"/>
      <c r="D110" s="22"/>
      <c r="E110" s="24"/>
      <c r="G110" s="24"/>
      <c r="H110" s="13"/>
    </row>
    <row r="111" spans="1:8" x14ac:dyDescent="0.2">
      <c r="A111" s="13"/>
      <c r="B111" s="13"/>
      <c r="C111" s="13"/>
      <c r="D111" s="13"/>
      <c r="E111" s="13"/>
      <c r="G111" s="13"/>
      <c r="H111" s="13"/>
    </row>
    <row r="112" spans="1:8" x14ac:dyDescent="0.2">
      <c r="A112" s="13"/>
      <c r="B112" s="22"/>
      <c r="C112" s="22"/>
      <c r="D112" s="22"/>
      <c r="E112" s="24"/>
      <c r="G112" s="24"/>
      <c r="H112" s="13"/>
    </row>
    <row r="113" spans="1:8" x14ac:dyDescent="0.2">
      <c r="A113" s="13"/>
      <c r="B113" s="13"/>
      <c r="C113" s="13"/>
      <c r="D113" s="13"/>
      <c r="E113" s="13"/>
      <c r="G113" s="13"/>
      <c r="H113" s="13"/>
    </row>
    <row r="114" spans="1:8" x14ac:dyDescent="0.2">
      <c r="A114" s="13"/>
      <c r="B114" s="22"/>
      <c r="C114" s="22"/>
      <c r="D114" s="22"/>
      <c r="E114" s="24"/>
      <c r="G114" s="24"/>
      <c r="H114" s="13"/>
    </row>
    <row r="115" spans="1:8" x14ac:dyDescent="0.2">
      <c r="A115" s="13"/>
      <c r="B115" s="13"/>
      <c r="C115" s="13"/>
      <c r="D115" s="13"/>
      <c r="E115" s="13"/>
      <c r="G115" s="13"/>
      <c r="H115" s="13"/>
    </row>
    <row r="116" spans="1:8" x14ac:dyDescent="0.2">
      <c r="A116" s="13"/>
      <c r="B116" s="22"/>
      <c r="C116" s="22"/>
      <c r="D116" s="22"/>
      <c r="E116" s="24"/>
      <c r="G116" s="24"/>
      <c r="H116" s="13"/>
    </row>
    <row r="117" spans="1:8" x14ac:dyDescent="0.2">
      <c r="A117" s="13"/>
      <c r="B117" s="13"/>
      <c r="C117" s="13"/>
      <c r="D117" s="13"/>
      <c r="E117" s="13"/>
      <c r="G117" s="13"/>
      <c r="H117" s="13"/>
    </row>
    <row r="118" spans="1:8" x14ac:dyDescent="0.2">
      <c r="A118" s="13"/>
      <c r="B118" s="22"/>
      <c r="C118" s="22"/>
      <c r="D118" s="22"/>
      <c r="E118" s="24"/>
      <c r="G118" s="24"/>
      <c r="H118" s="13"/>
    </row>
    <row r="119" spans="1:8" x14ac:dyDescent="0.2">
      <c r="A119" s="13"/>
      <c r="B119" s="13"/>
      <c r="C119" s="13"/>
      <c r="D119" s="13"/>
      <c r="E119" s="13"/>
      <c r="G119" s="13"/>
      <c r="H119" s="13"/>
    </row>
    <row r="120" spans="1:8" x14ac:dyDescent="0.2">
      <c r="A120" s="13"/>
      <c r="B120" s="22"/>
      <c r="C120" s="22"/>
      <c r="D120" s="22"/>
      <c r="E120" s="24"/>
      <c r="G120" s="24"/>
      <c r="H120" s="13"/>
    </row>
    <row r="121" spans="1:8" x14ac:dyDescent="0.2">
      <c r="A121" s="13"/>
      <c r="B121" s="13"/>
      <c r="C121" s="13"/>
      <c r="D121" s="13"/>
      <c r="E121" s="13"/>
      <c r="G121" s="13"/>
      <c r="H121" s="13"/>
    </row>
    <row r="122" spans="1:8" x14ac:dyDescent="0.2">
      <c r="A122" s="13"/>
      <c r="B122" s="22"/>
      <c r="C122" s="22"/>
      <c r="D122" s="22"/>
      <c r="E122" s="24"/>
      <c r="G122" s="24"/>
      <c r="H122" s="13"/>
    </row>
    <row r="123" spans="1:8" x14ac:dyDescent="0.2">
      <c r="A123" s="13"/>
      <c r="B123" s="13"/>
      <c r="C123" s="13"/>
      <c r="D123" s="13"/>
      <c r="E123" s="13"/>
      <c r="G123" s="13"/>
      <c r="H123" s="13"/>
    </row>
    <row r="124" spans="1:8" x14ac:dyDescent="0.2">
      <c r="A124" s="13"/>
      <c r="B124" s="22"/>
      <c r="C124" s="22"/>
      <c r="D124" s="22"/>
      <c r="E124" s="24"/>
      <c r="G124" s="24"/>
      <c r="H124" s="13"/>
    </row>
    <row r="125" spans="1:8" x14ac:dyDescent="0.2">
      <c r="A125" s="13"/>
      <c r="B125" s="13"/>
      <c r="C125" s="13"/>
      <c r="D125" s="13"/>
      <c r="E125" s="14"/>
      <c r="G125" s="13"/>
      <c r="H125" s="13"/>
    </row>
    <row r="126" spans="1:8" x14ac:dyDescent="0.2">
      <c r="A126" s="13"/>
      <c r="B126" s="22"/>
      <c r="C126" s="22"/>
      <c r="D126" s="22"/>
      <c r="E126" s="24"/>
      <c r="G126" s="24"/>
      <c r="H126" s="13"/>
    </row>
    <row r="127" spans="1:8" x14ac:dyDescent="0.2">
      <c r="A127" s="13"/>
      <c r="B127" s="13"/>
      <c r="C127" s="13"/>
      <c r="D127" s="13"/>
      <c r="E127" s="13"/>
      <c r="G127" s="13"/>
      <c r="H127" s="13"/>
    </row>
    <row r="128" spans="1:8" x14ac:dyDescent="0.2">
      <c r="A128" s="13"/>
      <c r="B128" s="13"/>
      <c r="C128" s="13"/>
      <c r="D128" s="13"/>
      <c r="E128" s="13"/>
      <c r="G128" s="13"/>
      <c r="H128" s="13"/>
    </row>
    <row r="129" spans="1:8" x14ac:dyDescent="0.2">
      <c r="A129" s="13"/>
      <c r="B129" s="13"/>
      <c r="C129" s="21"/>
      <c r="D129" s="13"/>
      <c r="E129" s="13"/>
      <c r="G129" s="13"/>
      <c r="H129" s="13"/>
    </row>
    <row r="130" spans="1:8" x14ac:dyDescent="0.2">
      <c r="A130" s="13"/>
      <c r="B130" s="13"/>
      <c r="C130" s="13"/>
      <c r="D130" s="13"/>
      <c r="E130" s="13"/>
      <c r="G130" s="13"/>
      <c r="H130" s="13"/>
    </row>
    <row r="131" spans="1:8" x14ac:dyDescent="0.2">
      <c r="A131" s="13"/>
      <c r="B131" s="22"/>
      <c r="C131" s="22"/>
      <c r="D131" s="22"/>
      <c r="E131" s="24"/>
      <c r="G131" s="24"/>
      <c r="H131" s="13"/>
    </row>
    <row r="132" spans="1:8" x14ac:dyDescent="0.2">
      <c r="A132" s="13"/>
      <c r="B132" s="13"/>
      <c r="C132" s="13"/>
      <c r="D132" s="13"/>
      <c r="E132" s="13"/>
      <c r="G132" s="13"/>
      <c r="H132" s="13"/>
    </row>
    <row r="133" spans="1:8" x14ac:dyDescent="0.2">
      <c r="A133" s="13"/>
      <c r="B133" s="22"/>
      <c r="C133" s="22"/>
      <c r="D133" s="22"/>
      <c r="E133" s="24"/>
      <c r="G133" s="24"/>
      <c r="H133" s="13"/>
    </row>
    <row r="134" spans="1:8" x14ac:dyDescent="0.2">
      <c r="A134" s="13"/>
      <c r="B134" s="13"/>
      <c r="C134" s="13"/>
      <c r="D134" s="13"/>
      <c r="E134" s="13"/>
      <c r="G134" s="13"/>
      <c r="H134" s="13"/>
    </row>
    <row r="135" spans="1:8" x14ac:dyDescent="0.2">
      <c r="A135" s="13"/>
      <c r="B135" s="22"/>
      <c r="C135" s="22"/>
      <c r="D135" s="22"/>
      <c r="E135" s="24"/>
      <c r="G135" s="24"/>
      <c r="H135" s="13"/>
    </row>
    <row r="136" spans="1:8" x14ac:dyDescent="0.2">
      <c r="A136" s="13"/>
      <c r="B136" s="13"/>
      <c r="C136" s="13"/>
      <c r="D136" s="13"/>
      <c r="E136" s="13"/>
      <c r="G136" s="13"/>
      <c r="H136" s="13"/>
    </row>
    <row r="137" spans="1:8" x14ac:dyDescent="0.2">
      <c r="A137" s="13"/>
      <c r="B137" s="22"/>
      <c r="C137" s="22"/>
      <c r="D137" s="22"/>
      <c r="E137" s="24"/>
      <c r="G137" s="24"/>
      <c r="H137" s="13"/>
    </row>
    <row r="138" spans="1:8" x14ac:dyDescent="0.2">
      <c r="A138" s="13"/>
      <c r="B138" s="13"/>
      <c r="C138" s="13"/>
      <c r="D138" s="13"/>
      <c r="E138" s="13"/>
      <c r="G138" s="13"/>
      <c r="H138" s="13"/>
    </row>
    <row r="139" spans="1:8" x14ac:dyDescent="0.2">
      <c r="A139" s="13"/>
      <c r="B139" s="22"/>
      <c r="C139" s="22"/>
      <c r="D139" s="22"/>
      <c r="E139" s="24"/>
      <c r="G139" s="24"/>
      <c r="H139" s="13"/>
    </row>
    <row r="140" spans="1:8" x14ac:dyDescent="0.2">
      <c r="A140" s="13"/>
      <c r="B140" s="13"/>
      <c r="C140" s="13"/>
      <c r="D140" s="13"/>
      <c r="E140" s="13"/>
      <c r="G140" s="13"/>
      <c r="H140" s="13"/>
    </row>
    <row r="141" spans="1:8" x14ac:dyDescent="0.2">
      <c r="A141" s="13"/>
      <c r="B141" s="22"/>
      <c r="C141" s="22"/>
      <c r="D141" s="22"/>
      <c r="E141" s="24"/>
      <c r="G141" s="24"/>
      <c r="H141" s="13"/>
    </row>
    <row r="142" spans="1:8" x14ac:dyDescent="0.2">
      <c r="A142" s="13"/>
      <c r="B142" s="13"/>
      <c r="C142" s="13"/>
      <c r="D142" s="13"/>
      <c r="E142" s="13"/>
      <c r="G142" s="13"/>
      <c r="H142" s="13"/>
    </row>
    <row r="143" spans="1:8" x14ac:dyDescent="0.2">
      <c r="A143" s="13"/>
      <c r="B143" s="22"/>
      <c r="C143" s="22"/>
      <c r="D143" s="22"/>
      <c r="E143" s="24"/>
      <c r="G143" s="24"/>
      <c r="H143" s="13"/>
    </row>
    <row r="144" spans="1:8" x14ac:dyDescent="0.2">
      <c r="A144" s="13"/>
      <c r="B144" s="13"/>
      <c r="C144" s="13"/>
      <c r="D144" s="13"/>
      <c r="E144" s="13"/>
      <c r="G144" s="13"/>
      <c r="H144" s="13"/>
    </row>
    <row r="145" spans="1:8" x14ac:dyDescent="0.2">
      <c r="A145" s="13"/>
      <c r="B145" s="22"/>
      <c r="C145" s="22"/>
      <c r="D145" s="22"/>
      <c r="E145" s="24"/>
      <c r="G145" s="24"/>
      <c r="H145" s="13"/>
    </row>
    <row r="146" spans="1:8" x14ac:dyDescent="0.2">
      <c r="A146" s="13"/>
      <c r="B146" s="13"/>
      <c r="C146" s="13"/>
      <c r="D146" s="13"/>
      <c r="E146" s="13"/>
      <c r="G146" s="13"/>
      <c r="H146" s="13"/>
    </row>
    <row r="147" spans="1:8" x14ac:dyDescent="0.2">
      <c r="A147" s="13"/>
      <c r="B147" s="22"/>
      <c r="C147" s="22"/>
      <c r="D147" s="22"/>
      <c r="E147" s="24"/>
      <c r="G147" s="24"/>
      <c r="H147" s="13"/>
    </row>
    <row r="148" spans="1:8" x14ac:dyDescent="0.2">
      <c r="A148" s="13"/>
      <c r="B148" s="13"/>
      <c r="C148" s="13"/>
      <c r="D148" s="13"/>
      <c r="E148" s="13"/>
      <c r="G148" s="13"/>
      <c r="H148" s="13"/>
    </row>
    <row r="149" spans="1:8" x14ac:dyDescent="0.2">
      <c r="A149" s="13"/>
      <c r="B149" s="22"/>
      <c r="C149" s="22"/>
      <c r="D149" s="22"/>
      <c r="E149" s="24"/>
      <c r="G149" s="24"/>
      <c r="H149" s="13"/>
    </row>
    <row r="150" spans="1:8" x14ac:dyDescent="0.2">
      <c r="A150" s="13"/>
      <c r="B150" s="13"/>
      <c r="C150" s="13"/>
      <c r="D150" s="13"/>
      <c r="E150" s="13"/>
      <c r="G150" s="13"/>
      <c r="H150" s="13"/>
    </row>
    <row r="151" spans="1:8" x14ac:dyDescent="0.2">
      <c r="A151" s="13"/>
      <c r="B151" s="22"/>
      <c r="C151" s="22"/>
      <c r="D151" s="22"/>
      <c r="E151" s="24"/>
      <c r="G151" s="24"/>
      <c r="H151" s="13"/>
    </row>
    <row r="152" spans="1:8" x14ac:dyDescent="0.2">
      <c r="A152" s="13"/>
      <c r="B152" s="13"/>
      <c r="C152" s="13"/>
      <c r="D152" s="13"/>
      <c r="E152" s="13"/>
      <c r="G152" s="13"/>
      <c r="H152" s="13"/>
    </row>
    <row r="153" spans="1:8" x14ac:dyDescent="0.2">
      <c r="A153" s="13"/>
      <c r="B153" s="22"/>
      <c r="C153" s="22"/>
      <c r="D153" s="22"/>
      <c r="E153" s="24"/>
      <c r="G153" s="24"/>
      <c r="H153" s="13"/>
    </row>
    <row r="154" spans="1:8" x14ac:dyDescent="0.2">
      <c r="A154" s="13"/>
      <c r="B154" s="13"/>
      <c r="C154" s="13"/>
      <c r="D154" s="13"/>
      <c r="E154" s="13"/>
      <c r="G154" s="13"/>
      <c r="H154" s="13"/>
    </row>
    <row r="155" spans="1:8" x14ac:dyDescent="0.2">
      <c r="A155" s="13"/>
      <c r="B155" s="22"/>
      <c r="C155" s="22"/>
      <c r="D155" s="22"/>
      <c r="E155" s="24"/>
      <c r="G155" s="24"/>
      <c r="H155" s="13"/>
    </row>
    <row r="156" spans="1:8" x14ac:dyDescent="0.2">
      <c r="A156" s="13"/>
      <c r="B156" s="13"/>
      <c r="C156" s="13"/>
      <c r="D156" s="13"/>
      <c r="E156" s="13"/>
      <c r="G156" s="13"/>
      <c r="H156" s="13"/>
    </row>
    <row r="157" spans="1:8" x14ac:dyDescent="0.2">
      <c r="A157" s="13"/>
      <c r="B157" s="22"/>
      <c r="C157" s="22"/>
      <c r="D157" s="22"/>
      <c r="E157" s="24"/>
      <c r="G157" s="24"/>
      <c r="H157" s="13"/>
    </row>
    <row r="158" spans="1:8" x14ac:dyDescent="0.2">
      <c r="A158" s="13"/>
      <c r="B158" s="13"/>
      <c r="C158" s="13"/>
      <c r="D158" s="13"/>
      <c r="E158" s="13"/>
      <c r="G158" s="13"/>
      <c r="H158" s="13"/>
    </row>
    <row r="159" spans="1:8" x14ac:dyDescent="0.2">
      <c r="A159" s="13"/>
      <c r="B159" s="22"/>
      <c r="C159" s="22"/>
      <c r="D159" s="22"/>
      <c r="E159" s="24"/>
      <c r="G159" s="24"/>
      <c r="H159" s="13"/>
    </row>
    <row r="160" spans="1:8" x14ac:dyDescent="0.2">
      <c r="A160" s="13"/>
      <c r="B160" s="13"/>
      <c r="C160" s="13"/>
      <c r="D160" s="13"/>
      <c r="E160" s="13"/>
      <c r="G160" s="13"/>
      <c r="H160" s="13"/>
    </row>
    <row r="161" spans="1:8" x14ac:dyDescent="0.2">
      <c r="A161" s="13"/>
      <c r="B161" s="22"/>
      <c r="C161" s="22"/>
      <c r="D161" s="22"/>
      <c r="E161" s="24"/>
      <c r="G161" s="24"/>
      <c r="H161" s="13"/>
    </row>
    <row r="162" spans="1:8" x14ac:dyDescent="0.2">
      <c r="A162" s="13"/>
      <c r="B162" s="13"/>
      <c r="C162" s="13"/>
      <c r="D162" s="13"/>
      <c r="E162" s="13"/>
      <c r="G162" s="13"/>
      <c r="H162" s="13"/>
    </row>
    <row r="163" spans="1:8" x14ac:dyDescent="0.2">
      <c r="A163" s="13"/>
      <c r="B163" s="22"/>
      <c r="C163" s="22"/>
      <c r="D163" s="22"/>
      <c r="E163" s="24"/>
      <c r="G163" s="24"/>
      <c r="H163" s="13"/>
    </row>
    <row r="164" spans="1:8" x14ac:dyDescent="0.2">
      <c r="A164" s="13"/>
      <c r="B164" s="13"/>
      <c r="C164" s="13"/>
      <c r="D164" s="13"/>
      <c r="E164" s="13"/>
      <c r="G164" s="13"/>
      <c r="H164" s="13"/>
    </row>
    <row r="165" spans="1:8" x14ac:dyDescent="0.2">
      <c r="A165" s="13"/>
      <c r="B165" s="22"/>
      <c r="C165" s="22"/>
      <c r="D165" s="22"/>
      <c r="E165" s="24"/>
      <c r="G165" s="24"/>
      <c r="H165" s="13"/>
    </row>
    <row r="166" spans="1:8" x14ac:dyDescent="0.2">
      <c r="A166" s="13"/>
      <c r="B166" s="13"/>
      <c r="C166" s="13"/>
      <c r="D166" s="13"/>
      <c r="E166" s="13"/>
      <c r="G166" s="13"/>
      <c r="H166" s="13"/>
    </row>
    <row r="167" spans="1:8" x14ac:dyDescent="0.2">
      <c r="A167" s="13"/>
      <c r="B167" s="22"/>
      <c r="C167" s="22"/>
      <c r="D167" s="22"/>
      <c r="E167" s="24"/>
      <c r="G167" s="24"/>
      <c r="H167" s="13"/>
    </row>
    <row r="168" spans="1:8" x14ac:dyDescent="0.2">
      <c r="A168" s="13"/>
      <c r="B168" s="13"/>
      <c r="C168" s="13"/>
      <c r="D168" s="13"/>
      <c r="E168" s="13"/>
      <c r="G168" s="13"/>
      <c r="H168" s="13"/>
    </row>
    <row r="169" spans="1:8" x14ac:dyDescent="0.2">
      <c r="A169" s="13"/>
      <c r="B169" s="22"/>
      <c r="C169" s="22"/>
      <c r="D169" s="22"/>
      <c r="E169" s="24"/>
      <c r="G169" s="24"/>
      <c r="H169" s="13"/>
    </row>
    <row r="170" spans="1:8" x14ac:dyDescent="0.2">
      <c r="A170" s="13"/>
      <c r="B170" s="13"/>
      <c r="C170" s="13"/>
      <c r="D170" s="13"/>
      <c r="E170" s="13"/>
      <c r="G170" s="13"/>
      <c r="H170" s="13"/>
    </row>
    <row r="171" spans="1:8" x14ac:dyDescent="0.2">
      <c r="A171" s="13"/>
      <c r="B171" s="22"/>
      <c r="C171" s="22"/>
      <c r="D171" s="22"/>
      <c r="E171" s="24"/>
      <c r="G171" s="24"/>
      <c r="H171" s="13"/>
    </row>
    <row r="172" spans="1:8" x14ac:dyDescent="0.2">
      <c r="A172" s="13"/>
      <c r="B172" s="13"/>
      <c r="C172" s="13"/>
      <c r="D172" s="13"/>
      <c r="E172" s="13"/>
      <c r="G172" s="13"/>
      <c r="H172" s="13"/>
    </row>
    <row r="173" spans="1:8" x14ac:dyDescent="0.2">
      <c r="A173" s="13"/>
      <c r="B173" s="22"/>
      <c r="C173" s="22"/>
      <c r="D173" s="22"/>
      <c r="E173" s="24"/>
      <c r="G173" s="24"/>
      <c r="H173" s="13"/>
    </row>
    <row r="174" spans="1:8" x14ac:dyDescent="0.2">
      <c r="A174" s="13"/>
      <c r="B174" s="13"/>
      <c r="C174" s="13"/>
      <c r="D174" s="13"/>
      <c r="E174" s="13"/>
      <c r="G174" s="13"/>
      <c r="H174" s="13"/>
    </row>
    <row r="175" spans="1:8" x14ac:dyDescent="0.2">
      <c r="A175" s="13"/>
      <c r="B175" s="22"/>
      <c r="C175" s="22"/>
      <c r="D175" s="22"/>
      <c r="E175" s="24"/>
      <c r="G175" s="24"/>
      <c r="H175" s="13"/>
    </row>
    <row r="176" spans="1:8" x14ac:dyDescent="0.2">
      <c r="A176" s="13"/>
      <c r="B176" s="13"/>
      <c r="C176" s="13"/>
      <c r="D176" s="13"/>
      <c r="E176" s="13"/>
      <c r="G176" s="13"/>
      <c r="H176" s="13"/>
    </row>
    <row r="177" spans="1:8" x14ac:dyDescent="0.2">
      <c r="A177" s="13"/>
      <c r="B177" s="22"/>
      <c r="C177" s="22"/>
      <c r="D177" s="22"/>
      <c r="E177" s="24"/>
      <c r="G177" s="24"/>
      <c r="H177" s="13"/>
    </row>
    <row r="178" spans="1:8" x14ac:dyDescent="0.2">
      <c r="A178" s="13"/>
      <c r="B178" s="13"/>
      <c r="C178" s="13"/>
      <c r="D178" s="13"/>
      <c r="E178" s="13"/>
      <c r="G178" s="13"/>
      <c r="H178" s="13"/>
    </row>
    <row r="179" spans="1:8" x14ac:dyDescent="0.2">
      <c r="A179" s="13"/>
      <c r="B179" s="22"/>
      <c r="C179" s="22"/>
      <c r="D179" s="22"/>
      <c r="E179" s="24"/>
      <c r="G179" s="24"/>
      <c r="H179" s="13"/>
    </row>
    <row r="180" spans="1:8" x14ac:dyDescent="0.2">
      <c r="A180" s="13"/>
      <c r="B180" s="13"/>
      <c r="C180" s="13"/>
      <c r="D180" s="13"/>
      <c r="E180" s="13"/>
      <c r="G180" s="13"/>
      <c r="H180" s="13"/>
    </row>
    <row r="181" spans="1:8" x14ac:dyDescent="0.2">
      <c r="A181" s="13"/>
      <c r="B181" s="22"/>
      <c r="C181" s="22"/>
      <c r="D181" s="22"/>
      <c r="E181" s="24"/>
      <c r="G181" s="24"/>
      <c r="H181" s="13"/>
    </row>
    <row r="182" spans="1:8" x14ac:dyDescent="0.2">
      <c r="A182" s="13"/>
      <c r="B182" s="13"/>
      <c r="C182" s="13"/>
      <c r="D182" s="13"/>
      <c r="E182" s="13"/>
      <c r="G182" s="13"/>
      <c r="H182" s="13"/>
    </row>
    <row r="183" spans="1:8" x14ac:dyDescent="0.2">
      <c r="A183" s="13"/>
      <c r="B183" s="22"/>
      <c r="C183" s="22"/>
      <c r="D183" s="22"/>
      <c r="E183" s="24"/>
      <c r="G183" s="24"/>
      <c r="H183" s="13"/>
    </row>
    <row r="184" spans="1:8" x14ac:dyDescent="0.2">
      <c r="A184" s="13"/>
      <c r="B184" s="13"/>
      <c r="C184" s="13"/>
      <c r="D184" s="13"/>
      <c r="E184" s="13"/>
      <c r="G184" s="13"/>
      <c r="H184" s="13"/>
    </row>
    <row r="185" spans="1:8" x14ac:dyDescent="0.2">
      <c r="A185" s="13"/>
      <c r="B185" s="22"/>
      <c r="C185" s="22"/>
      <c r="D185" s="22"/>
      <c r="E185" s="24"/>
      <c r="G185" s="24"/>
      <c r="H185" s="13"/>
    </row>
    <row r="186" spans="1:8" x14ac:dyDescent="0.2">
      <c r="A186" s="13"/>
      <c r="B186" s="13"/>
      <c r="C186" s="13"/>
      <c r="D186" s="13"/>
      <c r="E186" s="13"/>
      <c r="G186" s="13"/>
      <c r="H186" s="13"/>
    </row>
    <row r="187" spans="1:8" x14ac:dyDescent="0.2">
      <c r="A187" s="13"/>
      <c r="B187" s="22"/>
      <c r="C187" s="22"/>
      <c r="D187" s="22"/>
      <c r="E187" s="24"/>
      <c r="G187" s="24"/>
      <c r="H187" s="13"/>
    </row>
    <row r="188" spans="1:8" x14ac:dyDescent="0.2">
      <c r="A188" s="13"/>
      <c r="B188" s="13"/>
      <c r="C188" s="13"/>
      <c r="D188" s="13"/>
      <c r="E188" s="13"/>
      <c r="G188" s="13"/>
      <c r="H188" s="13"/>
    </row>
    <row r="189" spans="1:8" x14ac:dyDescent="0.2">
      <c r="A189" s="13"/>
      <c r="B189" s="22"/>
      <c r="C189" s="22"/>
      <c r="D189" s="22"/>
      <c r="E189" s="24"/>
      <c r="G189" s="24"/>
      <c r="H189" s="13"/>
    </row>
    <row r="190" spans="1:8" x14ac:dyDescent="0.2">
      <c r="A190" s="13"/>
      <c r="B190" s="13"/>
      <c r="C190" s="13"/>
      <c r="D190" s="13"/>
      <c r="E190" s="13"/>
      <c r="G190" s="13"/>
      <c r="H190" s="13"/>
    </row>
    <row r="191" spans="1:8" x14ac:dyDescent="0.2">
      <c r="A191" s="13"/>
      <c r="B191" s="22"/>
      <c r="C191" s="22"/>
      <c r="D191" s="22"/>
      <c r="E191" s="24"/>
      <c r="G191" s="24"/>
      <c r="H191" s="13"/>
    </row>
    <row r="192" spans="1:8" x14ac:dyDescent="0.2">
      <c r="A192" s="13"/>
      <c r="B192" s="13"/>
      <c r="C192" s="13"/>
      <c r="D192" s="13"/>
      <c r="E192" s="13"/>
      <c r="G192" s="13"/>
      <c r="H192" s="13"/>
    </row>
    <row r="193" spans="1:8" x14ac:dyDescent="0.2">
      <c r="A193" s="13"/>
      <c r="B193" s="22"/>
      <c r="C193" s="22"/>
      <c r="D193" s="22"/>
      <c r="E193" s="24"/>
      <c r="G193" s="24"/>
      <c r="H193" s="13"/>
    </row>
    <row r="194" spans="1:8" x14ac:dyDescent="0.2">
      <c r="A194" s="13"/>
      <c r="B194" s="13"/>
      <c r="C194" s="13"/>
      <c r="D194" s="13"/>
      <c r="E194" s="13"/>
      <c r="G194" s="13"/>
      <c r="H194" s="13"/>
    </row>
    <row r="195" spans="1:8" x14ac:dyDescent="0.2">
      <c r="A195" s="13"/>
      <c r="B195" s="22"/>
      <c r="C195" s="22"/>
      <c r="D195" s="22"/>
      <c r="E195" s="24"/>
      <c r="G195" s="24"/>
      <c r="H195" s="13"/>
    </row>
    <row r="196" spans="1:8" x14ac:dyDescent="0.2">
      <c r="A196" s="13"/>
      <c r="B196" s="13"/>
      <c r="C196" s="13"/>
      <c r="D196" s="13"/>
      <c r="E196" s="13"/>
      <c r="G196" s="13"/>
      <c r="H196" s="13"/>
    </row>
    <row r="197" spans="1:8" x14ac:dyDescent="0.2">
      <c r="A197" s="13"/>
      <c r="B197" s="22"/>
      <c r="C197" s="22"/>
      <c r="D197" s="22"/>
      <c r="E197" s="24"/>
      <c r="G197" s="24"/>
      <c r="H197" s="13"/>
    </row>
    <row r="198" spans="1:8" x14ac:dyDescent="0.2">
      <c r="A198" s="13"/>
      <c r="B198" s="13"/>
      <c r="C198" s="13"/>
      <c r="D198" s="13"/>
      <c r="E198" s="13"/>
      <c r="G198" s="13"/>
      <c r="H198" s="13"/>
    </row>
    <row r="199" spans="1:8" x14ac:dyDescent="0.2">
      <c r="A199" s="13"/>
      <c r="B199" s="22"/>
      <c r="C199" s="22"/>
      <c r="D199" s="22"/>
      <c r="E199" s="24"/>
      <c r="G199" s="24"/>
      <c r="H199" s="13"/>
    </row>
    <row r="200" spans="1:8" x14ac:dyDescent="0.2">
      <c r="A200" s="13"/>
      <c r="B200" s="13"/>
      <c r="C200" s="13"/>
      <c r="D200" s="13"/>
      <c r="E200" s="13"/>
      <c r="G200" s="13"/>
      <c r="H200" s="13"/>
    </row>
    <row r="201" spans="1:8" x14ac:dyDescent="0.2">
      <c r="A201" s="13"/>
      <c r="B201" s="22"/>
      <c r="C201" s="22"/>
      <c r="D201" s="22"/>
      <c r="E201" s="24"/>
      <c r="G201" s="24"/>
      <c r="H201" s="13"/>
    </row>
    <row r="202" spans="1:8" x14ac:dyDescent="0.2">
      <c r="A202" s="13"/>
      <c r="B202" s="13"/>
      <c r="C202" s="13"/>
      <c r="D202" s="13"/>
      <c r="E202" s="13"/>
      <c r="G202" s="13"/>
      <c r="H202" s="13"/>
    </row>
    <row r="203" spans="1:8" x14ac:dyDescent="0.2">
      <c r="A203" s="13"/>
      <c r="B203" s="13"/>
      <c r="C203" s="21"/>
      <c r="D203" s="13"/>
      <c r="E203" s="13"/>
      <c r="G203" s="13"/>
      <c r="H203" s="13"/>
    </row>
    <row r="204" spans="1:8" x14ac:dyDescent="0.2">
      <c r="A204" s="13"/>
      <c r="B204" s="13"/>
      <c r="C204" s="13"/>
      <c r="D204" s="13"/>
      <c r="E204" s="13"/>
      <c r="G204" s="13"/>
      <c r="H204" s="13"/>
    </row>
    <row r="205" spans="1:8" x14ac:dyDescent="0.2">
      <c r="A205" s="13"/>
      <c r="B205" s="22"/>
      <c r="C205" s="22"/>
      <c r="D205" s="22"/>
      <c r="E205" s="24"/>
      <c r="G205" s="24"/>
      <c r="H205" s="13"/>
    </row>
    <row r="206" spans="1:8" x14ac:dyDescent="0.2">
      <c r="A206" s="13"/>
      <c r="B206" s="13"/>
      <c r="C206" s="13"/>
      <c r="D206" s="13"/>
      <c r="E206" s="13"/>
      <c r="G206" s="13"/>
      <c r="H206" s="13"/>
    </row>
    <row r="207" spans="1:8" x14ac:dyDescent="0.2">
      <c r="A207" s="13"/>
      <c r="B207" s="22"/>
      <c r="C207" s="22"/>
      <c r="D207" s="22"/>
      <c r="E207" s="24"/>
      <c r="G207" s="24"/>
      <c r="H207" s="13"/>
    </row>
    <row r="208" spans="1:8" x14ac:dyDescent="0.2">
      <c r="A208" s="13"/>
      <c r="B208" s="13"/>
      <c r="C208" s="13"/>
      <c r="D208" s="13"/>
      <c r="E208" s="13"/>
      <c r="G208" s="13"/>
      <c r="H208" s="13"/>
    </row>
    <row r="209" spans="1:8" x14ac:dyDescent="0.2">
      <c r="A209" s="13"/>
      <c r="B209" s="22"/>
      <c r="C209" s="22"/>
      <c r="D209" s="22"/>
      <c r="E209" s="24"/>
      <c r="G209" s="24"/>
      <c r="H209" s="13"/>
    </row>
    <row r="210" spans="1:8" x14ac:dyDescent="0.2">
      <c r="A210" s="13"/>
      <c r="B210" s="13"/>
      <c r="C210" s="13"/>
      <c r="D210" s="13"/>
      <c r="E210" s="13"/>
      <c r="G210" s="13"/>
      <c r="H210" s="13"/>
    </row>
    <row r="211" spans="1:8" x14ac:dyDescent="0.2">
      <c r="A211" s="13"/>
      <c r="B211" s="22"/>
      <c r="C211" s="22"/>
      <c r="D211" s="22"/>
      <c r="E211" s="24"/>
      <c r="G211" s="24"/>
      <c r="H211" s="13"/>
    </row>
    <row r="212" spans="1:8" x14ac:dyDescent="0.2">
      <c r="A212" s="13"/>
      <c r="B212" s="13"/>
      <c r="C212" s="13"/>
      <c r="D212" s="13"/>
      <c r="E212" s="13"/>
      <c r="G212" s="13"/>
      <c r="H212" s="13"/>
    </row>
    <row r="213" spans="1:8" x14ac:dyDescent="0.2">
      <c r="A213" s="13"/>
      <c r="B213" s="22"/>
      <c r="C213" s="22"/>
      <c r="D213" s="22"/>
      <c r="E213" s="24"/>
      <c r="G213" s="24"/>
      <c r="H213" s="13"/>
    </row>
    <row r="214" spans="1:8" x14ac:dyDescent="0.2">
      <c r="A214" s="13"/>
      <c r="B214" s="13"/>
      <c r="C214" s="13"/>
      <c r="D214" s="13"/>
      <c r="E214" s="13"/>
      <c r="G214" s="13"/>
      <c r="H214" s="13"/>
    </row>
    <row r="215" spans="1:8" x14ac:dyDescent="0.2">
      <c r="A215" s="13"/>
      <c r="B215" s="22"/>
      <c r="C215" s="22"/>
      <c r="D215" s="22"/>
      <c r="E215" s="25"/>
      <c r="G215" s="24"/>
      <c r="H215" s="13"/>
    </row>
    <row r="216" spans="1:8" x14ac:dyDescent="0.2">
      <c r="A216" s="13"/>
      <c r="B216" s="13"/>
      <c r="C216" s="13"/>
      <c r="D216" s="13"/>
      <c r="E216" s="13"/>
      <c r="G216" s="13"/>
      <c r="H216" s="13"/>
    </row>
    <row r="217" spans="1:8" x14ac:dyDescent="0.2">
      <c r="A217" s="13"/>
      <c r="B217" s="22"/>
      <c r="C217" s="22"/>
      <c r="D217" s="22"/>
      <c r="E217" s="24"/>
      <c r="G217" s="24"/>
      <c r="H217" s="13"/>
    </row>
    <row r="218" spans="1:8" x14ac:dyDescent="0.2">
      <c r="A218" s="13"/>
      <c r="B218" s="13"/>
      <c r="C218" s="13"/>
      <c r="D218" s="13"/>
      <c r="E218" s="13"/>
      <c r="G218" s="13"/>
      <c r="H218" s="13"/>
    </row>
    <row r="219" spans="1:8" x14ac:dyDescent="0.2">
      <c r="A219" s="13"/>
      <c r="B219" s="22"/>
      <c r="C219" s="22"/>
      <c r="D219" s="22"/>
      <c r="E219" s="25"/>
      <c r="G219" s="24"/>
      <c r="H219" s="13"/>
    </row>
    <row r="220" spans="1:8" x14ac:dyDescent="0.2">
      <c r="A220" s="13"/>
      <c r="B220" s="13"/>
      <c r="C220" s="13"/>
      <c r="D220" s="13"/>
      <c r="E220" s="13"/>
      <c r="G220" s="13"/>
      <c r="H220" s="13"/>
    </row>
    <row r="221" spans="1:8" x14ac:dyDescent="0.2">
      <c r="A221" s="13"/>
      <c r="B221" s="22"/>
      <c r="C221" s="22"/>
      <c r="D221" s="22"/>
      <c r="E221" s="24"/>
      <c r="G221" s="24"/>
      <c r="H221" s="13"/>
    </row>
    <row r="222" spans="1:8" x14ac:dyDescent="0.2">
      <c r="A222" s="13"/>
      <c r="B222" s="13"/>
      <c r="C222" s="13"/>
      <c r="D222" s="13"/>
      <c r="E222" s="13"/>
      <c r="G222" s="13"/>
      <c r="H222" s="13"/>
    </row>
    <row r="223" spans="1:8" x14ac:dyDescent="0.2">
      <c r="A223" s="13"/>
      <c r="B223" s="22"/>
      <c r="C223" s="22"/>
      <c r="D223" s="22"/>
      <c r="E223" s="24"/>
      <c r="G223" s="24"/>
      <c r="H223" s="13"/>
    </row>
    <row r="224" spans="1:8" x14ac:dyDescent="0.2">
      <c r="A224" s="13"/>
      <c r="B224" s="13"/>
      <c r="C224" s="13"/>
      <c r="D224" s="13"/>
      <c r="E224" s="13"/>
      <c r="G224" s="13"/>
      <c r="H224" s="13"/>
    </row>
    <row r="225" spans="1:8" x14ac:dyDescent="0.2">
      <c r="A225" s="13"/>
      <c r="B225" s="22"/>
      <c r="C225" s="22"/>
      <c r="D225" s="22"/>
      <c r="E225" s="24"/>
      <c r="G225" s="24"/>
      <c r="H225" s="13"/>
    </row>
    <row r="226" spans="1:8" x14ac:dyDescent="0.2">
      <c r="A226" s="13"/>
      <c r="B226" s="13"/>
      <c r="C226" s="13"/>
      <c r="D226" s="13"/>
      <c r="E226" s="13"/>
      <c r="G226" s="13"/>
      <c r="H226" s="13"/>
    </row>
    <row r="227" spans="1:8" x14ac:dyDescent="0.2">
      <c r="A227" s="13"/>
      <c r="B227" s="22"/>
      <c r="C227" s="22"/>
      <c r="D227" s="22"/>
      <c r="E227" s="24"/>
      <c r="G227" s="24"/>
      <c r="H227" s="13"/>
    </row>
    <row r="228" spans="1:8" x14ac:dyDescent="0.2">
      <c r="A228" s="13"/>
      <c r="B228" s="13"/>
      <c r="C228" s="13"/>
      <c r="D228" s="13"/>
      <c r="E228" s="13"/>
      <c r="G228" s="13"/>
      <c r="H228" s="13"/>
    </row>
    <row r="229" spans="1:8" x14ac:dyDescent="0.2">
      <c r="A229" s="13"/>
      <c r="B229" s="22"/>
      <c r="C229" s="22"/>
      <c r="D229" s="22"/>
      <c r="E229" s="24"/>
      <c r="G229" s="24"/>
      <c r="H229" s="13"/>
    </row>
    <row r="230" spans="1:8" x14ac:dyDescent="0.2">
      <c r="A230" s="13"/>
      <c r="B230" s="13"/>
      <c r="C230" s="13"/>
      <c r="D230" s="13"/>
      <c r="E230" s="13"/>
      <c r="G230" s="13"/>
      <c r="H230" s="13"/>
    </row>
    <row r="231" spans="1:8" x14ac:dyDescent="0.2">
      <c r="A231" s="13"/>
      <c r="B231" s="22"/>
      <c r="C231" s="22"/>
      <c r="D231" s="22"/>
      <c r="E231" s="24"/>
      <c r="G231" s="24"/>
      <c r="H231" s="13"/>
    </row>
    <row r="232" spans="1:8" x14ac:dyDescent="0.2">
      <c r="A232" s="13"/>
      <c r="B232" s="13"/>
      <c r="C232" s="13"/>
      <c r="D232" s="13"/>
      <c r="E232" s="13"/>
      <c r="G232" s="13"/>
      <c r="H232" s="13"/>
    </row>
    <row r="233" spans="1:8" x14ac:dyDescent="0.2">
      <c r="A233" s="13"/>
      <c r="B233" s="22"/>
      <c r="C233" s="22"/>
      <c r="D233" s="22"/>
      <c r="E233" s="24"/>
      <c r="G233" s="24"/>
      <c r="H233" s="13"/>
    </row>
    <row r="234" spans="1:8" x14ac:dyDescent="0.2">
      <c r="A234" s="13"/>
      <c r="B234" s="13"/>
      <c r="C234" s="13"/>
      <c r="D234" s="13"/>
      <c r="E234" s="13"/>
      <c r="G234" s="13"/>
      <c r="H234" s="13"/>
    </row>
    <row r="235" spans="1:8" x14ac:dyDescent="0.2">
      <c r="A235" s="13"/>
      <c r="B235" s="22"/>
      <c r="C235" s="22"/>
      <c r="D235" s="22"/>
      <c r="E235" s="24"/>
      <c r="G235" s="24"/>
      <c r="H235" s="13"/>
    </row>
    <row r="236" spans="1:8" x14ac:dyDescent="0.2">
      <c r="A236" s="13"/>
      <c r="B236" s="13"/>
      <c r="C236" s="13"/>
      <c r="D236" s="13"/>
      <c r="E236" s="13"/>
      <c r="G236" s="13"/>
      <c r="H236" s="13"/>
    </row>
    <row r="237" spans="1:8" x14ac:dyDescent="0.2">
      <c r="A237" s="13"/>
      <c r="B237" s="22"/>
      <c r="C237" s="22"/>
      <c r="D237" s="22"/>
      <c r="E237" s="24"/>
      <c r="G237" s="24"/>
      <c r="H237" s="13"/>
    </row>
    <row r="238" spans="1:8" x14ac:dyDescent="0.2">
      <c r="A238" s="13"/>
      <c r="B238" s="13"/>
      <c r="C238" s="13"/>
      <c r="D238" s="13"/>
      <c r="E238" s="13"/>
      <c r="G238" s="13"/>
      <c r="H238" s="13"/>
    </row>
    <row r="239" spans="1:8" x14ac:dyDescent="0.2">
      <c r="A239" s="13"/>
      <c r="B239" s="22"/>
      <c r="C239" s="22"/>
      <c r="D239" s="22"/>
      <c r="E239" s="24"/>
      <c r="G239" s="24"/>
      <c r="H239" s="13"/>
    </row>
    <row r="240" spans="1:8" x14ac:dyDescent="0.2">
      <c r="A240" s="13"/>
      <c r="B240" s="13"/>
      <c r="C240" s="13"/>
      <c r="D240" s="13"/>
      <c r="E240" s="13"/>
      <c r="G240" s="13"/>
      <c r="H240" s="13"/>
    </row>
    <row r="241" spans="1:8" x14ac:dyDescent="0.2">
      <c r="A241" s="13"/>
      <c r="B241" s="22"/>
      <c r="C241" s="22"/>
      <c r="D241" s="22"/>
      <c r="E241" s="24"/>
      <c r="G241" s="24"/>
      <c r="H241" s="13"/>
    </row>
    <row r="242" spans="1:8" x14ac:dyDescent="0.2">
      <c r="A242" s="13"/>
      <c r="B242" s="13"/>
      <c r="C242" s="13"/>
      <c r="D242" s="13"/>
      <c r="E242" s="13"/>
      <c r="G242" s="13"/>
      <c r="H242" s="13"/>
    </row>
    <row r="243" spans="1:8" x14ac:dyDescent="0.2">
      <c r="A243" s="13"/>
      <c r="B243" s="22"/>
      <c r="C243" s="22"/>
      <c r="D243" s="22"/>
      <c r="E243" s="24"/>
      <c r="G243" s="24"/>
      <c r="H243" s="13"/>
    </row>
    <row r="244" spans="1:8" x14ac:dyDescent="0.2">
      <c r="A244" s="13"/>
      <c r="B244" s="13"/>
      <c r="C244" s="13"/>
      <c r="D244" s="13"/>
      <c r="E244" s="13"/>
      <c r="G244" s="13"/>
      <c r="H244" s="13"/>
    </row>
    <row r="245" spans="1:8" x14ac:dyDescent="0.2">
      <c r="A245" s="13"/>
      <c r="B245" s="22"/>
      <c r="C245" s="22"/>
      <c r="D245" s="22"/>
      <c r="E245" s="24"/>
      <c r="G245" s="24"/>
      <c r="H245" s="13"/>
    </row>
    <row r="246" spans="1:8" x14ac:dyDescent="0.2">
      <c r="A246" s="13"/>
      <c r="B246" s="13"/>
      <c r="C246" s="13"/>
      <c r="D246" s="13"/>
      <c r="E246" s="13"/>
      <c r="G246" s="13"/>
      <c r="H246" s="13"/>
    </row>
    <row r="247" spans="1:8" x14ac:dyDescent="0.2">
      <c r="A247" s="13"/>
      <c r="B247" s="22"/>
      <c r="C247" s="22"/>
      <c r="D247" s="22"/>
      <c r="E247" s="24"/>
      <c r="G247" s="24"/>
      <c r="H247" s="13"/>
    </row>
    <row r="248" spans="1:8" x14ac:dyDescent="0.2">
      <c r="A248" s="13"/>
      <c r="B248" s="13"/>
      <c r="C248" s="13"/>
      <c r="D248" s="13"/>
      <c r="E248" s="13"/>
      <c r="G248" s="13"/>
      <c r="H248" s="13"/>
    </row>
    <row r="249" spans="1:8" x14ac:dyDescent="0.2">
      <c r="A249" s="13"/>
      <c r="B249" s="22"/>
      <c r="C249" s="22"/>
      <c r="D249" s="22"/>
      <c r="E249" s="24"/>
      <c r="G249" s="24"/>
      <c r="H249" s="13"/>
    </row>
    <row r="250" spans="1:8" x14ac:dyDescent="0.2">
      <c r="A250" s="13"/>
      <c r="B250" s="13"/>
      <c r="C250" s="13"/>
      <c r="D250" s="13"/>
      <c r="E250" s="13"/>
      <c r="G250" s="13"/>
      <c r="H250" s="13"/>
    </row>
    <row r="251" spans="1:8" x14ac:dyDescent="0.2">
      <c r="A251" s="13"/>
      <c r="B251" s="22"/>
      <c r="C251" s="22"/>
      <c r="D251" s="22"/>
      <c r="E251" s="24"/>
      <c r="G251" s="24"/>
      <c r="H251" s="13"/>
    </row>
    <row r="252" spans="1:8" x14ac:dyDescent="0.2">
      <c r="A252" s="13"/>
      <c r="B252" s="13"/>
      <c r="C252" s="13"/>
      <c r="D252" s="13"/>
      <c r="E252" s="13"/>
      <c r="G252" s="13"/>
      <c r="H252" s="13"/>
    </row>
    <row r="253" spans="1:8" x14ac:dyDescent="0.2">
      <c r="A253" s="13"/>
      <c r="B253" s="22"/>
      <c r="C253" s="22"/>
      <c r="D253" s="22"/>
      <c r="E253" s="24"/>
      <c r="G253" s="24"/>
      <c r="H253" s="13"/>
    </row>
    <row r="254" spans="1:8" x14ac:dyDescent="0.2">
      <c r="A254" s="13"/>
      <c r="B254" s="13"/>
      <c r="C254" s="13"/>
      <c r="D254" s="13"/>
      <c r="E254" s="13"/>
      <c r="G254" s="13"/>
      <c r="H254" s="13"/>
    </row>
    <row r="255" spans="1:8" x14ac:dyDescent="0.2">
      <c r="A255" s="13"/>
      <c r="B255" s="22"/>
      <c r="C255" s="22"/>
      <c r="D255" s="22"/>
      <c r="E255" s="24"/>
      <c r="G255" s="24"/>
      <c r="H255" s="13"/>
    </row>
    <row r="256" spans="1:8" x14ac:dyDescent="0.2">
      <c r="A256" s="13"/>
      <c r="B256" s="13"/>
      <c r="C256" s="13"/>
      <c r="D256" s="13"/>
      <c r="E256" s="13"/>
      <c r="G256" s="13"/>
      <c r="H256" s="13"/>
    </row>
    <row r="257" spans="1:8" x14ac:dyDescent="0.2">
      <c r="A257" s="13"/>
      <c r="B257" s="22"/>
      <c r="C257" s="22"/>
      <c r="D257" s="22"/>
      <c r="E257" s="24"/>
      <c r="G257" s="24"/>
      <c r="H257" s="13"/>
    </row>
    <row r="258" spans="1:8" x14ac:dyDescent="0.2">
      <c r="A258" s="13"/>
      <c r="B258" s="13"/>
      <c r="C258" s="13"/>
      <c r="D258" s="13"/>
      <c r="E258" s="13"/>
      <c r="G258" s="13"/>
      <c r="H258" s="13"/>
    </row>
    <row r="259" spans="1:8" x14ac:dyDescent="0.2">
      <c r="A259" s="13"/>
      <c r="B259" s="22"/>
      <c r="C259" s="22"/>
      <c r="D259" s="22"/>
      <c r="E259" s="24"/>
      <c r="G259" s="24"/>
      <c r="H259" s="13"/>
    </row>
    <row r="260" spans="1:8" x14ac:dyDescent="0.2">
      <c r="A260" s="13"/>
      <c r="B260" s="13"/>
      <c r="C260" s="13"/>
      <c r="D260" s="13"/>
      <c r="E260" s="13"/>
      <c r="G260" s="13"/>
      <c r="H260" s="13"/>
    </row>
    <row r="261" spans="1:8" x14ac:dyDescent="0.2">
      <c r="A261" s="13"/>
      <c r="B261" s="22"/>
      <c r="C261" s="22"/>
      <c r="D261" s="22"/>
      <c r="E261" s="24"/>
      <c r="G261" s="24"/>
      <c r="H261" s="13"/>
    </row>
    <row r="262" spans="1:8" x14ac:dyDescent="0.2">
      <c r="A262" s="13"/>
      <c r="B262" s="13"/>
      <c r="C262" s="13"/>
      <c r="D262" s="13"/>
      <c r="E262" s="13"/>
      <c r="G262" s="13"/>
      <c r="H262" s="13"/>
    </row>
    <row r="263" spans="1:8" x14ac:dyDescent="0.2">
      <c r="A263" s="13"/>
      <c r="B263" s="22"/>
      <c r="C263" s="22"/>
      <c r="D263" s="22"/>
      <c r="E263" s="24"/>
      <c r="G263" s="24"/>
      <c r="H263" s="13"/>
    </row>
    <row r="264" spans="1:8" x14ac:dyDescent="0.2">
      <c r="A264" s="13"/>
      <c r="B264" s="13"/>
      <c r="C264" s="13"/>
      <c r="D264" s="13"/>
      <c r="E264" s="13"/>
      <c r="G264" s="13"/>
      <c r="H264" s="13"/>
    </row>
    <row r="265" spans="1:8" x14ac:dyDescent="0.2">
      <c r="A265" s="13"/>
      <c r="B265" s="22"/>
      <c r="C265" s="22"/>
      <c r="D265" s="22"/>
      <c r="E265" s="24"/>
      <c r="G265" s="24"/>
      <c r="H265" s="13"/>
    </row>
    <row r="266" spans="1:8" x14ac:dyDescent="0.2">
      <c r="A266" s="13"/>
      <c r="B266" s="13"/>
      <c r="C266" s="13"/>
      <c r="D266" s="13"/>
      <c r="E266" s="13"/>
      <c r="G266" s="13"/>
      <c r="H266" s="13"/>
    </row>
    <row r="267" spans="1:8" x14ac:dyDescent="0.2">
      <c r="A267" s="13"/>
      <c r="B267" s="22"/>
      <c r="C267" s="22"/>
      <c r="D267" s="22"/>
      <c r="E267" s="24"/>
      <c r="G267" s="24"/>
      <c r="H267" s="13"/>
    </row>
    <row r="268" spans="1:8" x14ac:dyDescent="0.2">
      <c r="A268" s="13"/>
      <c r="B268" s="13"/>
      <c r="C268" s="13"/>
      <c r="D268" s="13"/>
      <c r="E268" s="13"/>
      <c r="G268" s="13"/>
      <c r="H268" s="13"/>
    </row>
    <row r="269" spans="1:8" x14ac:dyDescent="0.2">
      <c r="A269" s="13"/>
      <c r="B269" s="22"/>
      <c r="C269" s="22"/>
      <c r="D269" s="22"/>
      <c r="E269" s="24"/>
      <c r="G269" s="24"/>
      <c r="H269" s="13"/>
    </row>
    <row r="270" spans="1:8" x14ac:dyDescent="0.2">
      <c r="A270" s="13"/>
      <c r="B270" s="13"/>
      <c r="C270" s="13"/>
      <c r="D270" s="13"/>
      <c r="E270" s="13"/>
      <c r="G270" s="13"/>
      <c r="H270" s="13"/>
    </row>
    <row r="271" spans="1:8" x14ac:dyDescent="0.2">
      <c r="A271" s="13"/>
      <c r="B271" s="22"/>
      <c r="C271" s="22"/>
      <c r="D271" s="22"/>
      <c r="E271" s="24"/>
      <c r="G271" s="24"/>
      <c r="H271" s="13"/>
    </row>
    <row r="272" spans="1:8" x14ac:dyDescent="0.2">
      <c r="A272" s="13"/>
      <c r="B272" s="13"/>
      <c r="C272" s="13"/>
      <c r="D272" s="13"/>
      <c r="E272" s="13"/>
      <c r="G272" s="13"/>
      <c r="H272" s="13"/>
    </row>
    <row r="273" spans="1:8" x14ac:dyDescent="0.2">
      <c r="A273" s="13"/>
      <c r="B273" s="13"/>
      <c r="C273" s="13"/>
      <c r="D273" s="13"/>
      <c r="E273" s="13"/>
      <c r="G273" s="13"/>
      <c r="H273" s="13"/>
    </row>
    <row r="274" spans="1:8" x14ac:dyDescent="0.2">
      <c r="A274" s="13"/>
      <c r="B274" s="18"/>
      <c r="C274" s="19"/>
      <c r="D274" s="19"/>
      <c r="E274" s="19"/>
      <c r="G274" s="19"/>
      <c r="H274" s="13"/>
    </row>
    <row r="275" spans="1:8" x14ac:dyDescent="0.2">
      <c r="A275" s="13"/>
      <c r="B275" s="13"/>
      <c r="C275" s="19"/>
      <c r="D275" s="19"/>
      <c r="E275" s="19"/>
      <c r="G275" s="19"/>
      <c r="H275" s="13"/>
    </row>
    <row r="276" spans="1:8" x14ac:dyDescent="0.2">
      <c r="A276" s="13"/>
      <c r="B276" s="13"/>
      <c r="C276" s="13"/>
      <c r="D276" s="13"/>
      <c r="E276" s="13"/>
      <c r="G276" s="20"/>
      <c r="H276" s="13"/>
    </row>
    <row r="277" spans="1:8" x14ac:dyDescent="0.2">
      <c r="A277" s="13"/>
      <c r="B277" s="13"/>
      <c r="C277" s="13"/>
      <c r="D277" s="13"/>
      <c r="E277" s="13"/>
      <c r="G277" s="13"/>
      <c r="H277" s="13"/>
    </row>
    <row r="278" spans="1:8" x14ac:dyDescent="0.2">
      <c r="A278" s="13"/>
      <c r="B278" s="13"/>
      <c r="C278" s="13"/>
      <c r="D278" s="13"/>
      <c r="E278" s="13"/>
      <c r="G278" s="13"/>
      <c r="H278" s="13"/>
    </row>
    <row r="279" spans="1:8" x14ac:dyDescent="0.2">
      <c r="A279" s="13"/>
      <c r="B279" s="18"/>
      <c r="C279" s="18"/>
      <c r="D279" s="18"/>
      <c r="E279" s="16"/>
      <c r="G279" s="16"/>
      <c r="H279" s="13"/>
    </row>
    <row r="280" spans="1:8" x14ac:dyDescent="0.2">
      <c r="A280" s="13"/>
      <c r="B280" s="13"/>
      <c r="C280" s="13"/>
      <c r="D280" s="13"/>
      <c r="E280" s="13"/>
      <c r="G280" s="13"/>
      <c r="H280" s="13"/>
    </row>
    <row r="281" spans="1:8" x14ac:dyDescent="0.2">
      <c r="A281" s="13"/>
      <c r="B281" s="13"/>
      <c r="C281" s="21"/>
      <c r="D281" s="13"/>
      <c r="E281" s="13"/>
      <c r="G281" s="13"/>
      <c r="H281" s="13"/>
    </row>
    <row r="282" spans="1:8" x14ac:dyDescent="0.2">
      <c r="A282" s="13"/>
      <c r="B282" s="13"/>
      <c r="C282" s="13"/>
      <c r="D282" s="13"/>
      <c r="E282" s="13"/>
      <c r="G282" s="13"/>
      <c r="H282" s="13"/>
    </row>
    <row r="283" spans="1:8" x14ac:dyDescent="0.2">
      <c r="A283" s="13"/>
      <c r="B283" s="22"/>
      <c r="C283" s="22"/>
      <c r="D283" s="22"/>
      <c r="E283" s="24"/>
      <c r="G283" s="24"/>
      <c r="H283" s="13"/>
    </row>
    <row r="284" spans="1:8" x14ac:dyDescent="0.2">
      <c r="A284" s="13"/>
      <c r="B284" s="13"/>
      <c r="C284" s="13"/>
      <c r="D284" s="13"/>
      <c r="E284" s="13"/>
      <c r="G284" s="13"/>
      <c r="H284" s="13"/>
    </row>
    <row r="285" spans="1:8" x14ac:dyDescent="0.2">
      <c r="A285" s="13"/>
      <c r="B285" s="22"/>
      <c r="C285" s="22"/>
      <c r="D285" s="22"/>
      <c r="E285" s="24"/>
      <c r="G285" s="24"/>
      <c r="H285" s="13"/>
    </row>
    <row r="286" spans="1:8" x14ac:dyDescent="0.2">
      <c r="A286" s="13"/>
      <c r="B286" s="13"/>
      <c r="C286" s="13"/>
      <c r="D286" s="13"/>
      <c r="E286" s="13"/>
      <c r="G286" s="13"/>
      <c r="H286" s="13"/>
    </row>
    <row r="287" spans="1:8" x14ac:dyDescent="0.2">
      <c r="A287" s="13"/>
      <c r="B287" s="22"/>
      <c r="C287" s="22"/>
      <c r="D287" s="22"/>
      <c r="E287" s="24"/>
      <c r="G287" s="24"/>
      <c r="H287" s="13"/>
    </row>
    <row r="288" spans="1:8" x14ac:dyDescent="0.2">
      <c r="A288" s="13"/>
      <c r="B288" s="13"/>
      <c r="C288" s="13"/>
      <c r="D288" s="13"/>
      <c r="E288" s="13"/>
      <c r="G288" s="13"/>
      <c r="H288" s="13"/>
    </row>
    <row r="289" spans="1:8" x14ac:dyDescent="0.2">
      <c r="A289" s="13"/>
      <c r="B289" s="22"/>
      <c r="C289" s="22"/>
      <c r="D289" s="22"/>
      <c r="E289" s="24"/>
      <c r="G289" s="24"/>
      <c r="H289" s="13"/>
    </row>
    <row r="290" spans="1:8" x14ac:dyDescent="0.2">
      <c r="A290" s="13"/>
      <c r="B290" s="13"/>
      <c r="C290" s="13"/>
      <c r="D290" s="13"/>
      <c r="E290" s="13"/>
      <c r="G290" s="13"/>
      <c r="H290" s="13"/>
    </row>
    <row r="291" spans="1:8" x14ac:dyDescent="0.2">
      <c r="A291" s="13"/>
      <c r="B291" s="22"/>
      <c r="C291" s="22"/>
      <c r="D291" s="22"/>
      <c r="E291" s="24"/>
      <c r="G291" s="24"/>
      <c r="H291" s="13"/>
    </row>
    <row r="292" spans="1:8" x14ac:dyDescent="0.2">
      <c r="A292" s="13"/>
      <c r="B292" s="13"/>
      <c r="C292" s="13"/>
      <c r="D292" s="13"/>
      <c r="E292" s="13"/>
      <c r="G292" s="13"/>
      <c r="H292" s="13"/>
    </row>
    <row r="293" spans="1:8" x14ac:dyDescent="0.2">
      <c r="A293" s="13"/>
      <c r="B293" s="22"/>
      <c r="C293" s="22"/>
      <c r="D293" s="22"/>
      <c r="E293" s="24"/>
      <c r="G293" s="24"/>
      <c r="H293" s="13"/>
    </row>
    <row r="294" spans="1:8" x14ac:dyDescent="0.2">
      <c r="A294" s="13"/>
      <c r="B294" s="13"/>
      <c r="C294" s="13"/>
      <c r="D294" s="13"/>
      <c r="E294" s="13"/>
      <c r="G294" s="13"/>
      <c r="H294" s="13"/>
    </row>
    <row r="295" spans="1:8" x14ac:dyDescent="0.2">
      <c r="A295" s="13"/>
      <c r="B295" s="22"/>
      <c r="C295" s="22"/>
      <c r="D295" s="22"/>
      <c r="E295" s="24"/>
      <c r="G295" s="24"/>
      <c r="H295" s="13"/>
    </row>
    <row r="296" spans="1:8" x14ac:dyDescent="0.2">
      <c r="A296" s="13"/>
      <c r="B296" s="13"/>
      <c r="C296" s="13"/>
      <c r="D296" s="13"/>
      <c r="E296" s="13"/>
      <c r="G296" s="13"/>
      <c r="H296" s="13"/>
    </row>
    <row r="297" spans="1:8" x14ac:dyDescent="0.2">
      <c r="A297" s="13"/>
      <c r="B297" s="22"/>
      <c r="C297" s="22"/>
      <c r="D297" s="22"/>
      <c r="E297" s="24"/>
      <c r="G297" s="24"/>
      <c r="H297" s="13"/>
    </row>
    <row r="298" spans="1:8" x14ac:dyDescent="0.2">
      <c r="A298" s="13"/>
      <c r="B298" s="13"/>
      <c r="C298" s="13"/>
      <c r="D298" s="13"/>
      <c r="E298" s="14"/>
      <c r="G298" s="13"/>
      <c r="H298" s="13"/>
    </row>
    <row r="299" spans="1:8" x14ac:dyDescent="0.2">
      <c r="A299" s="13"/>
      <c r="B299" s="22"/>
      <c r="C299" s="22"/>
      <c r="D299" s="22"/>
      <c r="E299" s="24"/>
      <c r="G299" s="24"/>
      <c r="H299" s="13"/>
    </row>
    <row r="300" spans="1:8" x14ac:dyDescent="0.2">
      <c r="A300" s="13"/>
      <c r="B300" s="13"/>
      <c r="C300" s="13"/>
      <c r="D300" s="13"/>
      <c r="E300" s="13"/>
      <c r="G300" s="13"/>
      <c r="H300" s="13"/>
    </row>
    <row r="301" spans="1:8" x14ac:dyDescent="0.2">
      <c r="A301" s="13"/>
      <c r="B301" s="13"/>
      <c r="C301" s="13"/>
      <c r="D301" s="13"/>
      <c r="E301" s="13"/>
      <c r="G301" s="13"/>
      <c r="H301" s="13"/>
    </row>
    <row r="302" spans="1:8" x14ac:dyDescent="0.2">
      <c r="A302" s="13"/>
      <c r="B302" s="13"/>
      <c r="C302" s="21"/>
      <c r="D302" s="13"/>
      <c r="E302" s="13"/>
      <c r="G302" s="13"/>
      <c r="H302" s="13"/>
    </row>
    <row r="303" spans="1:8" x14ac:dyDescent="0.2">
      <c r="A303" s="13"/>
      <c r="B303" s="13"/>
      <c r="C303" s="13"/>
      <c r="D303" s="13"/>
      <c r="E303" s="13"/>
      <c r="G303" s="13"/>
      <c r="H303" s="13"/>
    </row>
    <row r="304" spans="1:8" x14ac:dyDescent="0.2">
      <c r="A304" s="13"/>
      <c r="B304" s="22"/>
      <c r="C304" s="22"/>
      <c r="D304" s="22"/>
      <c r="E304" s="24"/>
      <c r="G304" s="24"/>
      <c r="H304" s="13"/>
    </row>
    <row r="305" spans="1:8" x14ac:dyDescent="0.2">
      <c r="A305" s="13"/>
      <c r="B305" s="13"/>
      <c r="C305" s="13"/>
      <c r="D305" s="13"/>
      <c r="E305" s="13"/>
      <c r="G305" s="13"/>
      <c r="H305" s="13"/>
    </row>
    <row r="306" spans="1:8" x14ac:dyDescent="0.2">
      <c r="A306" s="13"/>
      <c r="B306" s="22"/>
      <c r="C306" s="22"/>
      <c r="D306" s="22"/>
      <c r="E306" s="24"/>
      <c r="G306" s="24"/>
      <c r="H306" s="13"/>
    </row>
    <row r="307" spans="1:8" x14ac:dyDescent="0.2">
      <c r="A307" s="13"/>
      <c r="B307" s="13"/>
      <c r="C307" s="13"/>
      <c r="D307" s="13"/>
      <c r="E307" s="13"/>
      <c r="G307" s="13"/>
      <c r="H307" s="13"/>
    </row>
    <row r="308" spans="1:8" x14ac:dyDescent="0.2">
      <c r="A308" s="13"/>
      <c r="B308" s="22"/>
      <c r="C308" s="22"/>
      <c r="D308" s="22"/>
      <c r="E308" s="24"/>
      <c r="G308" s="24"/>
      <c r="H308" s="13"/>
    </row>
    <row r="309" spans="1:8" x14ac:dyDescent="0.2">
      <c r="A309" s="13"/>
      <c r="B309" s="13"/>
      <c r="C309" s="13"/>
      <c r="D309" s="13"/>
      <c r="E309" s="13"/>
      <c r="G309" s="13"/>
      <c r="H309" s="13"/>
    </row>
    <row r="310" spans="1:8" x14ac:dyDescent="0.2">
      <c r="A310" s="13"/>
      <c r="B310" s="22"/>
      <c r="C310" s="22"/>
      <c r="D310" s="22"/>
      <c r="E310" s="24"/>
      <c r="G310" s="24"/>
      <c r="H310" s="13"/>
    </row>
    <row r="311" spans="1:8" x14ac:dyDescent="0.2">
      <c r="A311" s="13"/>
      <c r="B311" s="13"/>
      <c r="C311" s="13"/>
      <c r="D311" s="13"/>
      <c r="G311" s="13"/>
      <c r="H311" s="13"/>
    </row>
    <row r="312" spans="1:8" x14ac:dyDescent="0.2">
      <c r="A312" s="13"/>
      <c r="B312" s="22"/>
      <c r="C312" s="22"/>
      <c r="D312" s="22"/>
      <c r="E312" s="24"/>
      <c r="G312" s="24"/>
      <c r="H312" s="13"/>
    </row>
    <row r="313" spans="1:8" x14ac:dyDescent="0.2">
      <c r="A313" s="13"/>
      <c r="B313" s="13"/>
      <c r="C313" s="13"/>
      <c r="D313" s="13"/>
      <c r="E313" s="13"/>
      <c r="G313" s="13"/>
      <c r="H313" s="13"/>
    </row>
    <row r="314" spans="1:8" x14ac:dyDescent="0.2">
      <c r="A314" s="13"/>
      <c r="B314" s="22"/>
      <c r="C314" s="22"/>
      <c r="D314" s="22"/>
      <c r="E314" s="24"/>
      <c r="G314" s="24"/>
      <c r="H314" s="13"/>
    </row>
    <row r="315" spans="1:8" x14ac:dyDescent="0.2">
      <c r="A315" s="13"/>
      <c r="B315" s="13"/>
      <c r="C315" s="13"/>
      <c r="D315" s="13"/>
      <c r="E315" s="13"/>
      <c r="G315" s="13"/>
      <c r="H315" s="13"/>
    </row>
    <row r="316" spans="1:8" x14ac:dyDescent="0.2">
      <c r="A316" s="13"/>
      <c r="B316" s="22"/>
      <c r="C316" s="22"/>
      <c r="D316" s="22"/>
      <c r="E316" s="24"/>
      <c r="G316" s="24"/>
      <c r="H316" s="13"/>
    </row>
    <row r="317" spans="1:8" x14ac:dyDescent="0.2">
      <c r="A317" s="13"/>
      <c r="B317" s="13"/>
      <c r="C317" s="13"/>
      <c r="D317" s="13"/>
      <c r="E317" s="13"/>
      <c r="G317" s="13"/>
      <c r="H317" s="13"/>
    </row>
    <row r="318" spans="1:8" x14ac:dyDescent="0.2">
      <c r="A318" s="13"/>
      <c r="B318" s="22"/>
      <c r="C318" s="22"/>
      <c r="D318" s="22"/>
      <c r="E318" s="24"/>
      <c r="G318" s="24"/>
      <c r="H318" s="13"/>
    </row>
    <row r="319" spans="1:8" x14ac:dyDescent="0.2">
      <c r="A319" s="13"/>
      <c r="B319" s="13"/>
      <c r="C319" s="13"/>
      <c r="D319" s="13"/>
      <c r="E319" s="13"/>
      <c r="G319" s="13"/>
      <c r="H319" s="13"/>
    </row>
    <row r="320" spans="1:8" x14ac:dyDescent="0.2">
      <c r="A320" s="13"/>
      <c r="B320" s="22"/>
      <c r="C320" s="22"/>
      <c r="D320" s="22"/>
      <c r="E320" s="24"/>
      <c r="G320" s="24"/>
      <c r="H320" s="13"/>
    </row>
    <row r="321" spans="1:8" x14ac:dyDescent="0.2">
      <c r="A321" s="13"/>
      <c r="B321" s="13"/>
      <c r="C321" s="13"/>
      <c r="D321" s="13"/>
      <c r="E321" s="13"/>
      <c r="G321" s="13"/>
      <c r="H321" s="13"/>
    </row>
    <row r="322" spans="1:8" x14ac:dyDescent="0.2">
      <c r="A322" s="13"/>
      <c r="B322" s="22"/>
      <c r="C322" s="22"/>
      <c r="D322" s="22"/>
      <c r="E322" s="24"/>
      <c r="G322" s="24"/>
      <c r="H322" s="13"/>
    </row>
    <row r="323" spans="1:8" x14ac:dyDescent="0.2">
      <c r="A323" s="13"/>
      <c r="B323" s="13"/>
      <c r="C323" s="13"/>
      <c r="D323" s="13"/>
      <c r="E323" s="13"/>
      <c r="G323" s="13"/>
      <c r="H323" s="13"/>
    </row>
    <row r="324" spans="1:8" x14ac:dyDescent="0.2">
      <c r="A324" s="13"/>
      <c r="B324" s="22"/>
      <c r="C324" s="22"/>
      <c r="D324" s="22"/>
      <c r="E324" s="24"/>
      <c r="G324" s="24"/>
      <c r="H324" s="13"/>
    </row>
    <row r="325" spans="1:8" x14ac:dyDescent="0.2">
      <c r="A325" s="13"/>
      <c r="B325" s="13"/>
      <c r="C325" s="13"/>
      <c r="D325" s="13"/>
      <c r="E325" s="13"/>
      <c r="G325" s="13"/>
      <c r="H325" s="13"/>
    </row>
    <row r="326" spans="1:8" x14ac:dyDescent="0.2">
      <c r="A326" s="13"/>
      <c r="B326" s="22"/>
      <c r="C326" s="22"/>
      <c r="D326" s="22"/>
      <c r="E326" s="24"/>
      <c r="G326" s="24"/>
      <c r="H326" s="13"/>
    </row>
    <row r="327" spans="1:8" x14ac:dyDescent="0.2">
      <c r="A327" s="13"/>
      <c r="B327" s="13"/>
      <c r="C327" s="13"/>
      <c r="D327" s="13"/>
      <c r="E327" s="13"/>
      <c r="G327" s="13"/>
      <c r="H327" s="13"/>
    </row>
    <row r="328" spans="1:8" x14ac:dyDescent="0.2">
      <c r="A328" s="13"/>
      <c r="B328" s="22"/>
      <c r="C328" s="22"/>
      <c r="D328" s="22"/>
      <c r="E328" s="24"/>
      <c r="G328" s="24"/>
      <c r="H328" s="13"/>
    </row>
    <row r="329" spans="1:8" x14ac:dyDescent="0.2">
      <c r="A329" s="13"/>
      <c r="B329" s="13"/>
      <c r="C329" s="13"/>
      <c r="D329" s="13"/>
      <c r="E329" s="13"/>
      <c r="G329" s="13"/>
      <c r="H329" s="13"/>
    </row>
    <row r="330" spans="1:8" x14ac:dyDescent="0.2">
      <c r="A330" s="13"/>
      <c r="B330" s="22"/>
      <c r="C330" s="22"/>
      <c r="D330" s="22"/>
      <c r="E330" s="24"/>
      <c r="G330" s="24"/>
      <c r="H330" s="13"/>
    </row>
    <row r="331" spans="1:8" x14ac:dyDescent="0.2">
      <c r="A331" s="13"/>
      <c r="B331" s="13"/>
      <c r="C331" s="13"/>
      <c r="D331" s="13"/>
      <c r="E331" s="13"/>
      <c r="G331" s="13"/>
      <c r="H331" s="13"/>
    </row>
    <row r="332" spans="1:8" x14ac:dyDescent="0.2">
      <c r="A332" s="13"/>
      <c r="B332" s="22"/>
      <c r="C332" s="22"/>
      <c r="D332" s="22"/>
      <c r="E332" s="24"/>
      <c r="G332" s="24"/>
      <c r="H332" s="13"/>
    </row>
    <row r="333" spans="1:8" x14ac:dyDescent="0.2">
      <c r="A333" s="13"/>
      <c r="B333" s="13"/>
      <c r="C333" s="13"/>
      <c r="D333" s="13"/>
      <c r="E333" s="13"/>
      <c r="G333" s="13"/>
      <c r="H333" s="13"/>
    </row>
    <row r="334" spans="1:8" x14ac:dyDescent="0.2">
      <c r="A334" s="13"/>
      <c r="B334" s="22"/>
      <c r="C334" s="22"/>
      <c r="D334" s="22"/>
      <c r="E334" s="24"/>
      <c r="G334" s="24"/>
      <c r="H334" s="13"/>
    </row>
    <row r="335" spans="1:8" x14ac:dyDescent="0.2">
      <c r="A335" s="13"/>
      <c r="B335" s="13"/>
      <c r="C335" s="13"/>
      <c r="D335" s="13"/>
      <c r="E335" s="13"/>
      <c r="G335" s="13"/>
      <c r="H335" s="13"/>
    </row>
    <row r="336" spans="1:8" x14ac:dyDescent="0.2">
      <c r="A336" s="13"/>
      <c r="B336" s="22"/>
      <c r="C336" s="22"/>
      <c r="D336" s="22"/>
      <c r="E336" s="24"/>
      <c r="G336" s="24"/>
      <c r="H336" s="13"/>
    </row>
    <row r="337" spans="1:8" x14ac:dyDescent="0.2">
      <c r="A337" s="13"/>
      <c r="B337" s="13"/>
      <c r="C337" s="13"/>
      <c r="D337" s="13"/>
      <c r="E337" s="13"/>
      <c r="G337" s="13"/>
      <c r="H337" s="13"/>
    </row>
    <row r="338" spans="1:8" x14ac:dyDescent="0.2">
      <c r="A338" s="13"/>
      <c r="B338" s="22"/>
      <c r="C338" s="22"/>
      <c r="D338" s="22"/>
      <c r="E338" s="24"/>
      <c r="G338" s="24"/>
      <c r="H338" s="13"/>
    </row>
    <row r="339" spans="1:8" x14ac:dyDescent="0.2">
      <c r="A339" s="13"/>
      <c r="B339" s="13"/>
      <c r="C339" s="13"/>
      <c r="D339" s="13"/>
      <c r="E339" s="13"/>
      <c r="G339" s="13"/>
      <c r="H339" s="13"/>
    </row>
    <row r="340" spans="1:8" x14ac:dyDescent="0.2">
      <c r="A340" s="13"/>
      <c r="B340" s="22"/>
      <c r="C340" s="22"/>
      <c r="D340" s="22"/>
      <c r="E340" s="24"/>
      <c r="G340" s="24"/>
      <c r="H340" s="13"/>
    </row>
    <row r="341" spans="1:8" x14ac:dyDescent="0.2">
      <c r="A341" s="13"/>
      <c r="B341" s="13"/>
      <c r="C341" s="13"/>
      <c r="D341" s="13"/>
      <c r="E341" s="13"/>
      <c r="G341" s="13"/>
      <c r="H341" s="13"/>
    </row>
    <row r="342" spans="1:8" x14ac:dyDescent="0.2">
      <c r="A342" s="13"/>
      <c r="B342" s="22"/>
      <c r="C342" s="22"/>
      <c r="D342" s="22"/>
      <c r="E342" s="24"/>
      <c r="G342" s="24"/>
      <c r="H342" s="13"/>
    </row>
    <row r="343" spans="1:8" x14ac:dyDescent="0.2">
      <c r="A343" s="13"/>
      <c r="B343" s="13"/>
      <c r="C343" s="13"/>
      <c r="D343" s="13"/>
      <c r="E343" s="13"/>
      <c r="G343" s="13"/>
      <c r="H343" s="13"/>
    </row>
    <row r="344" spans="1:8" x14ac:dyDescent="0.2">
      <c r="A344" s="13"/>
      <c r="B344" s="22"/>
      <c r="C344" s="22"/>
      <c r="D344" s="22"/>
      <c r="E344" s="24"/>
      <c r="G344" s="24"/>
      <c r="H344" s="13"/>
    </row>
    <row r="345" spans="1:8" x14ac:dyDescent="0.2">
      <c r="A345" s="13"/>
      <c r="B345" s="13"/>
      <c r="C345" s="13"/>
      <c r="D345" s="13"/>
      <c r="E345" s="13"/>
      <c r="G345" s="13"/>
      <c r="H345" s="13"/>
    </row>
    <row r="346" spans="1:8" x14ac:dyDescent="0.2">
      <c r="A346" s="13"/>
      <c r="B346" s="22"/>
      <c r="C346" s="22"/>
      <c r="D346" s="22"/>
      <c r="E346" s="24"/>
      <c r="G346" s="24"/>
      <c r="H346" s="13"/>
    </row>
    <row r="347" spans="1:8" x14ac:dyDescent="0.2">
      <c r="A347" s="13"/>
      <c r="B347" s="13"/>
      <c r="C347" s="13"/>
      <c r="D347" s="13"/>
      <c r="E347" s="13"/>
      <c r="G347" s="13"/>
      <c r="H347" s="13"/>
    </row>
    <row r="348" spans="1:8" x14ac:dyDescent="0.2">
      <c r="A348" s="13"/>
      <c r="B348" s="22"/>
      <c r="C348" s="22"/>
      <c r="D348" s="22"/>
      <c r="E348" s="24"/>
      <c r="G348" s="24"/>
      <c r="H348" s="13"/>
    </row>
    <row r="349" spans="1:8" x14ac:dyDescent="0.2">
      <c r="A349" s="13"/>
      <c r="B349" s="13"/>
      <c r="C349" s="13"/>
      <c r="D349" s="13"/>
      <c r="E349" s="13"/>
      <c r="G349" s="13"/>
      <c r="H349" s="13"/>
    </row>
    <row r="350" spans="1:8" x14ac:dyDescent="0.2">
      <c r="A350" s="13"/>
      <c r="B350" s="22"/>
      <c r="C350" s="22"/>
      <c r="D350" s="22"/>
      <c r="E350" s="24"/>
      <c r="G350" s="24"/>
      <c r="H350" s="13"/>
    </row>
    <row r="351" spans="1:8" x14ac:dyDescent="0.2">
      <c r="A351" s="13"/>
      <c r="B351" s="13"/>
      <c r="C351" s="13"/>
      <c r="D351" s="13"/>
      <c r="E351" s="13"/>
      <c r="G351" s="13"/>
      <c r="H351" s="13"/>
    </row>
    <row r="352" spans="1:8" x14ac:dyDescent="0.2">
      <c r="A352" s="13"/>
      <c r="B352" s="22"/>
      <c r="C352" s="22"/>
      <c r="D352" s="22"/>
      <c r="E352" s="24"/>
      <c r="G352" s="24"/>
      <c r="H352" s="13"/>
    </row>
    <row r="353" spans="1:8" x14ac:dyDescent="0.2">
      <c r="A353" s="13"/>
      <c r="B353" s="13"/>
      <c r="C353" s="13"/>
      <c r="D353" s="13"/>
      <c r="E353" s="13"/>
      <c r="G353" s="13"/>
      <c r="H353" s="13"/>
    </row>
    <row r="354" spans="1:8" x14ac:dyDescent="0.2">
      <c r="A354" s="13"/>
      <c r="B354" s="22"/>
      <c r="C354" s="22"/>
      <c r="D354" s="22"/>
      <c r="E354" s="24"/>
      <c r="G354" s="24"/>
      <c r="H354" s="13"/>
    </row>
    <row r="355" spans="1:8" x14ac:dyDescent="0.2">
      <c r="A355" s="13"/>
      <c r="B355" s="13"/>
      <c r="C355" s="13"/>
      <c r="D355" s="13"/>
      <c r="E355" s="13"/>
      <c r="G355" s="13"/>
      <c r="H355" s="13"/>
    </row>
    <row r="356" spans="1:8" x14ac:dyDescent="0.2">
      <c r="A356" s="13"/>
      <c r="B356" s="22"/>
      <c r="C356" s="22"/>
      <c r="D356" s="22"/>
      <c r="E356" s="24"/>
      <c r="G356" s="24"/>
      <c r="H356" s="13"/>
    </row>
    <row r="357" spans="1:8" x14ac:dyDescent="0.2">
      <c r="A357" s="13"/>
      <c r="B357" s="13"/>
      <c r="C357" s="13"/>
      <c r="D357" s="13"/>
      <c r="E357" s="13"/>
      <c r="G357" s="13"/>
      <c r="H357" s="13"/>
    </row>
    <row r="358" spans="1:8" x14ac:dyDescent="0.2">
      <c r="A358" s="13"/>
      <c r="B358" s="22"/>
      <c r="C358" s="22"/>
      <c r="D358" s="22"/>
      <c r="E358" s="24"/>
      <c r="G358" s="24"/>
      <c r="H358" s="13"/>
    </row>
    <row r="359" spans="1:8" x14ac:dyDescent="0.2">
      <c r="A359" s="13"/>
      <c r="B359" s="13"/>
      <c r="C359" s="13"/>
      <c r="D359" s="13"/>
      <c r="E359" s="13"/>
      <c r="G359" s="13"/>
      <c r="H359" s="13"/>
    </row>
    <row r="360" spans="1:8" x14ac:dyDescent="0.2">
      <c r="A360" s="13"/>
      <c r="B360" s="22"/>
      <c r="C360" s="22"/>
      <c r="D360" s="22"/>
      <c r="E360" s="24"/>
      <c r="G360" s="24"/>
      <c r="H360" s="13"/>
    </row>
    <row r="361" spans="1:8" x14ac:dyDescent="0.2">
      <c r="A361" s="13"/>
      <c r="B361" s="13"/>
      <c r="C361" s="13"/>
      <c r="D361" s="13"/>
      <c r="E361" s="13"/>
      <c r="G361" s="13"/>
      <c r="H361" s="13"/>
    </row>
    <row r="362" spans="1:8" x14ac:dyDescent="0.2">
      <c r="A362" s="13"/>
      <c r="B362" s="22"/>
      <c r="C362" s="22"/>
      <c r="D362" s="22"/>
      <c r="E362" s="24"/>
      <c r="G362" s="24"/>
      <c r="H362" s="13"/>
    </row>
    <row r="363" spans="1:8" x14ac:dyDescent="0.2">
      <c r="A363" s="13"/>
      <c r="B363" s="13"/>
      <c r="C363" s="13"/>
      <c r="D363" s="13"/>
      <c r="E363" s="13"/>
      <c r="G363" s="13"/>
      <c r="H363" s="13"/>
    </row>
    <row r="364" spans="1:8" x14ac:dyDescent="0.2">
      <c r="A364" s="13"/>
      <c r="B364" s="22"/>
      <c r="C364" s="22"/>
      <c r="D364" s="22"/>
      <c r="E364" s="24"/>
      <c r="G364" s="24"/>
      <c r="H364" s="13"/>
    </row>
    <row r="365" spans="1:8" x14ac:dyDescent="0.2">
      <c r="A365" s="13"/>
      <c r="B365" s="13"/>
      <c r="C365" s="13"/>
      <c r="D365" s="13"/>
      <c r="E365" s="13"/>
      <c r="G365" s="13"/>
      <c r="H365" s="13"/>
    </row>
    <row r="366" spans="1:8" x14ac:dyDescent="0.2">
      <c r="A366" s="13"/>
      <c r="B366" s="22"/>
      <c r="C366" s="22"/>
      <c r="D366" s="22"/>
      <c r="E366" s="24"/>
      <c r="G366" s="24"/>
      <c r="H366" s="13"/>
    </row>
    <row r="367" spans="1:8" x14ac:dyDescent="0.2">
      <c r="A367" s="13"/>
      <c r="B367" s="13"/>
      <c r="C367" s="13"/>
      <c r="D367" s="13"/>
      <c r="E367" s="13"/>
      <c r="G367" s="13"/>
      <c r="H367" s="13"/>
    </row>
    <row r="368" spans="1:8" x14ac:dyDescent="0.2">
      <c r="A368" s="13"/>
      <c r="B368" s="22"/>
      <c r="C368" s="22"/>
      <c r="D368" s="22"/>
      <c r="E368" s="24"/>
      <c r="G368" s="24"/>
      <c r="H368" s="13"/>
    </row>
    <row r="369" spans="1:8" x14ac:dyDescent="0.2">
      <c r="A369" s="13"/>
      <c r="B369" s="13"/>
      <c r="C369" s="13"/>
      <c r="D369" s="13"/>
      <c r="E369" s="13"/>
      <c r="G369" s="13"/>
      <c r="H369" s="13"/>
    </row>
    <row r="370" spans="1:8" x14ac:dyDescent="0.2">
      <c r="A370" s="13"/>
      <c r="B370" s="22"/>
      <c r="C370" s="22"/>
      <c r="D370" s="22"/>
      <c r="E370" s="24"/>
      <c r="G370" s="24"/>
      <c r="H370" s="13"/>
    </row>
    <row r="371" spans="1:8" x14ac:dyDescent="0.2">
      <c r="A371" s="13"/>
      <c r="B371" s="13"/>
      <c r="C371" s="13"/>
      <c r="D371" s="13"/>
      <c r="E371" s="13"/>
      <c r="G371" s="13"/>
      <c r="H371" s="13"/>
    </row>
    <row r="372" spans="1:8" x14ac:dyDescent="0.2">
      <c r="A372" s="13"/>
      <c r="B372" s="22"/>
      <c r="C372" s="22"/>
      <c r="D372" s="22"/>
      <c r="E372" s="24"/>
      <c r="G372" s="24"/>
      <c r="H372" s="13"/>
    </row>
    <row r="373" spans="1:8" x14ac:dyDescent="0.2">
      <c r="A373" s="13"/>
      <c r="B373" s="13"/>
      <c r="C373" s="13"/>
      <c r="D373" s="13"/>
      <c r="E373" s="13"/>
      <c r="G373" s="13"/>
      <c r="H373" s="13"/>
    </row>
    <row r="374" spans="1:8" x14ac:dyDescent="0.2">
      <c r="A374" s="13"/>
      <c r="B374" s="22"/>
      <c r="C374" s="22"/>
      <c r="D374" s="22"/>
      <c r="E374" s="24"/>
      <c r="G374" s="24"/>
      <c r="H374" s="13"/>
    </row>
    <row r="375" spans="1:8" x14ac:dyDescent="0.2">
      <c r="A375" s="13"/>
      <c r="B375" s="13"/>
      <c r="C375" s="13"/>
      <c r="D375" s="13"/>
      <c r="E375" s="13"/>
      <c r="G375" s="13"/>
      <c r="H375" s="13"/>
    </row>
    <row r="376" spans="1:8" x14ac:dyDescent="0.2">
      <c r="A376" s="13"/>
      <c r="B376" s="22"/>
      <c r="C376" s="22"/>
      <c r="D376" s="22"/>
      <c r="E376" s="24"/>
      <c r="G376" s="24"/>
      <c r="H376" s="13"/>
    </row>
    <row r="377" spans="1:8" x14ac:dyDescent="0.2">
      <c r="A377" s="13"/>
      <c r="B377" s="13"/>
      <c r="C377" s="13"/>
      <c r="D377" s="13"/>
      <c r="E377" s="13"/>
      <c r="G377" s="13"/>
      <c r="H377" s="13"/>
    </row>
    <row r="378" spans="1:8" x14ac:dyDescent="0.2">
      <c r="A378" s="13"/>
      <c r="B378" s="13"/>
      <c r="C378" s="21"/>
      <c r="D378" s="13"/>
      <c r="E378" s="13"/>
      <c r="G378" s="13"/>
      <c r="H378" s="13"/>
    </row>
    <row r="379" spans="1:8" x14ac:dyDescent="0.2">
      <c r="A379" s="13"/>
      <c r="B379" s="13"/>
      <c r="C379" s="13"/>
      <c r="D379" s="13"/>
      <c r="E379" s="13"/>
      <c r="G379" s="13"/>
      <c r="H379" s="13"/>
    </row>
    <row r="380" spans="1:8" x14ac:dyDescent="0.2">
      <c r="A380" s="13"/>
      <c r="B380" s="22"/>
      <c r="C380" s="22"/>
      <c r="D380" s="22"/>
      <c r="E380" s="24"/>
      <c r="G380" s="24"/>
      <c r="H380" s="13"/>
    </row>
    <row r="381" spans="1:8" x14ac:dyDescent="0.2">
      <c r="A381" s="13"/>
      <c r="B381" s="13"/>
      <c r="C381" s="13"/>
      <c r="D381" s="13"/>
      <c r="E381" s="13"/>
      <c r="G381" s="13"/>
      <c r="H381" s="13"/>
    </row>
    <row r="382" spans="1:8" x14ac:dyDescent="0.2">
      <c r="A382" s="13"/>
      <c r="B382" s="22"/>
      <c r="C382" s="22"/>
      <c r="D382" s="22"/>
      <c r="E382" s="24"/>
      <c r="G382" s="24"/>
      <c r="H382" s="13"/>
    </row>
    <row r="383" spans="1:8" x14ac:dyDescent="0.2">
      <c r="A383" s="13"/>
      <c r="B383" s="13"/>
      <c r="C383" s="13"/>
      <c r="D383" s="13"/>
      <c r="E383" s="13"/>
      <c r="G383" s="13"/>
      <c r="H383" s="13"/>
    </row>
    <row r="384" spans="1:8" x14ac:dyDescent="0.2">
      <c r="A384" s="13"/>
      <c r="B384" s="22"/>
      <c r="C384" s="22"/>
      <c r="D384" s="22"/>
      <c r="E384" s="24"/>
      <c r="G384" s="24"/>
      <c r="H384" s="13"/>
    </row>
    <row r="385" spans="1:8" x14ac:dyDescent="0.2">
      <c r="A385" s="13"/>
      <c r="B385" s="13"/>
      <c r="C385" s="13"/>
      <c r="D385" s="13"/>
      <c r="E385" s="13"/>
      <c r="G385" s="13"/>
      <c r="H385" s="13"/>
    </row>
    <row r="386" spans="1:8" x14ac:dyDescent="0.2">
      <c r="A386" s="13"/>
      <c r="B386" s="22"/>
      <c r="C386" s="22"/>
      <c r="D386" s="22"/>
      <c r="E386" s="24"/>
      <c r="G386" s="24"/>
      <c r="H386" s="13"/>
    </row>
    <row r="387" spans="1:8" x14ac:dyDescent="0.2">
      <c r="A387" s="13"/>
      <c r="B387" s="13"/>
      <c r="C387" s="13"/>
      <c r="D387" s="13"/>
      <c r="E387" s="13"/>
      <c r="G387" s="13"/>
      <c r="H387" s="13"/>
    </row>
    <row r="388" spans="1:8" x14ac:dyDescent="0.2">
      <c r="A388" s="13"/>
      <c r="B388" s="22"/>
      <c r="C388" s="22"/>
      <c r="D388" s="22"/>
      <c r="E388" s="24"/>
      <c r="G388" s="24"/>
      <c r="H388" s="13"/>
    </row>
    <row r="389" spans="1:8" x14ac:dyDescent="0.2">
      <c r="A389" s="13"/>
      <c r="B389" s="13"/>
      <c r="C389" s="13"/>
      <c r="D389" s="13"/>
      <c r="E389" s="13"/>
      <c r="G389" s="13"/>
      <c r="H389" s="13"/>
    </row>
    <row r="390" spans="1:8" x14ac:dyDescent="0.2">
      <c r="A390" s="13"/>
      <c r="B390" s="22"/>
      <c r="C390" s="22"/>
      <c r="D390" s="22"/>
      <c r="E390" s="25"/>
      <c r="G390" s="24"/>
      <c r="H390" s="13"/>
    </row>
    <row r="391" spans="1:8" x14ac:dyDescent="0.2">
      <c r="A391" s="13"/>
      <c r="B391" s="13"/>
      <c r="C391" s="13"/>
      <c r="D391" s="13"/>
      <c r="E391" s="13"/>
      <c r="G391" s="13"/>
      <c r="H391" s="13"/>
    </row>
    <row r="392" spans="1:8" x14ac:dyDescent="0.2">
      <c r="A392" s="13"/>
      <c r="B392" s="22"/>
      <c r="C392" s="22"/>
      <c r="D392" s="22"/>
      <c r="E392" s="24"/>
      <c r="G392" s="24"/>
      <c r="H392" s="13"/>
    </row>
    <row r="393" spans="1:8" x14ac:dyDescent="0.2">
      <c r="A393" s="13"/>
      <c r="B393" s="13"/>
      <c r="C393" s="13"/>
      <c r="D393" s="13"/>
      <c r="E393" s="13"/>
      <c r="G393" s="13"/>
      <c r="H393" s="13"/>
    </row>
    <row r="394" spans="1:8" x14ac:dyDescent="0.2">
      <c r="A394" s="13"/>
      <c r="B394" s="22"/>
      <c r="C394" s="22"/>
      <c r="D394" s="22"/>
      <c r="E394" s="25"/>
      <c r="G394" s="24"/>
      <c r="H394" s="13"/>
    </row>
    <row r="395" spans="1:8" x14ac:dyDescent="0.2">
      <c r="A395" s="13"/>
      <c r="B395" s="13"/>
      <c r="C395" s="13"/>
      <c r="D395" s="13"/>
      <c r="E395" s="13"/>
      <c r="G395" s="13"/>
      <c r="H395" s="13"/>
    </row>
    <row r="396" spans="1:8" x14ac:dyDescent="0.2">
      <c r="A396" s="13"/>
      <c r="B396" s="22"/>
      <c r="C396" s="22"/>
      <c r="D396" s="22"/>
      <c r="E396" s="24"/>
      <c r="G396" s="24"/>
      <c r="H396" s="13"/>
    </row>
    <row r="397" spans="1:8" x14ac:dyDescent="0.2">
      <c r="A397" s="13"/>
      <c r="B397" s="13"/>
      <c r="C397" s="13"/>
      <c r="D397" s="13"/>
      <c r="E397" s="13"/>
      <c r="G397" s="13"/>
      <c r="H397" s="13"/>
    </row>
    <row r="398" spans="1:8" x14ac:dyDescent="0.2">
      <c r="A398" s="13"/>
      <c r="B398" s="22"/>
      <c r="C398" s="22"/>
      <c r="D398" s="22"/>
      <c r="E398" s="24"/>
      <c r="G398" s="24"/>
      <c r="H398" s="13"/>
    </row>
    <row r="399" spans="1:8" x14ac:dyDescent="0.2">
      <c r="A399" s="13"/>
      <c r="B399" s="13"/>
      <c r="C399" s="13"/>
      <c r="D399" s="13"/>
      <c r="E399" s="13"/>
      <c r="G399" s="13"/>
      <c r="H399" s="13"/>
    </row>
    <row r="400" spans="1:8" x14ac:dyDescent="0.2">
      <c r="A400" s="13"/>
      <c r="B400" s="22"/>
      <c r="C400" s="22"/>
      <c r="D400" s="22"/>
      <c r="E400" s="24"/>
      <c r="G400" s="24"/>
      <c r="H400" s="13"/>
    </row>
    <row r="401" spans="1:8" x14ac:dyDescent="0.2">
      <c r="A401" s="13"/>
      <c r="B401" s="13"/>
      <c r="C401" s="13"/>
      <c r="D401" s="13"/>
      <c r="E401" s="13"/>
      <c r="G401" s="13"/>
      <c r="H401" s="13"/>
    </row>
    <row r="402" spans="1:8" x14ac:dyDescent="0.2">
      <c r="A402" s="13"/>
      <c r="B402" s="22"/>
      <c r="C402" s="22"/>
      <c r="D402" s="22"/>
      <c r="E402" s="24"/>
      <c r="G402" s="24"/>
      <c r="H402" s="13"/>
    </row>
    <row r="403" spans="1:8" x14ac:dyDescent="0.2">
      <c r="A403" s="13"/>
      <c r="B403" s="13"/>
      <c r="C403" s="13"/>
      <c r="D403" s="13"/>
      <c r="E403" s="13"/>
      <c r="G403" s="13"/>
      <c r="H403" s="13"/>
    </row>
    <row r="404" spans="1:8" x14ac:dyDescent="0.2">
      <c r="A404" s="13"/>
      <c r="B404" s="22"/>
      <c r="C404" s="22"/>
      <c r="D404" s="22"/>
      <c r="E404" s="24"/>
      <c r="G404" s="24"/>
      <c r="H404" s="13"/>
    </row>
    <row r="405" spans="1:8" x14ac:dyDescent="0.2">
      <c r="A405" s="13"/>
      <c r="B405" s="13"/>
      <c r="C405" s="13"/>
      <c r="D405" s="13"/>
      <c r="E405" s="13"/>
      <c r="G405" s="13"/>
      <c r="H405" s="13"/>
    </row>
    <row r="406" spans="1:8" x14ac:dyDescent="0.2">
      <c r="A406" s="13"/>
      <c r="B406" s="22"/>
      <c r="C406" s="22"/>
      <c r="D406" s="22"/>
      <c r="E406" s="24"/>
      <c r="G406" s="24"/>
      <c r="H406" s="13"/>
    </row>
    <row r="407" spans="1:8" x14ac:dyDescent="0.2">
      <c r="A407" s="13"/>
      <c r="B407" s="13"/>
      <c r="C407" s="13"/>
      <c r="D407" s="13"/>
      <c r="E407" s="13"/>
      <c r="G407" s="13"/>
      <c r="H407" s="13"/>
    </row>
    <row r="408" spans="1:8" x14ac:dyDescent="0.2">
      <c r="A408" s="13"/>
      <c r="B408" s="22"/>
      <c r="C408" s="22"/>
      <c r="D408" s="22"/>
      <c r="E408" s="24"/>
      <c r="G408" s="24"/>
      <c r="H408" s="13"/>
    </row>
    <row r="409" spans="1:8" x14ac:dyDescent="0.2">
      <c r="A409" s="13"/>
      <c r="B409" s="13"/>
      <c r="C409" s="13"/>
      <c r="D409" s="13"/>
      <c r="E409" s="13"/>
      <c r="G409" s="13"/>
      <c r="H409" s="13"/>
    </row>
    <row r="410" spans="1:8" x14ac:dyDescent="0.2">
      <c r="A410" s="13"/>
      <c r="B410" s="22"/>
      <c r="C410" s="22"/>
      <c r="D410" s="22"/>
      <c r="E410" s="24"/>
      <c r="G410" s="24"/>
      <c r="H410" s="13"/>
    </row>
    <row r="411" spans="1:8" x14ac:dyDescent="0.2">
      <c r="A411" s="13"/>
      <c r="B411" s="13"/>
      <c r="C411" s="13"/>
      <c r="D411" s="13"/>
      <c r="E411" s="13"/>
      <c r="G411" s="13"/>
      <c r="H411" s="13"/>
    </row>
    <row r="412" spans="1:8" x14ac:dyDescent="0.2">
      <c r="A412" s="13"/>
      <c r="B412" s="22"/>
      <c r="C412" s="22"/>
      <c r="D412" s="22"/>
      <c r="E412" s="24"/>
      <c r="G412" s="24"/>
      <c r="H412" s="13"/>
    </row>
    <row r="413" spans="1:8" x14ac:dyDescent="0.2">
      <c r="A413" s="13"/>
      <c r="B413" s="13"/>
      <c r="C413" s="13"/>
      <c r="D413" s="13"/>
      <c r="E413" s="13"/>
      <c r="G413" s="13"/>
      <c r="H413" s="13"/>
    </row>
    <row r="414" spans="1:8" x14ac:dyDescent="0.2">
      <c r="A414" s="13"/>
      <c r="B414" s="22"/>
      <c r="C414" s="22"/>
      <c r="D414" s="22"/>
      <c r="E414" s="24"/>
      <c r="G414" s="24"/>
      <c r="H414" s="13"/>
    </row>
    <row r="415" spans="1:8" x14ac:dyDescent="0.2">
      <c r="A415" s="13"/>
      <c r="B415" s="13"/>
      <c r="C415" s="13"/>
      <c r="D415" s="13"/>
      <c r="E415" s="13"/>
      <c r="G415" s="13"/>
      <c r="H415" s="13"/>
    </row>
    <row r="416" spans="1:8" x14ac:dyDescent="0.2">
      <c r="A416" s="13"/>
      <c r="B416" s="22"/>
      <c r="C416" s="22"/>
      <c r="D416" s="22"/>
      <c r="E416" s="24"/>
      <c r="G416" s="24"/>
      <c r="H416" s="13"/>
    </row>
    <row r="417" spans="1:8" x14ac:dyDescent="0.2">
      <c r="A417" s="13"/>
      <c r="B417" s="13"/>
      <c r="C417" s="13"/>
      <c r="D417" s="13"/>
      <c r="E417" s="13"/>
      <c r="G417" s="13"/>
      <c r="H417" s="13"/>
    </row>
    <row r="418" spans="1:8" x14ac:dyDescent="0.2">
      <c r="A418" s="13"/>
      <c r="B418" s="22"/>
      <c r="C418" s="22"/>
      <c r="D418" s="22"/>
      <c r="E418" s="24"/>
      <c r="G418" s="24"/>
      <c r="H418" s="13"/>
    </row>
    <row r="419" spans="1:8" x14ac:dyDescent="0.2">
      <c r="A419" s="13"/>
      <c r="B419" s="13"/>
      <c r="C419" s="13"/>
      <c r="D419" s="13"/>
      <c r="E419" s="13"/>
      <c r="G419" s="13"/>
      <c r="H419" s="13"/>
    </row>
    <row r="420" spans="1:8" x14ac:dyDescent="0.2">
      <c r="A420" s="13"/>
      <c r="B420" s="22"/>
      <c r="C420" s="22"/>
      <c r="D420" s="22"/>
      <c r="E420" s="24"/>
      <c r="G420" s="24"/>
      <c r="H420" s="13"/>
    </row>
    <row r="421" spans="1:8" x14ac:dyDescent="0.2">
      <c r="A421" s="13"/>
      <c r="B421" s="13"/>
      <c r="C421" s="13"/>
      <c r="D421" s="13"/>
      <c r="E421" s="13"/>
      <c r="G421" s="13"/>
      <c r="H421" s="13"/>
    </row>
    <row r="422" spans="1:8" x14ac:dyDescent="0.2">
      <c r="A422" s="13"/>
      <c r="B422" s="22"/>
      <c r="C422" s="22"/>
      <c r="D422" s="22"/>
      <c r="E422" s="24"/>
      <c r="G422" s="24"/>
      <c r="H422" s="13"/>
    </row>
    <row r="423" spans="1:8" x14ac:dyDescent="0.2">
      <c r="A423" s="13"/>
      <c r="B423" s="13"/>
      <c r="C423" s="13"/>
      <c r="D423" s="13"/>
      <c r="E423" s="13"/>
      <c r="G423" s="13"/>
      <c r="H423" s="13"/>
    </row>
    <row r="424" spans="1:8" x14ac:dyDescent="0.2">
      <c r="A424" s="13"/>
      <c r="B424" s="22"/>
      <c r="C424" s="22"/>
      <c r="D424" s="22"/>
      <c r="E424" s="24"/>
      <c r="G424" s="24"/>
      <c r="H424" s="13"/>
    </row>
    <row r="425" spans="1:8" x14ac:dyDescent="0.2">
      <c r="A425" s="13"/>
      <c r="B425" s="13"/>
      <c r="C425" s="13"/>
      <c r="D425" s="13"/>
      <c r="E425" s="13"/>
      <c r="G425" s="13"/>
      <c r="H425" s="13"/>
    </row>
    <row r="426" spans="1:8" x14ac:dyDescent="0.2">
      <c r="A426" s="13"/>
      <c r="B426" s="22"/>
      <c r="C426" s="22"/>
      <c r="D426" s="22"/>
      <c r="E426" s="24"/>
      <c r="G426" s="24"/>
      <c r="H426" s="13"/>
    </row>
    <row r="427" spans="1:8" x14ac:dyDescent="0.2">
      <c r="A427" s="13"/>
      <c r="B427" s="13"/>
      <c r="C427" s="13"/>
      <c r="D427" s="13"/>
      <c r="E427" s="13"/>
      <c r="G427" s="13"/>
      <c r="H427" s="13"/>
    </row>
    <row r="428" spans="1:8" x14ac:dyDescent="0.2">
      <c r="A428" s="13"/>
      <c r="B428" s="22"/>
      <c r="C428" s="22"/>
      <c r="D428" s="22"/>
      <c r="E428" s="24"/>
      <c r="G428" s="24"/>
      <c r="H428" s="13"/>
    </row>
    <row r="429" spans="1:8" x14ac:dyDescent="0.2">
      <c r="A429" s="13"/>
      <c r="B429" s="13"/>
      <c r="C429" s="13"/>
      <c r="D429" s="13"/>
      <c r="E429" s="13"/>
      <c r="G429" s="13"/>
      <c r="H429" s="13"/>
    </row>
    <row r="430" spans="1:8" x14ac:dyDescent="0.2">
      <c r="A430" s="13"/>
      <c r="B430" s="22"/>
      <c r="C430" s="22"/>
      <c r="D430" s="22"/>
      <c r="E430" s="24"/>
      <c r="G430" s="24"/>
      <c r="H430" s="13"/>
    </row>
    <row r="431" spans="1:8" x14ac:dyDescent="0.2">
      <c r="A431" s="13"/>
      <c r="B431" s="13"/>
      <c r="C431" s="13"/>
      <c r="D431" s="13"/>
      <c r="E431" s="13"/>
      <c r="G431" s="13"/>
      <c r="H431" s="13"/>
    </row>
    <row r="432" spans="1:8" x14ac:dyDescent="0.2">
      <c r="A432" s="13"/>
      <c r="B432" s="22"/>
      <c r="C432" s="22"/>
      <c r="D432" s="22"/>
      <c r="E432" s="24"/>
      <c r="G432" s="24"/>
      <c r="H432" s="13"/>
    </row>
    <row r="433" spans="1:8" x14ac:dyDescent="0.2">
      <c r="A433" s="13"/>
      <c r="B433" s="13"/>
      <c r="C433" s="13"/>
      <c r="D433" s="13"/>
      <c r="E433" s="13"/>
      <c r="G433" s="13"/>
      <c r="H433" s="13"/>
    </row>
    <row r="434" spans="1:8" x14ac:dyDescent="0.2">
      <c r="A434" s="13"/>
      <c r="B434" s="22"/>
      <c r="C434" s="22"/>
      <c r="D434" s="22"/>
      <c r="E434" s="24"/>
      <c r="G434" s="24"/>
      <c r="H434" s="13"/>
    </row>
    <row r="435" spans="1:8" x14ac:dyDescent="0.2">
      <c r="A435" s="13"/>
      <c r="B435" s="13"/>
      <c r="C435" s="13"/>
      <c r="D435" s="13"/>
      <c r="E435" s="13"/>
      <c r="G435" s="13"/>
      <c r="H435" s="13"/>
    </row>
    <row r="436" spans="1:8" x14ac:dyDescent="0.2">
      <c r="A436" s="13"/>
      <c r="B436" s="22"/>
      <c r="C436" s="22"/>
      <c r="D436" s="22"/>
      <c r="E436" s="24"/>
      <c r="G436" s="24"/>
      <c r="H436" s="13"/>
    </row>
    <row r="437" spans="1:8" x14ac:dyDescent="0.2">
      <c r="A437" s="13"/>
      <c r="B437" s="13"/>
      <c r="C437" s="13"/>
      <c r="D437" s="13"/>
      <c r="E437" s="13"/>
      <c r="G437" s="24"/>
      <c r="H437" s="13"/>
    </row>
    <row r="438" spans="1:8" x14ac:dyDescent="0.2">
      <c r="A438" s="13"/>
      <c r="B438" s="22"/>
      <c r="C438" s="22"/>
      <c r="D438" s="22"/>
      <c r="E438" s="24"/>
      <c r="G438" s="24"/>
      <c r="H438" s="13"/>
    </row>
    <row r="439" spans="1:8" x14ac:dyDescent="0.2">
      <c r="A439" s="13"/>
      <c r="B439" s="13"/>
      <c r="C439" s="13"/>
      <c r="D439" s="13"/>
      <c r="G439" s="24"/>
      <c r="H439" s="13"/>
    </row>
    <row r="440" spans="1:8" x14ac:dyDescent="0.2">
      <c r="A440" s="13"/>
      <c r="B440" s="22"/>
      <c r="C440" s="22"/>
      <c r="D440" s="22"/>
      <c r="E440" s="24"/>
      <c r="G440" s="24"/>
      <c r="H440" s="13"/>
    </row>
    <row r="441" spans="1:8" x14ac:dyDescent="0.2">
      <c r="A441" s="13"/>
      <c r="B441" s="13"/>
      <c r="C441" s="13"/>
      <c r="D441" s="13"/>
      <c r="E441" s="13"/>
      <c r="G441" s="24"/>
      <c r="H441" s="13"/>
    </row>
    <row r="442" spans="1:8" x14ac:dyDescent="0.2">
      <c r="A442" s="13"/>
      <c r="B442" s="22"/>
      <c r="C442" s="22"/>
      <c r="D442" s="22"/>
      <c r="E442" s="24"/>
      <c r="G442" s="24"/>
      <c r="H442" s="13"/>
    </row>
    <row r="443" spans="1:8" x14ac:dyDescent="0.2">
      <c r="A443" s="13"/>
      <c r="B443" s="13"/>
      <c r="C443" s="13"/>
      <c r="D443" s="13"/>
      <c r="E443" s="13"/>
      <c r="G443" s="24"/>
      <c r="H443" s="13"/>
    </row>
    <row r="444" spans="1:8" x14ac:dyDescent="0.2">
      <c r="A444" s="13"/>
      <c r="B444" s="22"/>
      <c r="C444" s="22"/>
      <c r="D444" s="22"/>
      <c r="E444" s="24"/>
      <c r="G444" s="24"/>
      <c r="H444" s="13"/>
    </row>
    <row r="445" spans="1:8" x14ac:dyDescent="0.2">
      <c r="A445" s="13"/>
      <c r="B445" s="13"/>
      <c r="C445" s="13"/>
      <c r="D445" s="13"/>
      <c r="E445" s="13"/>
      <c r="G445" s="24"/>
      <c r="H445" s="13"/>
    </row>
    <row r="446" spans="1:8" x14ac:dyDescent="0.2">
      <c r="A446" s="13"/>
      <c r="B446" s="22"/>
      <c r="C446" s="22"/>
      <c r="D446" s="22"/>
      <c r="E446" s="24"/>
      <c r="G446" s="24"/>
      <c r="H446" s="13"/>
    </row>
    <row r="447" spans="1:8" x14ac:dyDescent="0.2">
      <c r="A447" s="13"/>
      <c r="B447" s="13"/>
      <c r="C447" s="13"/>
      <c r="D447" s="13"/>
      <c r="E447" s="13"/>
      <c r="G447" s="13"/>
      <c r="H447" s="13"/>
    </row>
    <row r="448" spans="1:8" x14ac:dyDescent="0.2">
      <c r="A448" s="13"/>
      <c r="B448" s="22"/>
      <c r="C448" s="22"/>
      <c r="D448" s="22"/>
      <c r="E448" s="24"/>
      <c r="G448" s="24"/>
      <c r="H448" s="13"/>
    </row>
    <row r="449" spans="1:8" x14ac:dyDescent="0.2">
      <c r="A449" s="13"/>
      <c r="B449" s="13"/>
      <c r="C449" s="13"/>
      <c r="D449" s="13"/>
      <c r="E449" s="13"/>
      <c r="G449" s="13"/>
      <c r="H449" s="13"/>
    </row>
    <row r="450" spans="1:8" x14ac:dyDescent="0.2">
      <c r="A450" s="13"/>
      <c r="B450" s="13"/>
      <c r="C450" s="13"/>
      <c r="D450" s="13"/>
      <c r="E450" s="13"/>
      <c r="G450" s="13"/>
      <c r="H450" s="13"/>
    </row>
    <row r="451" spans="1:8" x14ac:dyDescent="0.2">
      <c r="A451" s="13"/>
      <c r="B451" s="18"/>
      <c r="C451" s="19"/>
      <c r="D451" s="19"/>
      <c r="E451" s="19"/>
      <c r="G451" s="19"/>
      <c r="H451" s="13"/>
    </row>
    <row r="452" spans="1:8" x14ac:dyDescent="0.2">
      <c r="A452" s="13"/>
      <c r="B452" s="13"/>
      <c r="C452" s="19"/>
      <c r="D452" s="19"/>
      <c r="E452" s="19"/>
      <c r="G452" s="19"/>
      <c r="H452" s="13"/>
    </row>
    <row r="453" spans="1:8" x14ac:dyDescent="0.2">
      <c r="A453" s="13"/>
      <c r="B453" s="13"/>
      <c r="C453" s="13"/>
      <c r="D453" s="13"/>
      <c r="E453" s="13"/>
      <c r="G453" s="20"/>
      <c r="H453" s="13"/>
    </row>
    <row r="454" spans="1:8" x14ac:dyDescent="0.2">
      <c r="A454" s="13"/>
      <c r="B454" s="13"/>
      <c r="C454" s="13"/>
      <c r="D454" s="13"/>
      <c r="E454" s="13"/>
      <c r="G454" s="13"/>
      <c r="H454" s="13"/>
    </row>
    <row r="455" spans="1:8" x14ac:dyDescent="0.2">
      <c r="A455" s="13"/>
      <c r="B455" s="13"/>
      <c r="C455" s="13"/>
      <c r="D455" s="13"/>
      <c r="E455" s="13"/>
      <c r="G455" s="13"/>
      <c r="H455" s="13"/>
    </row>
    <row r="456" spans="1:8" x14ac:dyDescent="0.2">
      <c r="A456" s="13"/>
      <c r="B456" s="18"/>
      <c r="C456" s="18"/>
      <c r="D456" s="18"/>
      <c r="E456" s="16"/>
      <c r="G456" s="16"/>
      <c r="H456" s="13"/>
    </row>
    <row r="457" spans="1:8" x14ac:dyDescent="0.2">
      <c r="A457" s="13"/>
      <c r="B457" s="13"/>
      <c r="C457" s="13"/>
      <c r="D457" s="13"/>
      <c r="E457" s="13"/>
      <c r="G457" s="13"/>
      <c r="H457" s="13"/>
    </row>
    <row r="458" spans="1:8" x14ac:dyDescent="0.2">
      <c r="A458" s="13"/>
      <c r="B458" s="13"/>
      <c r="C458" s="21"/>
      <c r="D458" s="13"/>
      <c r="E458" s="13"/>
      <c r="G458" s="13"/>
      <c r="H458" s="13"/>
    </row>
    <row r="459" spans="1:8" x14ac:dyDescent="0.2">
      <c r="A459" s="13"/>
      <c r="B459" s="13"/>
      <c r="C459" s="13"/>
      <c r="D459" s="13"/>
      <c r="E459" s="13"/>
      <c r="G459" s="13"/>
      <c r="H459" s="13"/>
    </row>
    <row r="460" spans="1:8" x14ac:dyDescent="0.2">
      <c r="A460" s="13"/>
      <c r="B460" s="22"/>
      <c r="C460" s="22"/>
      <c r="D460" s="22"/>
      <c r="E460" s="24"/>
      <c r="G460" s="24"/>
      <c r="H460" s="13"/>
    </row>
    <row r="461" spans="1:8" x14ac:dyDescent="0.2">
      <c r="A461" s="13"/>
      <c r="B461" s="13"/>
      <c r="C461" s="13"/>
      <c r="D461" s="13"/>
      <c r="E461" s="13"/>
      <c r="G461" s="13"/>
      <c r="H461" s="13"/>
    </row>
    <row r="462" spans="1:8" x14ac:dyDescent="0.2">
      <c r="A462" s="13"/>
      <c r="B462" s="22"/>
      <c r="C462" s="22"/>
      <c r="D462" s="22"/>
      <c r="E462" s="24"/>
      <c r="G462" s="24"/>
      <c r="H462" s="13"/>
    </row>
    <row r="463" spans="1:8" x14ac:dyDescent="0.2">
      <c r="A463" s="13"/>
      <c r="B463" s="13"/>
      <c r="C463" s="13"/>
      <c r="D463" s="13"/>
      <c r="E463" s="13"/>
      <c r="G463" s="13"/>
      <c r="H463" s="13"/>
    </row>
    <row r="464" spans="1:8" x14ac:dyDescent="0.2">
      <c r="A464" s="13"/>
      <c r="B464" s="22"/>
      <c r="C464" s="22"/>
      <c r="D464" s="22"/>
      <c r="E464" s="24"/>
      <c r="G464" s="24"/>
      <c r="H464" s="13"/>
    </row>
    <row r="465" spans="1:8" x14ac:dyDescent="0.2">
      <c r="A465" s="13"/>
      <c r="B465" s="13"/>
      <c r="C465" s="13"/>
      <c r="D465" s="13"/>
      <c r="E465" s="13"/>
      <c r="G465" s="13"/>
      <c r="H465" s="13"/>
    </row>
    <row r="466" spans="1:8" x14ac:dyDescent="0.2">
      <c r="A466" s="13"/>
      <c r="B466" s="22"/>
      <c r="C466" s="22"/>
      <c r="D466" s="22"/>
      <c r="E466" s="24"/>
      <c r="G466" s="24"/>
      <c r="H466" s="13"/>
    </row>
    <row r="467" spans="1:8" x14ac:dyDescent="0.2">
      <c r="A467" s="13"/>
      <c r="B467" s="13"/>
      <c r="C467" s="13"/>
      <c r="D467" s="13"/>
      <c r="E467" s="13"/>
      <c r="G467" s="13"/>
      <c r="H467" s="13"/>
    </row>
    <row r="468" spans="1:8" x14ac:dyDescent="0.2">
      <c r="A468" s="13"/>
      <c r="B468" s="22"/>
      <c r="C468" s="22"/>
      <c r="D468" s="22"/>
      <c r="E468" s="24"/>
      <c r="G468" s="24"/>
      <c r="H468" s="13"/>
    </row>
    <row r="469" spans="1:8" x14ac:dyDescent="0.2">
      <c r="A469" s="13"/>
      <c r="B469" s="13"/>
      <c r="C469" s="13"/>
      <c r="D469" s="13"/>
      <c r="E469" s="13"/>
      <c r="G469" s="13"/>
      <c r="H469" s="13"/>
    </row>
    <row r="470" spans="1:8" x14ac:dyDescent="0.2">
      <c r="A470" s="13"/>
      <c r="B470" s="22"/>
      <c r="C470" s="22"/>
      <c r="D470" s="22"/>
      <c r="E470" s="24"/>
      <c r="G470" s="24"/>
      <c r="H470" s="13"/>
    </row>
    <row r="471" spans="1:8" x14ac:dyDescent="0.2">
      <c r="A471" s="13"/>
      <c r="B471" s="13"/>
      <c r="C471" s="13"/>
      <c r="D471" s="13"/>
      <c r="E471" s="13"/>
      <c r="G471" s="13"/>
      <c r="H471" s="13"/>
    </row>
    <row r="472" spans="1:8" x14ac:dyDescent="0.2">
      <c r="A472" s="13"/>
      <c r="B472" s="22"/>
      <c r="C472" s="22"/>
      <c r="D472" s="22"/>
      <c r="E472" s="24"/>
      <c r="G472" s="24"/>
      <c r="H472" s="13"/>
    </row>
    <row r="473" spans="1:8" x14ac:dyDescent="0.2">
      <c r="A473" s="13"/>
      <c r="B473" s="13"/>
      <c r="C473" s="13"/>
      <c r="D473" s="13"/>
      <c r="E473" s="13"/>
      <c r="G473" s="13"/>
      <c r="H473" s="13"/>
    </row>
    <row r="474" spans="1:8" x14ac:dyDescent="0.2">
      <c r="A474" s="13"/>
      <c r="B474" s="22"/>
      <c r="C474" s="22"/>
      <c r="D474" s="22"/>
      <c r="E474" s="24"/>
      <c r="G474" s="24"/>
      <c r="H474" s="13"/>
    </row>
    <row r="475" spans="1:8" x14ac:dyDescent="0.2">
      <c r="A475" s="13"/>
      <c r="B475" s="13"/>
      <c r="C475" s="13"/>
      <c r="D475" s="13"/>
      <c r="E475" s="14"/>
      <c r="G475" s="13"/>
      <c r="H475" s="13"/>
    </row>
    <row r="476" spans="1:8" x14ac:dyDescent="0.2">
      <c r="A476" s="13"/>
      <c r="B476" s="22"/>
      <c r="C476" s="22"/>
      <c r="D476" s="22"/>
      <c r="E476" s="24"/>
      <c r="G476" s="24"/>
      <c r="H476" s="13"/>
    </row>
    <row r="477" spans="1:8" x14ac:dyDescent="0.2">
      <c r="A477" s="13"/>
      <c r="B477" s="13"/>
      <c r="C477" s="13"/>
      <c r="D477" s="13"/>
      <c r="E477" s="13"/>
      <c r="G477" s="13"/>
      <c r="H477" s="13"/>
    </row>
    <row r="478" spans="1:8" x14ac:dyDescent="0.2">
      <c r="A478" s="13"/>
      <c r="B478" s="13"/>
      <c r="C478" s="13"/>
      <c r="D478" s="13"/>
      <c r="E478" s="13"/>
      <c r="G478" s="13"/>
      <c r="H478" s="13"/>
    </row>
    <row r="479" spans="1:8" x14ac:dyDescent="0.2">
      <c r="A479" s="13"/>
      <c r="B479" s="13"/>
      <c r="C479" s="21"/>
      <c r="D479" s="13"/>
      <c r="E479" s="13"/>
      <c r="G479" s="13"/>
      <c r="H479" s="13"/>
    </row>
    <row r="480" spans="1:8" x14ac:dyDescent="0.2">
      <c r="A480" s="13"/>
      <c r="B480" s="13"/>
      <c r="C480" s="13"/>
      <c r="D480" s="13"/>
      <c r="E480" s="13"/>
      <c r="G480" s="13"/>
      <c r="H480" s="13"/>
    </row>
    <row r="481" spans="1:8" x14ac:dyDescent="0.2">
      <c r="A481" s="13"/>
      <c r="B481" s="22"/>
      <c r="C481" s="22"/>
      <c r="D481" s="22"/>
      <c r="E481" s="24"/>
      <c r="G481" s="24"/>
      <c r="H481" s="13"/>
    </row>
    <row r="482" spans="1:8" x14ac:dyDescent="0.2">
      <c r="A482" s="13"/>
      <c r="B482" s="13"/>
      <c r="C482" s="13"/>
      <c r="D482" s="13"/>
      <c r="E482" s="13"/>
      <c r="G482" s="13"/>
      <c r="H482" s="13"/>
    </row>
    <row r="483" spans="1:8" x14ac:dyDescent="0.2">
      <c r="A483" s="13"/>
      <c r="B483" s="22"/>
      <c r="C483" s="22"/>
      <c r="D483" s="22"/>
      <c r="E483" s="24"/>
      <c r="G483" s="24"/>
      <c r="H483" s="13"/>
    </row>
    <row r="484" spans="1:8" x14ac:dyDescent="0.2">
      <c r="A484" s="13"/>
      <c r="B484" s="13"/>
      <c r="C484" s="13"/>
      <c r="D484" s="13"/>
      <c r="E484" s="13"/>
      <c r="G484" s="13"/>
      <c r="H484" s="13"/>
    </row>
    <row r="485" spans="1:8" x14ac:dyDescent="0.2">
      <c r="A485" s="13"/>
      <c r="B485" s="22"/>
      <c r="C485" s="22"/>
      <c r="D485" s="22"/>
      <c r="E485" s="24"/>
      <c r="G485" s="24"/>
      <c r="H485" s="13"/>
    </row>
    <row r="486" spans="1:8" x14ac:dyDescent="0.2">
      <c r="A486" s="13"/>
      <c r="B486" s="13"/>
      <c r="C486" s="13"/>
      <c r="D486" s="13"/>
      <c r="E486" s="13"/>
      <c r="G486" s="13"/>
      <c r="H486" s="13"/>
    </row>
    <row r="487" spans="1:8" x14ac:dyDescent="0.2">
      <c r="A487" s="13"/>
      <c r="B487" s="22"/>
      <c r="C487" s="22"/>
      <c r="D487" s="22"/>
      <c r="E487" s="24"/>
      <c r="G487" s="24"/>
      <c r="H487" s="13"/>
    </row>
    <row r="488" spans="1:8" x14ac:dyDescent="0.2">
      <c r="A488" s="13"/>
      <c r="B488" s="13"/>
      <c r="C488" s="13"/>
      <c r="D488" s="13"/>
      <c r="E488" s="13"/>
      <c r="G488" s="13"/>
      <c r="H488" s="13"/>
    </row>
    <row r="489" spans="1:8" x14ac:dyDescent="0.2">
      <c r="A489" s="13"/>
      <c r="B489" s="22"/>
      <c r="C489" s="22"/>
      <c r="D489" s="22"/>
      <c r="E489" s="24"/>
      <c r="G489" s="24"/>
      <c r="H489" s="13"/>
    </row>
    <row r="490" spans="1:8" x14ac:dyDescent="0.2">
      <c r="A490" s="13"/>
      <c r="B490" s="13"/>
      <c r="C490" s="13"/>
      <c r="D490" s="13"/>
      <c r="E490" s="13"/>
      <c r="G490" s="13"/>
      <c r="H490" s="13"/>
    </row>
    <row r="491" spans="1:8" x14ac:dyDescent="0.2">
      <c r="A491" s="13"/>
      <c r="B491" s="22"/>
      <c r="C491" s="22"/>
      <c r="D491" s="22"/>
      <c r="E491" s="24"/>
      <c r="G491" s="24"/>
      <c r="H491" s="13"/>
    </row>
    <row r="492" spans="1:8" x14ac:dyDescent="0.2">
      <c r="A492" s="13"/>
      <c r="B492" s="13"/>
      <c r="C492" s="13"/>
      <c r="D492" s="13"/>
      <c r="E492" s="13"/>
      <c r="G492" s="13"/>
      <c r="H492" s="13"/>
    </row>
    <row r="493" spans="1:8" x14ac:dyDescent="0.2">
      <c r="A493" s="13"/>
      <c r="B493" s="22"/>
      <c r="C493" s="22"/>
      <c r="D493" s="22"/>
      <c r="E493" s="24"/>
      <c r="G493" s="24"/>
      <c r="H493" s="13"/>
    </row>
    <row r="494" spans="1:8" x14ac:dyDescent="0.2">
      <c r="A494" s="13"/>
      <c r="B494" s="13"/>
      <c r="C494" s="13"/>
      <c r="D494" s="13"/>
      <c r="E494" s="13"/>
      <c r="G494" s="13"/>
      <c r="H494" s="13"/>
    </row>
    <row r="495" spans="1:8" x14ac:dyDescent="0.2">
      <c r="A495" s="13"/>
      <c r="B495" s="22"/>
      <c r="C495" s="22"/>
      <c r="D495" s="22"/>
      <c r="E495" s="24"/>
      <c r="G495" s="24"/>
      <c r="H495" s="13"/>
    </row>
    <row r="496" spans="1:8" x14ac:dyDescent="0.2">
      <c r="A496" s="13"/>
      <c r="B496" s="13"/>
      <c r="C496" s="13"/>
      <c r="D496" s="13"/>
      <c r="E496" s="13"/>
      <c r="G496" s="13"/>
      <c r="H496" s="13"/>
    </row>
    <row r="497" spans="1:8" x14ac:dyDescent="0.2">
      <c r="A497" s="13"/>
      <c r="B497" s="22"/>
      <c r="C497" s="22"/>
      <c r="D497" s="22"/>
      <c r="E497" s="24"/>
      <c r="G497" s="24"/>
      <c r="H497" s="13"/>
    </row>
    <row r="498" spans="1:8" x14ac:dyDescent="0.2">
      <c r="A498" s="13"/>
      <c r="B498" s="13"/>
      <c r="C498" s="13"/>
      <c r="D498" s="13"/>
      <c r="E498" s="13"/>
      <c r="G498" s="13"/>
      <c r="H498" s="13"/>
    </row>
    <row r="499" spans="1:8" x14ac:dyDescent="0.2">
      <c r="A499" s="13"/>
      <c r="B499" s="22"/>
      <c r="C499" s="22"/>
      <c r="D499" s="22"/>
      <c r="E499" s="24"/>
      <c r="G499" s="24"/>
      <c r="H499" s="13"/>
    </row>
    <row r="500" spans="1:8" x14ac:dyDescent="0.2">
      <c r="A500" s="13"/>
      <c r="B500" s="13"/>
      <c r="C500" s="13"/>
      <c r="D500" s="13"/>
      <c r="E500" s="13"/>
      <c r="G500" s="13"/>
      <c r="H500" s="13"/>
    </row>
    <row r="501" spans="1:8" x14ac:dyDescent="0.2">
      <c r="A501" s="13"/>
      <c r="B501" s="22"/>
      <c r="C501" s="22"/>
      <c r="D501" s="22"/>
      <c r="E501" s="24"/>
      <c r="G501" s="24"/>
      <c r="H501" s="13"/>
    </row>
    <row r="502" spans="1:8" x14ac:dyDescent="0.2">
      <c r="A502" s="13"/>
      <c r="B502" s="13"/>
      <c r="C502" s="13"/>
      <c r="D502" s="13"/>
      <c r="E502" s="13"/>
      <c r="G502" s="13"/>
      <c r="H502" s="13"/>
    </row>
    <row r="503" spans="1:8" x14ac:dyDescent="0.2">
      <c r="A503" s="13"/>
      <c r="B503" s="22"/>
      <c r="C503" s="22"/>
      <c r="D503" s="22"/>
      <c r="E503" s="24"/>
      <c r="G503" s="24"/>
      <c r="H503" s="13"/>
    </row>
    <row r="504" spans="1:8" x14ac:dyDescent="0.2">
      <c r="A504" s="13"/>
      <c r="B504" s="13"/>
      <c r="C504" s="13"/>
      <c r="D504" s="13"/>
      <c r="E504" s="13"/>
      <c r="G504" s="13"/>
      <c r="H504" s="13"/>
    </row>
    <row r="505" spans="1:8" x14ac:dyDescent="0.2">
      <c r="A505" s="13"/>
      <c r="B505" s="22"/>
      <c r="C505" s="22"/>
      <c r="D505" s="22"/>
      <c r="E505" s="24"/>
      <c r="G505" s="24"/>
      <c r="H505" s="13"/>
    </row>
    <row r="506" spans="1:8" x14ac:dyDescent="0.2">
      <c r="A506" s="13"/>
      <c r="B506" s="13"/>
      <c r="C506" s="13"/>
      <c r="D506" s="13"/>
      <c r="E506" s="13"/>
      <c r="G506" s="13"/>
      <c r="H506" s="13"/>
    </row>
    <row r="507" spans="1:8" x14ac:dyDescent="0.2">
      <c r="A507" s="13"/>
      <c r="B507" s="22"/>
      <c r="C507" s="22"/>
      <c r="D507" s="22"/>
      <c r="E507" s="24"/>
      <c r="G507" s="24"/>
      <c r="H507" s="13"/>
    </row>
    <row r="508" spans="1:8" x14ac:dyDescent="0.2">
      <c r="A508" s="13"/>
      <c r="B508" s="13"/>
      <c r="C508" s="13"/>
      <c r="D508" s="13"/>
      <c r="E508" s="13"/>
      <c r="G508" s="13"/>
      <c r="H508" s="13"/>
    </row>
    <row r="509" spans="1:8" x14ac:dyDescent="0.2">
      <c r="A509" s="13"/>
      <c r="B509" s="22"/>
      <c r="C509" s="22"/>
      <c r="D509" s="22"/>
      <c r="E509" s="24"/>
      <c r="G509" s="24"/>
      <c r="H509" s="13"/>
    </row>
    <row r="510" spans="1:8" x14ac:dyDescent="0.2">
      <c r="A510" s="13"/>
      <c r="B510" s="13"/>
      <c r="C510" s="13"/>
      <c r="D510" s="13"/>
      <c r="E510" s="13"/>
      <c r="G510" s="13"/>
      <c r="H510" s="13"/>
    </row>
    <row r="511" spans="1:8" x14ac:dyDescent="0.2">
      <c r="A511" s="13"/>
      <c r="B511" s="22"/>
      <c r="C511" s="22"/>
      <c r="D511" s="22"/>
      <c r="E511" s="24"/>
      <c r="G511" s="24"/>
      <c r="H511" s="13"/>
    </row>
    <row r="512" spans="1:8" x14ac:dyDescent="0.2">
      <c r="A512" s="13"/>
      <c r="B512" s="13"/>
      <c r="C512" s="13"/>
      <c r="D512" s="13"/>
      <c r="E512" s="13"/>
      <c r="G512" s="13"/>
      <c r="H512" s="13"/>
    </row>
    <row r="513" spans="1:8" x14ac:dyDescent="0.2">
      <c r="A513" s="13"/>
      <c r="B513" s="22"/>
      <c r="C513" s="22"/>
      <c r="D513" s="22"/>
      <c r="E513" s="24"/>
      <c r="G513" s="24"/>
      <c r="H513" s="13"/>
    </row>
    <row r="514" spans="1:8" x14ac:dyDescent="0.2">
      <c r="A514" s="13"/>
      <c r="B514" s="13"/>
      <c r="C514" s="13"/>
      <c r="D514" s="13"/>
      <c r="E514" s="13"/>
      <c r="G514" s="13"/>
      <c r="H514" s="13"/>
    </row>
    <row r="515" spans="1:8" x14ac:dyDescent="0.2">
      <c r="A515" s="13"/>
      <c r="B515" s="22"/>
      <c r="C515" s="22"/>
      <c r="D515" s="22"/>
      <c r="E515" s="24"/>
      <c r="G515" s="24"/>
      <c r="H515" s="13"/>
    </row>
    <row r="516" spans="1:8" x14ac:dyDescent="0.2">
      <c r="A516" s="13"/>
      <c r="B516" s="13"/>
      <c r="C516" s="13"/>
      <c r="D516" s="13"/>
      <c r="E516" s="13"/>
      <c r="G516" s="13"/>
      <c r="H516" s="13"/>
    </row>
    <row r="517" spans="1:8" x14ac:dyDescent="0.2">
      <c r="A517" s="13"/>
      <c r="B517" s="22"/>
      <c r="C517" s="22"/>
      <c r="D517" s="22"/>
      <c r="E517" s="24"/>
      <c r="G517" s="24"/>
      <c r="H517" s="13"/>
    </row>
    <row r="518" spans="1:8" x14ac:dyDescent="0.2">
      <c r="A518" s="13"/>
      <c r="B518" s="13"/>
      <c r="C518" s="13"/>
      <c r="D518" s="13"/>
      <c r="E518" s="13"/>
      <c r="G518" s="13"/>
      <c r="H518" s="13"/>
    </row>
    <row r="519" spans="1:8" x14ac:dyDescent="0.2">
      <c r="A519" s="13"/>
      <c r="B519" s="22"/>
      <c r="C519" s="22"/>
      <c r="D519" s="22"/>
      <c r="E519" s="24"/>
      <c r="G519" s="24"/>
      <c r="H519" s="13"/>
    </row>
    <row r="520" spans="1:8" x14ac:dyDescent="0.2">
      <c r="A520" s="13"/>
      <c r="B520" s="13"/>
      <c r="C520" s="13"/>
      <c r="D520" s="13"/>
      <c r="E520" s="13"/>
      <c r="G520" s="13"/>
      <c r="H520" s="13"/>
    </row>
    <row r="521" spans="1:8" x14ac:dyDescent="0.2">
      <c r="A521" s="13"/>
      <c r="B521" s="22"/>
      <c r="C521" s="22"/>
      <c r="D521" s="22"/>
      <c r="E521" s="24"/>
      <c r="G521" s="24"/>
      <c r="H521" s="13"/>
    </row>
    <row r="522" spans="1:8" x14ac:dyDescent="0.2">
      <c r="A522" s="13"/>
      <c r="B522" s="13"/>
      <c r="C522" s="13"/>
      <c r="D522" s="13"/>
      <c r="E522" s="13"/>
      <c r="G522" s="13"/>
      <c r="H522" s="13"/>
    </row>
    <row r="523" spans="1:8" x14ac:dyDescent="0.2">
      <c r="A523" s="13"/>
      <c r="B523" s="22"/>
      <c r="C523" s="22"/>
      <c r="D523" s="22"/>
      <c r="E523" s="24"/>
      <c r="G523" s="24"/>
      <c r="H523" s="13"/>
    </row>
    <row r="524" spans="1:8" x14ac:dyDescent="0.2">
      <c r="A524" s="13"/>
      <c r="B524" s="13"/>
      <c r="C524" s="13"/>
      <c r="D524" s="13"/>
      <c r="E524" s="13"/>
      <c r="G524" s="13"/>
      <c r="H524" s="13"/>
    </row>
    <row r="525" spans="1:8" x14ac:dyDescent="0.2">
      <c r="A525" s="13"/>
      <c r="B525" s="22"/>
      <c r="C525" s="22"/>
      <c r="D525" s="22"/>
      <c r="E525" s="24"/>
      <c r="G525" s="24"/>
      <c r="H525" s="13"/>
    </row>
    <row r="526" spans="1:8" x14ac:dyDescent="0.2">
      <c r="A526" s="13"/>
      <c r="B526" s="13"/>
      <c r="C526" s="13"/>
      <c r="D526" s="13"/>
      <c r="E526" s="13"/>
      <c r="G526" s="13"/>
      <c r="H526" s="13"/>
    </row>
    <row r="527" spans="1:8" x14ac:dyDescent="0.2">
      <c r="A527" s="13"/>
      <c r="B527" s="22"/>
      <c r="C527" s="22"/>
      <c r="D527" s="22"/>
      <c r="E527" s="24"/>
      <c r="G527" s="24"/>
      <c r="H527" s="13"/>
    </row>
    <row r="528" spans="1:8" x14ac:dyDescent="0.2">
      <c r="A528" s="13"/>
      <c r="B528" s="13"/>
      <c r="C528" s="13"/>
      <c r="D528" s="13"/>
      <c r="E528" s="13"/>
      <c r="G528" s="13"/>
      <c r="H528" s="13"/>
    </row>
    <row r="529" spans="1:8" x14ac:dyDescent="0.2">
      <c r="A529" s="13"/>
      <c r="B529" s="22"/>
      <c r="C529" s="22"/>
      <c r="D529" s="22"/>
      <c r="E529" s="24"/>
      <c r="G529" s="24"/>
      <c r="H529" s="13"/>
    </row>
    <row r="530" spans="1:8" x14ac:dyDescent="0.2">
      <c r="A530" s="13"/>
      <c r="B530" s="13"/>
      <c r="C530" s="13"/>
      <c r="D530" s="13"/>
      <c r="E530" s="13"/>
      <c r="G530" s="13"/>
      <c r="H530" s="13"/>
    </row>
    <row r="531" spans="1:8" x14ac:dyDescent="0.2">
      <c r="A531" s="13"/>
      <c r="B531" s="22"/>
      <c r="C531" s="22"/>
      <c r="D531" s="22"/>
      <c r="E531" s="24"/>
      <c r="G531" s="24"/>
      <c r="H531" s="13"/>
    </row>
    <row r="532" spans="1:8" x14ac:dyDescent="0.2">
      <c r="A532" s="13"/>
      <c r="B532" s="13"/>
      <c r="C532" s="13"/>
      <c r="D532" s="13"/>
      <c r="E532" s="13"/>
      <c r="G532" s="13"/>
      <c r="H532" s="13"/>
    </row>
    <row r="533" spans="1:8" x14ac:dyDescent="0.2">
      <c r="A533" s="13"/>
      <c r="B533" s="22"/>
      <c r="C533" s="22"/>
      <c r="D533" s="22"/>
      <c r="E533" s="24"/>
      <c r="G533" s="24"/>
      <c r="H533" s="13"/>
    </row>
    <row r="534" spans="1:8" x14ac:dyDescent="0.2">
      <c r="A534" s="13"/>
      <c r="B534" s="13"/>
      <c r="C534" s="13"/>
      <c r="D534" s="13"/>
      <c r="E534" s="13"/>
      <c r="G534" s="13"/>
      <c r="H534" s="13"/>
    </row>
    <row r="535" spans="1:8" x14ac:dyDescent="0.2">
      <c r="A535" s="13"/>
      <c r="B535" s="22"/>
      <c r="C535" s="22"/>
      <c r="D535" s="22"/>
      <c r="E535" s="24"/>
      <c r="G535" s="24"/>
      <c r="H535" s="13"/>
    </row>
    <row r="536" spans="1:8" x14ac:dyDescent="0.2">
      <c r="A536" s="13"/>
      <c r="B536" s="13"/>
      <c r="C536" s="13"/>
      <c r="D536" s="13"/>
      <c r="E536" s="13"/>
      <c r="G536" s="13"/>
      <c r="H536" s="13"/>
    </row>
    <row r="537" spans="1:8" x14ac:dyDescent="0.2">
      <c r="A537" s="13"/>
      <c r="B537" s="22"/>
      <c r="C537" s="22"/>
      <c r="D537" s="22"/>
      <c r="E537" s="24"/>
      <c r="G537" s="24"/>
      <c r="H537" s="13"/>
    </row>
    <row r="538" spans="1:8" x14ac:dyDescent="0.2">
      <c r="A538" s="13"/>
      <c r="B538" s="13"/>
      <c r="C538" s="13"/>
      <c r="D538" s="13"/>
      <c r="E538" s="13"/>
      <c r="G538" s="13"/>
      <c r="H538" s="13"/>
    </row>
    <row r="539" spans="1:8" x14ac:dyDescent="0.2">
      <c r="A539" s="13"/>
      <c r="B539" s="22"/>
      <c r="C539" s="22"/>
      <c r="D539" s="22"/>
      <c r="E539" s="24"/>
      <c r="G539" s="24"/>
      <c r="H539" s="13"/>
    </row>
    <row r="540" spans="1:8" x14ac:dyDescent="0.2">
      <c r="A540" s="13"/>
      <c r="B540" s="13"/>
      <c r="C540" s="13"/>
      <c r="D540" s="13"/>
      <c r="E540" s="13"/>
      <c r="G540" s="13"/>
      <c r="H540" s="13"/>
    </row>
    <row r="541" spans="1:8" x14ac:dyDescent="0.2">
      <c r="A541" s="13"/>
      <c r="B541" s="22"/>
      <c r="C541" s="22"/>
      <c r="D541" s="22"/>
      <c r="E541" s="24"/>
      <c r="G541" s="24"/>
      <c r="H541" s="13"/>
    </row>
    <row r="542" spans="1:8" x14ac:dyDescent="0.2">
      <c r="A542" s="13"/>
      <c r="B542" s="13"/>
      <c r="C542" s="13"/>
      <c r="D542" s="13"/>
      <c r="E542" s="13"/>
      <c r="G542" s="13"/>
      <c r="H542" s="13"/>
    </row>
    <row r="543" spans="1:8" x14ac:dyDescent="0.2">
      <c r="A543" s="13"/>
      <c r="B543" s="22"/>
      <c r="C543" s="22"/>
      <c r="D543" s="22"/>
      <c r="E543" s="24"/>
      <c r="G543" s="24"/>
      <c r="H543" s="13"/>
    </row>
    <row r="544" spans="1:8" x14ac:dyDescent="0.2">
      <c r="A544" s="13"/>
      <c r="B544" s="13"/>
      <c r="C544" s="13"/>
      <c r="D544" s="13"/>
      <c r="E544" s="13"/>
      <c r="G544" s="13"/>
      <c r="H544" s="13"/>
    </row>
    <row r="545" spans="1:8" x14ac:dyDescent="0.2">
      <c r="A545" s="13"/>
      <c r="B545" s="22"/>
      <c r="C545" s="22"/>
      <c r="D545" s="22"/>
      <c r="E545" s="24"/>
      <c r="G545" s="24"/>
      <c r="H545" s="13"/>
    </row>
    <row r="546" spans="1:8" x14ac:dyDescent="0.2">
      <c r="A546" s="13"/>
      <c r="B546" s="13"/>
      <c r="C546" s="13"/>
      <c r="D546" s="13"/>
      <c r="E546" s="13"/>
      <c r="G546" s="13"/>
      <c r="H546" s="13"/>
    </row>
    <row r="547" spans="1:8" x14ac:dyDescent="0.2">
      <c r="A547" s="13"/>
      <c r="B547" s="22"/>
      <c r="C547" s="22"/>
      <c r="D547" s="22"/>
      <c r="E547" s="24"/>
      <c r="G547" s="24"/>
      <c r="H547" s="13"/>
    </row>
    <row r="548" spans="1:8" x14ac:dyDescent="0.2">
      <c r="A548" s="13"/>
      <c r="B548" s="13"/>
      <c r="C548" s="13"/>
      <c r="D548" s="13"/>
      <c r="E548" s="13"/>
      <c r="G548" s="13"/>
      <c r="H548" s="13"/>
    </row>
    <row r="549" spans="1:8" x14ac:dyDescent="0.2">
      <c r="A549" s="13"/>
      <c r="B549" s="22"/>
      <c r="C549" s="22"/>
      <c r="D549" s="22"/>
      <c r="E549" s="24"/>
      <c r="G549" s="24"/>
      <c r="H549" s="13"/>
    </row>
    <row r="550" spans="1:8" x14ac:dyDescent="0.2">
      <c r="A550" s="13"/>
      <c r="B550" s="13"/>
      <c r="C550" s="13"/>
      <c r="D550" s="13"/>
      <c r="E550" s="13"/>
      <c r="G550" s="13"/>
      <c r="H550" s="13"/>
    </row>
    <row r="551" spans="1:8" x14ac:dyDescent="0.2">
      <c r="A551" s="13"/>
      <c r="B551" s="22"/>
      <c r="C551" s="22"/>
      <c r="D551" s="22"/>
      <c r="E551" s="24"/>
      <c r="G551" s="24"/>
      <c r="H551" s="13"/>
    </row>
    <row r="552" spans="1:8" x14ac:dyDescent="0.2">
      <c r="A552" s="13"/>
      <c r="B552" s="13"/>
      <c r="C552" s="13"/>
      <c r="D552" s="13"/>
      <c r="E552" s="13"/>
      <c r="G552" s="13"/>
      <c r="H552" s="13"/>
    </row>
    <row r="553" spans="1:8" x14ac:dyDescent="0.2">
      <c r="A553" s="13"/>
      <c r="B553" s="22"/>
      <c r="C553" s="22"/>
      <c r="D553" s="22"/>
      <c r="E553" s="24"/>
      <c r="G553" s="24"/>
      <c r="H553" s="13"/>
    </row>
    <row r="554" spans="1:8" x14ac:dyDescent="0.2">
      <c r="A554" s="13"/>
      <c r="B554" s="13"/>
      <c r="C554" s="13"/>
      <c r="D554" s="13"/>
      <c r="E554" s="13"/>
      <c r="G554" s="13"/>
      <c r="H554" s="13"/>
    </row>
    <row r="555" spans="1:8" x14ac:dyDescent="0.2">
      <c r="A555" s="13"/>
      <c r="B555" s="13"/>
      <c r="C555" s="21"/>
      <c r="D555" s="13"/>
      <c r="E555" s="13"/>
      <c r="G555" s="13"/>
      <c r="H555" s="13"/>
    </row>
    <row r="556" spans="1:8" x14ac:dyDescent="0.2">
      <c r="A556" s="13"/>
      <c r="B556" s="13"/>
      <c r="C556" s="13"/>
      <c r="D556" s="13"/>
      <c r="E556" s="13"/>
      <c r="G556" s="13"/>
      <c r="H556" s="13"/>
    </row>
    <row r="557" spans="1:8" x14ac:dyDescent="0.2">
      <c r="A557" s="13"/>
      <c r="B557" s="22"/>
      <c r="C557" s="22"/>
      <c r="D557" s="22"/>
      <c r="E557" s="24"/>
      <c r="G557" s="24"/>
      <c r="H557" s="13"/>
    </row>
    <row r="558" spans="1:8" x14ac:dyDescent="0.2">
      <c r="A558" s="13"/>
      <c r="B558" s="13"/>
      <c r="C558" s="13"/>
      <c r="D558" s="13"/>
      <c r="E558" s="13"/>
      <c r="G558" s="13"/>
      <c r="H558" s="13"/>
    </row>
    <row r="559" spans="1:8" x14ac:dyDescent="0.2">
      <c r="A559" s="13"/>
      <c r="B559" s="22"/>
      <c r="C559" s="22"/>
      <c r="D559" s="22"/>
      <c r="E559" s="24"/>
      <c r="G559" s="24"/>
      <c r="H559" s="13"/>
    </row>
    <row r="560" spans="1:8" x14ac:dyDescent="0.2">
      <c r="A560" s="13"/>
      <c r="B560" s="13"/>
      <c r="C560" s="13"/>
      <c r="D560" s="13"/>
      <c r="E560" s="13"/>
      <c r="G560" s="13"/>
      <c r="H560" s="13"/>
    </row>
    <row r="561" spans="1:8" x14ac:dyDescent="0.2">
      <c r="A561" s="13"/>
      <c r="B561" s="22"/>
      <c r="C561" s="22"/>
      <c r="D561" s="22"/>
      <c r="E561" s="24"/>
      <c r="G561" s="24"/>
      <c r="H561" s="13"/>
    </row>
    <row r="562" spans="1:8" x14ac:dyDescent="0.2">
      <c r="A562" s="13"/>
      <c r="B562" s="13"/>
      <c r="C562" s="13"/>
      <c r="D562" s="13"/>
      <c r="E562" s="13"/>
      <c r="G562" s="13"/>
      <c r="H562" s="13"/>
    </row>
    <row r="563" spans="1:8" x14ac:dyDescent="0.2">
      <c r="A563" s="13"/>
      <c r="B563" s="22"/>
      <c r="C563" s="22"/>
      <c r="D563" s="22"/>
      <c r="E563" s="24"/>
      <c r="G563" s="24"/>
      <c r="H563" s="13"/>
    </row>
    <row r="564" spans="1:8" x14ac:dyDescent="0.2">
      <c r="A564" s="13"/>
      <c r="B564" s="13"/>
      <c r="C564" s="13"/>
      <c r="D564" s="13"/>
      <c r="E564" s="13"/>
      <c r="G564" s="13"/>
      <c r="H564" s="13"/>
    </row>
    <row r="565" spans="1:8" x14ac:dyDescent="0.2">
      <c r="A565" s="13"/>
      <c r="B565" s="22"/>
      <c r="C565" s="22"/>
      <c r="D565" s="22"/>
      <c r="E565" s="24"/>
      <c r="G565" s="24"/>
      <c r="H565" s="13"/>
    </row>
    <row r="566" spans="1:8" x14ac:dyDescent="0.2">
      <c r="A566" s="13"/>
      <c r="B566" s="13"/>
      <c r="C566" s="13"/>
      <c r="D566" s="13"/>
      <c r="E566" s="13"/>
      <c r="G566" s="13"/>
      <c r="H566" s="13"/>
    </row>
    <row r="567" spans="1:8" x14ac:dyDescent="0.2">
      <c r="A567" s="13"/>
      <c r="B567" s="22"/>
      <c r="C567" s="22"/>
      <c r="D567" s="22"/>
      <c r="E567" s="24"/>
      <c r="G567" s="24"/>
      <c r="H567" s="13"/>
    </row>
    <row r="568" spans="1:8" x14ac:dyDescent="0.2">
      <c r="A568" s="13"/>
      <c r="B568" s="13"/>
      <c r="C568" s="13"/>
      <c r="D568" s="13"/>
      <c r="E568" s="13"/>
      <c r="G568" s="13"/>
      <c r="H568" s="13"/>
    </row>
    <row r="569" spans="1:8" x14ac:dyDescent="0.2">
      <c r="A569" s="13"/>
      <c r="B569" s="22"/>
      <c r="C569" s="22"/>
      <c r="D569" s="22"/>
      <c r="E569" s="24"/>
      <c r="G569" s="24"/>
      <c r="H569" s="13"/>
    </row>
    <row r="570" spans="1:8" x14ac:dyDescent="0.2">
      <c r="A570" s="13"/>
      <c r="B570" s="13"/>
      <c r="C570" s="13"/>
      <c r="D570" s="13"/>
      <c r="E570" s="13"/>
      <c r="G570" s="13"/>
      <c r="H570" s="13"/>
    </row>
    <row r="571" spans="1:8" x14ac:dyDescent="0.2">
      <c r="A571" s="13"/>
      <c r="B571" s="22"/>
      <c r="C571" s="22"/>
      <c r="D571" s="22"/>
      <c r="E571" s="24"/>
      <c r="G571" s="24"/>
      <c r="H571" s="13"/>
    </row>
    <row r="572" spans="1:8" x14ac:dyDescent="0.2">
      <c r="A572" s="13"/>
      <c r="B572" s="13"/>
      <c r="C572" s="13"/>
      <c r="D572" s="13"/>
      <c r="E572" s="13"/>
      <c r="G572" s="13"/>
      <c r="H572" s="13"/>
    </row>
    <row r="573" spans="1:8" x14ac:dyDescent="0.2">
      <c r="A573" s="13"/>
      <c r="B573" s="22"/>
      <c r="C573" s="22"/>
      <c r="D573" s="22"/>
      <c r="E573" s="24"/>
      <c r="G573" s="24"/>
      <c r="H573" s="13"/>
    </row>
    <row r="574" spans="1:8" x14ac:dyDescent="0.2">
      <c r="A574" s="13"/>
      <c r="B574" s="13"/>
      <c r="C574" s="13"/>
      <c r="D574" s="13"/>
      <c r="E574" s="13"/>
      <c r="G574" s="13"/>
      <c r="H574" s="13"/>
    </row>
    <row r="575" spans="1:8" x14ac:dyDescent="0.2">
      <c r="A575" s="13"/>
      <c r="B575" s="22"/>
      <c r="C575" s="22"/>
      <c r="D575" s="22"/>
      <c r="E575" s="24"/>
      <c r="G575" s="24"/>
      <c r="H575" s="13"/>
    </row>
    <row r="576" spans="1:8" x14ac:dyDescent="0.2">
      <c r="A576" s="13"/>
      <c r="B576" s="13"/>
      <c r="C576" s="13"/>
      <c r="D576" s="13"/>
      <c r="E576" s="13"/>
      <c r="G576" s="13"/>
      <c r="H576" s="13"/>
    </row>
    <row r="577" spans="1:8" x14ac:dyDescent="0.2">
      <c r="A577" s="13"/>
      <c r="B577" s="22"/>
      <c r="C577" s="22"/>
      <c r="D577" s="22"/>
      <c r="E577" s="24"/>
      <c r="G577" s="24"/>
      <c r="H577" s="13"/>
    </row>
    <row r="578" spans="1:8" x14ac:dyDescent="0.2">
      <c r="A578" s="13"/>
      <c r="B578" s="13"/>
      <c r="C578" s="13"/>
      <c r="D578" s="13"/>
      <c r="E578" s="13"/>
      <c r="G578" s="13"/>
      <c r="H578" s="13"/>
    </row>
    <row r="579" spans="1:8" x14ac:dyDescent="0.2">
      <c r="A579" s="13"/>
      <c r="B579" s="22"/>
      <c r="C579" s="22"/>
      <c r="D579" s="22"/>
      <c r="E579" s="24"/>
      <c r="G579" s="24"/>
      <c r="H579" s="13"/>
    </row>
    <row r="580" spans="1:8" x14ac:dyDescent="0.2">
      <c r="A580" s="13"/>
      <c r="B580" s="13"/>
      <c r="C580" s="13"/>
      <c r="D580" s="13"/>
      <c r="E580" s="13"/>
      <c r="G580" s="13"/>
      <c r="H580" s="13"/>
    </row>
    <row r="581" spans="1:8" x14ac:dyDescent="0.2">
      <c r="A581" s="13"/>
      <c r="B581" s="22"/>
      <c r="C581" s="22"/>
      <c r="D581" s="22"/>
      <c r="E581" s="24"/>
      <c r="G581" s="24"/>
      <c r="H581" s="13"/>
    </row>
    <row r="582" spans="1:8" x14ac:dyDescent="0.2">
      <c r="A582" s="13"/>
      <c r="B582" s="13"/>
      <c r="C582" s="13"/>
      <c r="D582" s="13"/>
      <c r="E582" s="13"/>
      <c r="G582" s="13"/>
      <c r="H582" s="13"/>
    </row>
    <row r="583" spans="1:8" x14ac:dyDescent="0.2">
      <c r="A583" s="13"/>
      <c r="B583" s="22"/>
      <c r="C583" s="22"/>
      <c r="D583" s="22"/>
      <c r="E583" s="24"/>
      <c r="G583" s="24"/>
      <c r="H583" s="13"/>
    </row>
    <row r="584" spans="1:8" x14ac:dyDescent="0.2">
      <c r="A584" s="13"/>
      <c r="B584" s="13"/>
      <c r="C584" s="13"/>
      <c r="D584" s="13"/>
      <c r="E584" s="13"/>
      <c r="G584" s="13"/>
      <c r="H584" s="13"/>
    </row>
    <row r="585" spans="1:8" x14ac:dyDescent="0.2">
      <c r="A585" s="13"/>
      <c r="B585" s="22"/>
      <c r="C585" s="22"/>
      <c r="D585" s="22"/>
      <c r="E585" s="24"/>
      <c r="G585" s="24"/>
      <c r="H585" s="13"/>
    </row>
    <row r="586" spans="1:8" x14ac:dyDescent="0.2">
      <c r="A586" s="13"/>
      <c r="B586" s="13"/>
      <c r="C586" s="13"/>
      <c r="D586" s="13"/>
      <c r="E586" s="13"/>
      <c r="G586" s="13"/>
      <c r="H586" s="13"/>
    </row>
    <row r="587" spans="1:8" x14ac:dyDescent="0.2">
      <c r="A587" s="13"/>
      <c r="B587" s="22"/>
      <c r="C587" s="22"/>
      <c r="D587" s="22"/>
      <c r="E587" s="24"/>
      <c r="G587" s="24"/>
      <c r="H587" s="13"/>
    </row>
    <row r="588" spans="1:8" x14ac:dyDescent="0.2">
      <c r="A588" s="13"/>
      <c r="B588" s="13"/>
      <c r="C588" s="13"/>
      <c r="D588" s="13"/>
      <c r="E588" s="13"/>
      <c r="G588" s="13"/>
      <c r="H588" s="13"/>
    </row>
    <row r="589" spans="1:8" x14ac:dyDescent="0.2">
      <c r="A589" s="13"/>
      <c r="B589" s="22"/>
      <c r="C589" s="22"/>
      <c r="D589" s="22"/>
      <c r="E589" s="24"/>
      <c r="G589" s="24"/>
      <c r="H589" s="13"/>
    </row>
    <row r="590" spans="1:8" x14ac:dyDescent="0.2">
      <c r="A590" s="13"/>
      <c r="B590" s="13"/>
      <c r="C590" s="13"/>
      <c r="D590" s="13"/>
      <c r="E590" s="13"/>
      <c r="G590" s="13"/>
      <c r="H590" s="13"/>
    </row>
    <row r="591" spans="1:8" x14ac:dyDescent="0.2">
      <c r="A591" s="13"/>
      <c r="B591" s="22"/>
      <c r="C591" s="22"/>
      <c r="D591" s="22"/>
      <c r="E591" s="24"/>
      <c r="G591" s="24"/>
      <c r="H591" s="13"/>
    </row>
    <row r="592" spans="1:8" x14ac:dyDescent="0.2">
      <c r="A592" s="13"/>
      <c r="B592" s="13"/>
      <c r="C592" s="13"/>
      <c r="D592" s="13"/>
      <c r="E592" s="13"/>
      <c r="G592" s="13"/>
      <c r="H592" s="13"/>
    </row>
    <row r="593" spans="1:8" x14ac:dyDescent="0.2">
      <c r="A593" s="13"/>
      <c r="B593" s="22"/>
      <c r="C593" s="22"/>
      <c r="D593" s="22"/>
      <c r="E593" s="24"/>
      <c r="G593" s="24"/>
      <c r="H593" s="13"/>
    </row>
    <row r="594" spans="1:8" x14ac:dyDescent="0.2">
      <c r="A594" s="13"/>
      <c r="B594" s="13"/>
      <c r="C594" s="13"/>
      <c r="D594" s="13"/>
      <c r="E594" s="13"/>
      <c r="G594" s="13"/>
      <c r="H594" s="13"/>
    </row>
    <row r="595" spans="1:8" x14ac:dyDescent="0.2">
      <c r="A595" s="13"/>
      <c r="B595" s="22"/>
      <c r="C595" s="22"/>
      <c r="D595" s="22"/>
      <c r="E595" s="24"/>
      <c r="G595" s="24"/>
      <c r="H595" s="13"/>
    </row>
    <row r="596" spans="1:8" x14ac:dyDescent="0.2">
      <c r="A596" s="13"/>
      <c r="B596" s="13"/>
      <c r="C596" s="13"/>
      <c r="D596" s="13"/>
      <c r="E596" s="13"/>
      <c r="G596" s="13"/>
      <c r="H596" s="13"/>
    </row>
    <row r="597" spans="1:8" x14ac:dyDescent="0.2">
      <c r="A597" s="13"/>
      <c r="B597" s="22"/>
      <c r="C597" s="22"/>
      <c r="D597" s="22"/>
      <c r="E597" s="24"/>
      <c r="G597" s="24"/>
      <c r="H597" s="13"/>
    </row>
    <row r="598" spans="1:8" x14ac:dyDescent="0.2">
      <c r="A598" s="13"/>
      <c r="B598" s="13"/>
      <c r="C598" s="13"/>
      <c r="D598" s="13"/>
      <c r="E598" s="13"/>
      <c r="G598" s="13"/>
      <c r="H598" s="13"/>
    </row>
    <row r="599" spans="1:8" x14ac:dyDescent="0.2">
      <c r="A599" s="13"/>
      <c r="B599" s="22"/>
      <c r="C599" s="22"/>
      <c r="D599" s="22"/>
      <c r="E599" s="24"/>
      <c r="G599" s="24"/>
      <c r="H599" s="13"/>
    </row>
    <row r="600" spans="1:8" x14ac:dyDescent="0.2">
      <c r="A600" s="13"/>
      <c r="B600" s="13"/>
      <c r="C600" s="13"/>
      <c r="D600" s="13"/>
      <c r="E600" s="13"/>
      <c r="G600" s="13"/>
      <c r="H600" s="13"/>
    </row>
    <row r="601" spans="1:8" x14ac:dyDescent="0.2">
      <c r="A601" s="13"/>
      <c r="B601" s="22"/>
      <c r="C601" s="22"/>
      <c r="D601" s="22"/>
      <c r="E601" s="24"/>
      <c r="G601" s="24"/>
      <c r="H601" s="13"/>
    </row>
    <row r="602" spans="1:8" x14ac:dyDescent="0.2">
      <c r="A602" s="13"/>
      <c r="B602" s="13"/>
      <c r="C602" s="13"/>
      <c r="D602" s="13"/>
      <c r="E602" s="13"/>
      <c r="G602" s="13"/>
      <c r="H602" s="13"/>
    </row>
    <row r="603" spans="1:8" x14ac:dyDescent="0.2">
      <c r="A603" s="13"/>
      <c r="B603" s="22"/>
      <c r="C603" s="22"/>
      <c r="D603" s="22"/>
      <c r="E603" s="24"/>
      <c r="G603" s="24"/>
      <c r="H603" s="13"/>
    </row>
    <row r="604" spans="1:8" x14ac:dyDescent="0.2">
      <c r="A604" s="13"/>
      <c r="B604" s="13"/>
      <c r="C604" s="13"/>
      <c r="D604" s="13"/>
      <c r="E604" s="13"/>
      <c r="G604" s="13"/>
      <c r="H604" s="13"/>
    </row>
    <row r="605" spans="1:8" x14ac:dyDescent="0.2">
      <c r="A605" s="13"/>
      <c r="B605" s="22"/>
      <c r="C605" s="22"/>
      <c r="D605" s="22"/>
      <c r="E605" s="24"/>
      <c r="G605" s="24"/>
      <c r="H605" s="13"/>
    </row>
    <row r="606" spans="1:8" x14ac:dyDescent="0.2">
      <c r="A606" s="13"/>
      <c r="B606" s="13"/>
      <c r="C606" s="13"/>
      <c r="D606" s="13"/>
      <c r="E606" s="13"/>
      <c r="G606" s="13"/>
      <c r="H606" s="13"/>
    </row>
    <row r="607" spans="1:8" x14ac:dyDescent="0.2">
      <c r="A607" s="13"/>
      <c r="B607" s="22"/>
      <c r="C607" s="22"/>
      <c r="D607" s="22"/>
      <c r="E607" s="24"/>
      <c r="G607" s="24"/>
      <c r="H607" s="13"/>
    </row>
    <row r="608" spans="1:8" x14ac:dyDescent="0.2">
      <c r="A608" s="13"/>
      <c r="B608" s="13"/>
      <c r="C608" s="13"/>
      <c r="D608" s="13"/>
      <c r="E608" s="13"/>
      <c r="G608" s="13"/>
      <c r="H608" s="13"/>
    </row>
    <row r="609" spans="1:8" x14ac:dyDescent="0.2">
      <c r="A609" s="13"/>
      <c r="B609" s="22"/>
      <c r="C609" s="22"/>
      <c r="D609" s="22"/>
      <c r="E609" s="24"/>
      <c r="G609" s="24"/>
      <c r="H609" s="13"/>
    </row>
    <row r="610" spans="1:8" x14ac:dyDescent="0.2">
      <c r="A610" s="13"/>
      <c r="B610" s="13"/>
      <c r="C610" s="13"/>
      <c r="D610" s="13"/>
      <c r="E610" s="13"/>
      <c r="G610" s="13"/>
      <c r="H610" s="13"/>
    </row>
    <row r="611" spans="1:8" x14ac:dyDescent="0.2">
      <c r="A611" s="13"/>
      <c r="B611" s="22"/>
      <c r="C611" s="22"/>
      <c r="D611" s="22"/>
      <c r="E611" s="24"/>
      <c r="G611" s="24"/>
      <c r="H611" s="13"/>
    </row>
    <row r="612" spans="1:8" x14ac:dyDescent="0.2">
      <c r="A612" s="13"/>
      <c r="B612" s="13"/>
      <c r="C612" s="13"/>
      <c r="D612" s="13"/>
      <c r="E612" s="13"/>
      <c r="G612" s="13"/>
      <c r="H612" s="13"/>
    </row>
    <row r="613" spans="1:8" x14ac:dyDescent="0.2">
      <c r="A613" s="13"/>
      <c r="B613" s="22"/>
      <c r="C613" s="22"/>
      <c r="D613" s="22"/>
      <c r="E613" s="24"/>
      <c r="G613" s="24"/>
      <c r="H613" s="13"/>
    </row>
    <row r="614" spans="1:8" x14ac:dyDescent="0.2">
      <c r="A614" s="13"/>
      <c r="B614" s="13"/>
      <c r="C614" s="13"/>
      <c r="D614" s="13"/>
      <c r="E614" s="13"/>
      <c r="G614" s="24"/>
      <c r="H614" s="13"/>
    </row>
    <row r="615" spans="1:8" x14ac:dyDescent="0.2">
      <c r="A615" s="13"/>
      <c r="B615" s="22"/>
      <c r="C615" s="22"/>
      <c r="D615" s="22"/>
      <c r="E615" s="24"/>
      <c r="G615" s="24"/>
      <c r="H615" s="13"/>
    </row>
    <row r="616" spans="1:8" x14ac:dyDescent="0.2">
      <c r="A616" s="13"/>
      <c r="B616" s="13"/>
      <c r="C616" s="13"/>
      <c r="D616" s="13"/>
      <c r="G616" s="24"/>
      <c r="H616" s="13"/>
    </row>
    <row r="617" spans="1:8" x14ac:dyDescent="0.2">
      <c r="A617" s="13"/>
      <c r="B617" s="22"/>
      <c r="C617" s="22"/>
      <c r="D617" s="22"/>
      <c r="E617" s="24"/>
      <c r="G617" s="24"/>
      <c r="H617" s="13"/>
    </row>
    <row r="618" spans="1:8" x14ac:dyDescent="0.2">
      <c r="A618" s="13"/>
      <c r="B618" s="13"/>
      <c r="C618" s="13"/>
      <c r="D618" s="13"/>
      <c r="E618" s="13"/>
      <c r="G618" s="24"/>
      <c r="H618" s="13"/>
    </row>
    <row r="619" spans="1:8" x14ac:dyDescent="0.2">
      <c r="A619" s="13"/>
      <c r="B619" s="22"/>
      <c r="C619" s="22"/>
      <c r="D619" s="22"/>
      <c r="E619" s="24"/>
      <c r="G619" s="24"/>
      <c r="H619" s="13"/>
    </row>
    <row r="620" spans="1:8" x14ac:dyDescent="0.2">
      <c r="A620" s="13"/>
      <c r="B620" s="13"/>
      <c r="C620" s="13"/>
      <c r="D620" s="13"/>
      <c r="E620" s="13"/>
      <c r="G620" s="24"/>
      <c r="H620" s="13"/>
    </row>
    <row r="621" spans="1:8" x14ac:dyDescent="0.2">
      <c r="A621" s="13"/>
      <c r="B621" s="22"/>
      <c r="C621" s="22"/>
      <c r="D621" s="22"/>
      <c r="E621" s="24"/>
      <c r="G621" s="24"/>
      <c r="H621" s="13"/>
    </row>
    <row r="622" spans="1:8" x14ac:dyDescent="0.2">
      <c r="A622" s="13"/>
      <c r="B622" s="13"/>
      <c r="C622" s="13"/>
      <c r="D622" s="13"/>
      <c r="E622" s="13"/>
      <c r="G622" s="24"/>
      <c r="H622" s="13"/>
    </row>
    <row r="623" spans="1:8" x14ac:dyDescent="0.2">
      <c r="A623" s="13"/>
      <c r="B623" s="22"/>
      <c r="C623" s="22"/>
      <c r="D623" s="22"/>
      <c r="E623" s="24"/>
      <c r="G623" s="24"/>
      <c r="H623" s="13"/>
    </row>
    <row r="624" spans="1:8" x14ac:dyDescent="0.2">
      <c r="A624" s="13"/>
      <c r="B624" s="13"/>
      <c r="C624" s="13"/>
      <c r="D624" s="13"/>
      <c r="E624" s="13"/>
      <c r="G624" s="13"/>
      <c r="H624" s="13"/>
    </row>
    <row r="625" spans="1:8" x14ac:dyDescent="0.2">
      <c r="A625" s="13"/>
      <c r="B625" s="22"/>
      <c r="C625" s="22"/>
      <c r="D625" s="22"/>
      <c r="E625" s="24"/>
      <c r="G625" s="24"/>
      <c r="H625" s="13"/>
    </row>
    <row r="626" spans="1:8" x14ac:dyDescent="0.2">
      <c r="A626" s="13"/>
      <c r="B626" s="13"/>
      <c r="C626" s="13"/>
      <c r="D626" s="13"/>
      <c r="E626" s="13"/>
      <c r="G626" s="13"/>
      <c r="H626" s="13"/>
    </row>
    <row r="627" spans="1:8" x14ac:dyDescent="0.2">
      <c r="A627" s="13"/>
      <c r="B627" s="13"/>
      <c r="C627" s="13"/>
      <c r="D627" s="13"/>
      <c r="E627" s="13"/>
      <c r="G627" s="13"/>
      <c r="H627" s="13"/>
    </row>
    <row r="628" spans="1:8" x14ac:dyDescent="0.2">
      <c r="A628" s="13"/>
      <c r="B628" s="18"/>
      <c r="C628" s="19"/>
      <c r="D628" s="19"/>
      <c r="E628" s="19"/>
      <c r="G628" s="19"/>
      <c r="H628" s="13"/>
    </row>
    <row r="629" spans="1:8" x14ac:dyDescent="0.2">
      <c r="A629" s="13"/>
      <c r="B629" s="13"/>
      <c r="C629" s="19"/>
      <c r="D629" s="19"/>
      <c r="E629" s="19"/>
      <c r="G629" s="19"/>
      <c r="H629" s="13"/>
    </row>
    <row r="630" spans="1:8" x14ac:dyDescent="0.2">
      <c r="A630" s="13"/>
      <c r="B630" s="13"/>
      <c r="C630" s="13"/>
      <c r="D630" s="13"/>
      <c r="E630" s="13"/>
      <c r="G630" s="20"/>
      <c r="H630" s="13"/>
    </row>
    <row r="631" spans="1:8" x14ac:dyDescent="0.2">
      <c r="A631" s="13"/>
      <c r="B631" s="13"/>
      <c r="C631" s="13"/>
      <c r="D631" s="13"/>
      <c r="E631" s="13"/>
      <c r="G631" s="13"/>
      <c r="H631" s="13"/>
    </row>
    <row r="632" spans="1:8" x14ac:dyDescent="0.2">
      <c r="A632" s="13"/>
      <c r="B632" s="13"/>
      <c r="C632" s="13"/>
      <c r="D632" s="13"/>
      <c r="E632" s="13"/>
      <c r="G632" s="13"/>
      <c r="H632" s="13"/>
    </row>
    <row r="633" spans="1:8" x14ac:dyDescent="0.2">
      <c r="A633" s="13"/>
      <c r="B633" s="18"/>
      <c r="C633" s="18"/>
      <c r="D633" s="18"/>
      <c r="E633" s="16"/>
      <c r="G633" s="16"/>
      <c r="H633" s="13"/>
    </row>
    <row r="634" spans="1:8" x14ac:dyDescent="0.2">
      <c r="A634" s="13"/>
      <c r="B634" s="13"/>
      <c r="C634" s="13"/>
      <c r="D634" s="13"/>
      <c r="E634" s="13"/>
      <c r="G634" s="13"/>
      <c r="H634" s="13"/>
    </row>
    <row r="635" spans="1:8" x14ac:dyDescent="0.2">
      <c r="A635" s="13"/>
      <c r="B635" s="13"/>
      <c r="C635" s="21"/>
      <c r="D635" s="13"/>
      <c r="E635" s="13"/>
      <c r="G635" s="13"/>
      <c r="H635" s="13"/>
    </row>
    <row r="636" spans="1:8" x14ac:dyDescent="0.2">
      <c r="A636" s="13"/>
      <c r="B636" s="13"/>
      <c r="C636" s="13"/>
      <c r="D636" s="13"/>
      <c r="E636" s="13"/>
      <c r="G636" s="13"/>
      <c r="H636" s="13"/>
    </row>
    <row r="637" spans="1:8" x14ac:dyDescent="0.2">
      <c r="A637" s="13"/>
      <c r="B637" s="22"/>
      <c r="C637" s="22"/>
      <c r="D637" s="22"/>
      <c r="E637" s="24"/>
      <c r="G637" s="24"/>
      <c r="H637" s="13"/>
    </row>
    <row r="638" spans="1:8" x14ac:dyDescent="0.2">
      <c r="A638" s="13"/>
      <c r="B638" s="13"/>
      <c r="C638" s="13"/>
      <c r="D638" s="13"/>
      <c r="E638" s="13"/>
      <c r="G638" s="13"/>
      <c r="H638" s="13"/>
    </row>
    <row r="639" spans="1:8" x14ac:dyDescent="0.2">
      <c r="A639" s="13"/>
      <c r="B639" s="22"/>
      <c r="C639" s="22"/>
      <c r="D639" s="22"/>
      <c r="E639" s="24"/>
      <c r="G639" s="24"/>
      <c r="H639" s="13"/>
    </row>
    <row r="640" spans="1:8" x14ac:dyDescent="0.2">
      <c r="A640" s="13"/>
      <c r="B640" s="13"/>
      <c r="C640" s="13"/>
      <c r="D640" s="13"/>
      <c r="E640" s="13"/>
      <c r="G640" s="13"/>
      <c r="H640" s="13"/>
    </row>
    <row r="641" spans="1:8" x14ac:dyDescent="0.2">
      <c r="A641" s="13"/>
      <c r="B641" s="22"/>
      <c r="C641" s="22"/>
      <c r="D641" s="22"/>
      <c r="E641" s="24"/>
      <c r="G641" s="24"/>
      <c r="H641" s="13"/>
    </row>
    <row r="642" spans="1:8" x14ac:dyDescent="0.2">
      <c r="A642" s="13"/>
      <c r="B642" s="13"/>
      <c r="C642" s="13"/>
      <c r="D642" s="13"/>
      <c r="E642" s="13"/>
      <c r="G642" s="13"/>
      <c r="H642" s="13"/>
    </row>
    <row r="643" spans="1:8" x14ac:dyDescent="0.2">
      <c r="A643" s="13"/>
      <c r="B643" s="22"/>
      <c r="C643" s="22"/>
      <c r="D643" s="22"/>
      <c r="E643" s="24"/>
      <c r="G643" s="24"/>
      <c r="H643" s="13"/>
    </row>
    <row r="644" spans="1:8" x14ac:dyDescent="0.2">
      <c r="A644" s="13"/>
      <c r="B644" s="13"/>
      <c r="C644" s="13"/>
      <c r="D644" s="13"/>
      <c r="E644" s="13"/>
      <c r="G644" s="13"/>
      <c r="H644" s="13"/>
    </row>
    <row r="645" spans="1:8" x14ac:dyDescent="0.2">
      <c r="A645" s="13"/>
      <c r="B645" s="22"/>
      <c r="C645" s="22"/>
      <c r="D645" s="22"/>
      <c r="E645" s="24"/>
      <c r="G645" s="24"/>
      <c r="H645" s="13"/>
    </row>
    <row r="646" spans="1:8" x14ac:dyDescent="0.2">
      <c r="A646" s="13"/>
      <c r="B646" s="13"/>
      <c r="C646" s="13"/>
      <c r="D646" s="13"/>
      <c r="E646" s="13"/>
      <c r="G646" s="13"/>
      <c r="H646" s="13"/>
    </row>
    <row r="647" spans="1:8" x14ac:dyDescent="0.2">
      <c r="A647" s="13"/>
      <c r="B647" s="22"/>
      <c r="C647" s="22"/>
      <c r="D647" s="22"/>
      <c r="E647" s="24"/>
      <c r="G647" s="24"/>
      <c r="H647" s="13"/>
    </row>
    <row r="648" spans="1:8" x14ac:dyDescent="0.2">
      <c r="A648" s="13"/>
      <c r="B648" s="13"/>
      <c r="C648" s="13"/>
      <c r="D648" s="13"/>
      <c r="E648" s="13"/>
      <c r="G648" s="13"/>
      <c r="H648" s="13"/>
    </row>
    <row r="649" spans="1:8" x14ac:dyDescent="0.2">
      <c r="A649" s="13"/>
      <c r="B649" s="22"/>
      <c r="C649" s="22"/>
      <c r="D649" s="22"/>
      <c r="E649" s="24"/>
      <c r="G649" s="24"/>
      <c r="H649" s="13"/>
    </row>
    <row r="650" spans="1:8" x14ac:dyDescent="0.2">
      <c r="A650" s="13"/>
      <c r="B650" s="13"/>
      <c r="C650" s="13"/>
      <c r="D650" s="13"/>
      <c r="E650" s="13"/>
      <c r="G650" s="13"/>
      <c r="H650" s="13"/>
    </row>
    <row r="651" spans="1:8" x14ac:dyDescent="0.2">
      <c r="A651" s="13"/>
      <c r="B651" s="22"/>
      <c r="C651" s="22"/>
      <c r="D651" s="22"/>
      <c r="E651" s="24"/>
      <c r="G651" s="24"/>
      <c r="H651" s="13"/>
    </row>
    <row r="652" spans="1:8" x14ac:dyDescent="0.2">
      <c r="A652" s="13"/>
      <c r="B652" s="13"/>
      <c r="C652" s="13"/>
      <c r="D652" s="13"/>
      <c r="E652" s="14"/>
      <c r="G652" s="13"/>
      <c r="H652" s="13"/>
    </row>
    <row r="653" spans="1:8" x14ac:dyDescent="0.2">
      <c r="A653" s="13"/>
      <c r="B653" s="22"/>
      <c r="C653" s="22"/>
      <c r="D653" s="22"/>
      <c r="E653" s="24"/>
      <c r="G653" s="24"/>
      <c r="H653" s="13"/>
    </row>
    <row r="654" spans="1:8" x14ac:dyDescent="0.2">
      <c r="A654" s="13"/>
      <c r="B654" s="13"/>
      <c r="C654" s="13"/>
      <c r="D654" s="13"/>
      <c r="E654" s="13"/>
      <c r="G654" s="13"/>
      <c r="H654" s="13"/>
    </row>
    <row r="655" spans="1:8" x14ac:dyDescent="0.2">
      <c r="A655" s="13"/>
      <c r="B655" s="13"/>
      <c r="C655" s="13"/>
      <c r="D655" s="13"/>
      <c r="E655" s="13"/>
      <c r="G655" s="13"/>
      <c r="H655" s="13"/>
    </row>
    <row r="656" spans="1:8" x14ac:dyDescent="0.2">
      <c r="A656" s="13"/>
      <c r="B656" s="13"/>
      <c r="C656" s="21"/>
      <c r="D656" s="13"/>
      <c r="E656" s="13"/>
      <c r="G656" s="13"/>
      <c r="H656" s="13"/>
    </row>
    <row r="657" spans="1:8" x14ac:dyDescent="0.2">
      <c r="A657" s="13"/>
      <c r="B657" s="13"/>
      <c r="C657" s="13"/>
      <c r="D657" s="13"/>
      <c r="E657" s="13"/>
      <c r="G657" s="13"/>
      <c r="H657" s="13"/>
    </row>
    <row r="658" spans="1:8" x14ac:dyDescent="0.2">
      <c r="A658" s="13"/>
      <c r="B658" s="22"/>
      <c r="C658" s="22"/>
      <c r="D658" s="22"/>
      <c r="E658" s="24"/>
      <c r="G658" s="24"/>
      <c r="H658" s="13"/>
    </row>
    <row r="659" spans="1:8" x14ac:dyDescent="0.2">
      <c r="A659" s="13"/>
      <c r="B659" s="13"/>
      <c r="C659" s="13"/>
      <c r="D659" s="13"/>
      <c r="E659" s="13"/>
      <c r="G659" s="13"/>
      <c r="H659" s="13"/>
    </row>
    <row r="660" spans="1:8" x14ac:dyDescent="0.2">
      <c r="A660" s="13"/>
      <c r="B660" s="22"/>
      <c r="C660" s="22"/>
      <c r="D660" s="22"/>
      <c r="E660" s="24"/>
      <c r="G660" s="24"/>
      <c r="H660" s="13"/>
    </row>
    <row r="661" spans="1:8" x14ac:dyDescent="0.2">
      <c r="A661" s="13"/>
      <c r="B661" s="13"/>
      <c r="C661" s="13"/>
      <c r="D661" s="13"/>
      <c r="E661" s="13"/>
      <c r="G661" s="13"/>
      <c r="H661" s="13"/>
    </row>
    <row r="662" spans="1:8" x14ac:dyDescent="0.2">
      <c r="A662" s="13"/>
      <c r="B662" s="22"/>
      <c r="C662" s="22"/>
      <c r="D662" s="22"/>
      <c r="E662" s="24"/>
      <c r="G662" s="24"/>
      <c r="H662" s="13"/>
    </row>
    <row r="663" spans="1:8" x14ac:dyDescent="0.2">
      <c r="A663" s="13"/>
      <c r="B663" s="13"/>
      <c r="C663" s="13"/>
      <c r="D663" s="13"/>
      <c r="E663" s="13"/>
      <c r="G663" s="13"/>
      <c r="H663" s="13"/>
    </row>
    <row r="664" spans="1:8" x14ac:dyDescent="0.2">
      <c r="A664" s="13"/>
      <c r="B664" s="22"/>
      <c r="C664" s="22"/>
      <c r="D664" s="22"/>
      <c r="E664" s="24"/>
      <c r="G664" s="24"/>
      <c r="H664" s="13"/>
    </row>
    <row r="665" spans="1:8" x14ac:dyDescent="0.2">
      <c r="A665" s="13"/>
      <c r="B665" s="13"/>
      <c r="C665" s="13"/>
      <c r="D665" s="13"/>
      <c r="E665" s="13"/>
      <c r="G665" s="13"/>
      <c r="H665" s="13"/>
    </row>
    <row r="666" spans="1:8" x14ac:dyDescent="0.2">
      <c r="A666" s="13"/>
      <c r="B666" s="22"/>
      <c r="C666" s="22"/>
      <c r="D666" s="22"/>
      <c r="E666" s="24"/>
      <c r="G666" s="24"/>
      <c r="H666" s="13"/>
    </row>
    <row r="667" spans="1:8" x14ac:dyDescent="0.2">
      <c r="A667" s="13"/>
      <c r="B667" s="13"/>
      <c r="C667" s="13"/>
      <c r="D667" s="13"/>
      <c r="E667" s="13"/>
      <c r="G667" s="13"/>
      <c r="H667" s="13"/>
    </row>
    <row r="668" spans="1:8" x14ac:dyDescent="0.2">
      <c r="A668" s="13"/>
      <c r="B668" s="22"/>
      <c r="C668" s="22"/>
      <c r="D668" s="22"/>
      <c r="E668" s="24"/>
      <c r="G668" s="24"/>
      <c r="H668" s="13"/>
    </row>
    <row r="669" spans="1:8" x14ac:dyDescent="0.2">
      <c r="A669" s="13"/>
      <c r="B669" s="13"/>
      <c r="C669" s="13"/>
      <c r="D669" s="13"/>
      <c r="E669" s="13"/>
      <c r="G669" s="13"/>
      <c r="H669" s="13"/>
    </row>
    <row r="670" spans="1:8" x14ac:dyDescent="0.2">
      <c r="A670" s="13"/>
      <c r="B670" s="22"/>
      <c r="C670" s="22"/>
      <c r="D670" s="22"/>
      <c r="E670" s="24"/>
      <c r="G670" s="24"/>
      <c r="H670" s="13"/>
    </row>
    <row r="671" spans="1:8" x14ac:dyDescent="0.2">
      <c r="A671" s="13"/>
      <c r="B671" s="13"/>
      <c r="C671" s="13"/>
      <c r="D671" s="13"/>
      <c r="E671" s="13"/>
      <c r="G671" s="13"/>
      <c r="H671" s="13"/>
    </row>
    <row r="672" spans="1:8" x14ac:dyDescent="0.2">
      <c r="A672" s="13"/>
      <c r="B672" s="22"/>
      <c r="C672" s="22"/>
      <c r="D672" s="22"/>
      <c r="E672" s="24"/>
      <c r="G672" s="24"/>
      <c r="H672" s="13"/>
    </row>
    <row r="673" spans="1:8" x14ac:dyDescent="0.2">
      <c r="A673" s="13"/>
      <c r="B673" s="13"/>
      <c r="C673" s="13"/>
      <c r="D673" s="13"/>
      <c r="E673" s="13"/>
      <c r="G673" s="13"/>
      <c r="H673" s="13"/>
    </row>
    <row r="674" spans="1:8" x14ac:dyDescent="0.2">
      <c r="A674" s="13"/>
      <c r="B674" s="22"/>
      <c r="C674" s="22"/>
      <c r="D674" s="22"/>
      <c r="E674" s="24"/>
      <c r="G674" s="24"/>
      <c r="H674" s="13"/>
    </row>
    <row r="675" spans="1:8" x14ac:dyDescent="0.2">
      <c r="A675" s="13"/>
      <c r="B675" s="13"/>
      <c r="C675" s="13"/>
      <c r="D675" s="13"/>
      <c r="E675" s="13"/>
      <c r="G675" s="13"/>
      <c r="H675" s="13"/>
    </row>
    <row r="676" spans="1:8" x14ac:dyDescent="0.2">
      <c r="A676" s="13"/>
      <c r="B676" s="22"/>
      <c r="C676" s="22"/>
      <c r="D676" s="22"/>
      <c r="E676" s="24"/>
      <c r="G676" s="24"/>
      <c r="H676" s="13"/>
    </row>
    <row r="677" spans="1:8" x14ac:dyDescent="0.2">
      <c r="A677" s="13"/>
      <c r="B677" s="13"/>
      <c r="C677" s="13"/>
      <c r="D677" s="13"/>
      <c r="E677" s="13"/>
      <c r="G677" s="13"/>
      <c r="H677" s="13"/>
    </row>
    <row r="678" spans="1:8" x14ac:dyDescent="0.2">
      <c r="A678" s="13"/>
      <c r="B678" s="22"/>
      <c r="C678" s="22"/>
      <c r="D678" s="22"/>
      <c r="E678" s="24"/>
      <c r="G678" s="24"/>
      <c r="H678" s="13"/>
    </row>
    <row r="679" spans="1:8" x14ac:dyDescent="0.2">
      <c r="A679" s="13"/>
      <c r="B679" s="13"/>
      <c r="C679" s="13"/>
      <c r="D679" s="13"/>
      <c r="E679" s="13"/>
      <c r="G679" s="13"/>
      <c r="H679" s="13"/>
    </row>
    <row r="680" spans="1:8" x14ac:dyDescent="0.2">
      <c r="A680" s="13"/>
      <c r="B680" s="22"/>
      <c r="C680" s="22"/>
      <c r="D680" s="22"/>
      <c r="E680" s="24"/>
      <c r="G680" s="24"/>
      <c r="H680" s="13"/>
    </row>
    <row r="681" spans="1:8" x14ac:dyDescent="0.2">
      <c r="A681" s="13"/>
      <c r="B681" s="13"/>
      <c r="C681" s="13"/>
      <c r="D681" s="13"/>
      <c r="E681" s="13"/>
      <c r="G681" s="13"/>
      <c r="H681" s="13"/>
    </row>
    <row r="682" spans="1:8" x14ac:dyDescent="0.2">
      <c r="A682" s="13"/>
      <c r="B682" s="22"/>
      <c r="C682" s="22"/>
      <c r="D682" s="22"/>
      <c r="E682" s="24"/>
      <c r="G682" s="24"/>
      <c r="H682" s="13"/>
    </row>
    <row r="683" spans="1:8" x14ac:dyDescent="0.2">
      <c r="A683" s="13"/>
      <c r="B683" s="13"/>
      <c r="C683" s="13"/>
      <c r="D683" s="13"/>
      <c r="E683" s="13"/>
      <c r="G683" s="13"/>
      <c r="H683" s="13"/>
    </row>
    <row r="684" spans="1:8" x14ac:dyDescent="0.2">
      <c r="A684" s="13"/>
      <c r="B684" s="22"/>
      <c r="C684" s="22"/>
      <c r="D684" s="22"/>
      <c r="E684" s="24"/>
      <c r="G684" s="24"/>
      <c r="H684" s="13"/>
    </row>
    <row r="685" spans="1:8" x14ac:dyDescent="0.2">
      <c r="A685" s="13"/>
      <c r="B685" s="13"/>
      <c r="C685" s="13"/>
      <c r="D685" s="13"/>
      <c r="E685" s="13"/>
      <c r="G685" s="13"/>
      <c r="H685" s="13"/>
    </row>
    <row r="686" spans="1:8" x14ac:dyDescent="0.2">
      <c r="A686" s="13"/>
      <c r="B686" s="22"/>
      <c r="C686" s="22"/>
      <c r="D686" s="22"/>
      <c r="E686" s="24"/>
      <c r="G686" s="24"/>
      <c r="H686" s="13"/>
    </row>
    <row r="687" spans="1:8" x14ac:dyDescent="0.2">
      <c r="A687" s="13"/>
      <c r="B687" s="13"/>
      <c r="C687" s="13"/>
      <c r="D687" s="13"/>
      <c r="E687" s="13"/>
      <c r="G687" s="13"/>
      <c r="H687" s="13"/>
    </row>
    <row r="688" spans="1:8" x14ac:dyDescent="0.2">
      <c r="A688" s="13"/>
      <c r="B688" s="22"/>
      <c r="C688" s="22"/>
      <c r="D688" s="22"/>
      <c r="E688" s="24"/>
      <c r="G688" s="24"/>
      <c r="H688" s="13"/>
    </row>
    <row r="689" spans="1:8" x14ac:dyDescent="0.2">
      <c r="A689" s="13"/>
      <c r="B689" s="13"/>
      <c r="C689" s="13"/>
      <c r="D689" s="13"/>
      <c r="E689" s="13"/>
      <c r="G689" s="13"/>
      <c r="H689" s="13"/>
    </row>
    <row r="690" spans="1:8" x14ac:dyDescent="0.2">
      <c r="A690" s="13"/>
      <c r="B690" s="22"/>
      <c r="C690" s="22"/>
      <c r="D690" s="22"/>
      <c r="E690" s="24"/>
      <c r="G690" s="24"/>
      <c r="H690" s="13"/>
    </row>
    <row r="691" spans="1:8" x14ac:dyDescent="0.2">
      <c r="A691" s="13"/>
      <c r="B691" s="13"/>
      <c r="C691" s="13"/>
      <c r="D691" s="13"/>
      <c r="E691" s="13"/>
      <c r="G691" s="13"/>
      <c r="H691" s="13"/>
    </row>
    <row r="692" spans="1:8" x14ac:dyDescent="0.2">
      <c r="A692" s="13"/>
      <c r="B692" s="22"/>
      <c r="C692" s="22"/>
      <c r="D692" s="22"/>
      <c r="E692" s="24"/>
      <c r="G692" s="24"/>
      <c r="H692" s="13"/>
    </row>
    <row r="693" spans="1:8" x14ac:dyDescent="0.2">
      <c r="A693" s="13"/>
      <c r="B693" s="13"/>
      <c r="C693" s="13"/>
      <c r="D693" s="13"/>
      <c r="E693" s="13"/>
      <c r="G693" s="13"/>
      <c r="H693" s="13"/>
    </row>
    <row r="694" spans="1:8" x14ac:dyDescent="0.2">
      <c r="A694" s="13"/>
      <c r="B694" s="22"/>
      <c r="C694" s="22"/>
      <c r="D694" s="22"/>
      <c r="E694" s="24"/>
      <c r="G694" s="24"/>
      <c r="H694" s="13"/>
    </row>
    <row r="695" spans="1:8" x14ac:dyDescent="0.2">
      <c r="A695" s="13"/>
      <c r="B695" s="13"/>
      <c r="C695" s="13"/>
      <c r="D695" s="13"/>
      <c r="E695" s="13"/>
      <c r="G695" s="13"/>
      <c r="H695" s="13"/>
    </row>
    <row r="696" spans="1:8" x14ac:dyDescent="0.2">
      <c r="A696" s="13"/>
      <c r="B696" s="22"/>
      <c r="C696" s="22"/>
      <c r="D696" s="22"/>
      <c r="E696" s="24"/>
      <c r="G696" s="24"/>
      <c r="H696" s="13"/>
    </row>
    <row r="697" spans="1:8" x14ac:dyDescent="0.2">
      <c r="A697" s="13"/>
      <c r="B697" s="13"/>
      <c r="C697" s="13"/>
      <c r="D697" s="13"/>
      <c r="E697" s="13"/>
      <c r="G697" s="13"/>
      <c r="H697" s="13"/>
    </row>
    <row r="698" spans="1:8" x14ac:dyDescent="0.2">
      <c r="A698" s="13"/>
      <c r="B698" s="22"/>
      <c r="C698" s="22"/>
      <c r="D698" s="22"/>
      <c r="E698" s="24"/>
      <c r="G698" s="24"/>
      <c r="H698" s="13"/>
    </row>
    <row r="699" spans="1:8" x14ac:dyDescent="0.2">
      <c r="A699" s="13"/>
      <c r="B699" s="13"/>
      <c r="C699" s="13"/>
      <c r="D699" s="13"/>
      <c r="E699" s="13"/>
      <c r="G699" s="13"/>
      <c r="H699" s="13"/>
    </row>
    <row r="700" spans="1:8" x14ac:dyDescent="0.2">
      <c r="A700" s="13"/>
      <c r="B700" s="22"/>
      <c r="C700" s="22"/>
      <c r="D700" s="22"/>
      <c r="E700" s="24"/>
      <c r="G700" s="24"/>
      <c r="H700" s="13"/>
    </row>
    <row r="701" spans="1:8" x14ac:dyDescent="0.2">
      <c r="A701" s="13"/>
      <c r="B701" s="13"/>
      <c r="C701" s="13"/>
      <c r="D701" s="13"/>
      <c r="E701" s="13"/>
      <c r="G701" s="13"/>
      <c r="H701" s="13"/>
    </row>
    <row r="702" spans="1:8" x14ac:dyDescent="0.2">
      <c r="A702" s="13"/>
      <c r="B702" s="22"/>
      <c r="C702" s="22"/>
      <c r="D702" s="22"/>
      <c r="E702" s="24"/>
      <c r="G702" s="24"/>
      <c r="H702" s="13"/>
    </row>
    <row r="703" spans="1:8" x14ac:dyDescent="0.2">
      <c r="A703" s="13"/>
      <c r="B703" s="13"/>
      <c r="C703" s="13"/>
      <c r="D703" s="13"/>
      <c r="E703" s="13"/>
      <c r="G703" s="13"/>
      <c r="H703" s="13"/>
    </row>
    <row r="704" spans="1:8" x14ac:dyDescent="0.2">
      <c r="A704" s="13"/>
      <c r="B704" s="22"/>
      <c r="C704" s="22"/>
      <c r="D704" s="22"/>
      <c r="E704" s="24"/>
      <c r="G704" s="24"/>
      <c r="H704" s="13"/>
    </row>
    <row r="705" spans="1:8" x14ac:dyDescent="0.2">
      <c r="A705" s="13"/>
      <c r="B705" s="13"/>
      <c r="C705" s="13"/>
      <c r="D705" s="13"/>
      <c r="E705" s="13"/>
      <c r="G705" s="13"/>
      <c r="H705" s="13"/>
    </row>
    <row r="706" spans="1:8" x14ac:dyDescent="0.2">
      <c r="A706" s="13"/>
      <c r="B706" s="22"/>
      <c r="C706" s="22"/>
      <c r="D706" s="22"/>
      <c r="E706" s="24"/>
      <c r="G706" s="24"/>
      <c r="H706" s="13"/>
    </row>
    <row r="707" spans="1:8" x14ac:dyDescent="0.2">
      <c r="A707" s="13"/>
      <c r="B707" s="13"/>
      <c r="C707" s="13"/>
      <c r="D707" s="13"/>
      <c r="E707" s="13"/>
      <c r="G707" s="13"/>
      <c r="H707" s="13"/>
    </row>
    <row r="708" spans="1:8" x14ac:dyDescent="0.2">
      <c r="A708" s="13"/>
      <c r="B708" s="22"/>
      <c r="C708" s="22"/>
      <c r="D708" s="22"/>
      <c r="E708" s="24"/>
      <c r="G708" s="24"/>
      <c r="H708" s="13"/>
    </row>
    <row r="709" spans="1:8" x14ac:dyDescent="0.2">
      <c r="A709" s="13"/>
      <c r="B709" s="13"/>
      <c r="C709" s="13"/>
      <c r="D709" s="13"/>
      <c r="E709" s="13"/>
      <c r="G709" s="13"/>
      <c r="H709" s="13"/>
    </row>
    <row r="710" spans="1:8" x14ac:dyDescent="0.2">
      <c r="A710" s="13"/>
      <c r="B710" s="22"/>
      <c r="C710" s="22"/>
      <c r="D710" s="22"/>
      <c r="E710" s="24"/>
      <c r="G710" s="24"/>
      <c r="H710" s="13"/>
    </row>
    <row r="711" spans="1:8" x14ac:dyDescent="0.2">
      <c r="A711" s="13"/>
      <c r="B711" s="13"/>
      <c r="C711" s="13"/>
      <c r="D711" s="13"/>
      <c r="E711" s="13"/>
      <c r="G711" s="13"/>
      <c r="H711" s="13"/>
    </row>
    <row r="712" spans="1:8" x14ac:dyDescent="0.2">
      <c r="A712" s="13"/>
      <c r="B712" s="22"/>
      <c r="C712" s="22"/>
      <c r="D712" s="22"/>
      <c r="E712" s="24"/>
      <c r="G712" s="24"/>
      <c r="H712" s="13"/>
    </row>
    <row r="713" spans="1:8" x14ac:dyDescent="0.2">
      <c r="A713" s="13"/>
      <c r="B713" s="13"/>
      <c r="C713" s="13"/>
      <c r="D713" s="13"/>
      <c r="E713" s="13"/>
      <c r="G713" s="13"/>
      <c r="H713" s="13"/>
    </row>
    <row r="714" spans="1:8" x14ac:dyDescent="0.2">
      <c r="A714" s="13"/>
      <c r="B714" s="22"/>
      <c r="C714" s="22"/>
      <c r="D714" s="22"/>
      <c r="E714" s="24"/>
      <c r="G714" s="24"/>
      <c r="H714" s="13"/>
    </row>
    <row r="715" spans="1:8" x14ac:dyDescent="0.2">
      <c r="A715" s="13"/>
      <c r="B715" s="13"/>
      <c r="C715" s="13"/>
      <c r="D715" s="13"/>
      <c r="E715" s="13"/>
      <c r="G715" s="13"/>
      <c r="H715" s="13"/>
    </row>
    <row r="716" spans="1:8" x14ac:dyDescent="0.2">
      <c r="A716" s="13"/>
      <c r="B716" s="22"/>
      <c r="C716" s="22"/>
      <c r="D716" s="22"/>
      <c r="E716" s="24"/>
      <c r="G716" s="24"/>
      <c r="H716" s="13"/>
    </row>
    <row r="717" spans="1:8" x14ac:dyDescent="0.2">
      <c r="A717" s="13"/>
      <c r="B717" s="13"/>
      <c r="C717" s="13"/>
      <c r="D717" s="13"/>
      <c r="E717" s="13"/>
      <c r="G717" s="13"/>
      <c r="H717" s="13"/>
    </row>
    <row r="718" spans="1:8" x14ac:dyDescent="0.2">
      <c r="A718" s="13"/>
      <c r="B718" s="22"/>
      <c r="C718" s="22"/>
      <c r="D718" s="22"/>
      <c r="E718" s="24"/>
      <c r="G718" s="24"/>
      <c r="H718" s="13"/>
    </row>
    <row r="719" spans="1:8" x14ac:dyDescent="0.2">
      <c r="A719" s="13"/>
      <c r="B719" s="13"/>
      <c r="C719" s="13"/>
      <c r="D719" s="13"/>
      <c r="E719" s="13"/>
      <c r="G719" s="13"/>
      <c r="H719" s="13"/>
    </row>
    <row r="720" spans="1:8" x14ac:dyDescent="0.2">
      <c r="A720" s="13"/>
      <c r="B720" s="22"/>
      <c r="C720" s="22"/>
      <c r="D720" s="22"/>
      <c r="E720" s="24"/>
      <c r="G720" s="24"/>
      <c r="H720" s="13"/>
    </row>
    <row r="721" spans="1:8" x14ac:dyDescent="0.2">
      <c r="A721" s="13"/>
      <c r="B721" s="13"/>
      <c r="C721" s="13"/>
      <c r="D721" s="13"/>
      <c r="E721" s="13"/>
      <c r="G721" s="13"/>
      <c r="H721" s="13"/>
    </row>
    <row r="722" spans="1:8" x14ac:dyDescent="0.2">
      <c r="A722" s="13"/>
      <c r="B722" s="22"/>
      <c r="C722" s="22"/>
      <c r="D722" s="22"/>
      <c r="E722" s="24"/>
      <c r="G722" s="24"/>
      <c r="H722" s="13"/>
    </row>
    <row r="723" spans="1:8" x14ac:dyDescent="0.2">
      <c r="A723" s="13"/>
      <c r="B723" s="13"/>
      <c r="C723" s="13"/>
      <c r="D723" s="13"/>
      <c r="E723" s="13"/>
      <c r="G723" s="13"/>
      <c r="H723" s="13"/>
    </row>
    <row r="724" spans="1:8" x14ac:dyDescent="0.2">
      <c r="A724" s="13"/>
      <c r="B724" s="22"/>
      <c r="C724" s="22"/>
      <c r="D724" s="22"/>
      <c r="E724" s="24"/>
      <c r="G724" s="24"/>
      <c r="H724" s="13"/>
    </row>
    <row r="725" spans="1:8" x14ac:dyDescent="0.2">
      <c r="A725" s="13"/>
      <c r="B725" s="13"/>
      <c r="C725" s="13"/>
      <c r="D725" s="13"/>
      <c r="E725" s="13"/>
      <c r="G725" s="13"/>
      <c r="H725" s="13"/>
    </row>
    <row r="726" spans="1:8" x14ac:dyDescent="0.2">
      <c r="A726" s="13"/>
      <c r="B726" s="22"/>
      <c r="C726" s="22"/>
      <c r="D726" s="22"/>
      <c r="E726" s="24"/>
      <c r="G726" s="24"/>
      <c r="H726" s="13"/>
    </row>
    <row r="727" spans="1:8" x14ac:dyDescent="0.2">
      <c r="A727" s="13"/>
      <c r="B727" s="13"/>
      <c r="C727" s="13"/>
      <c r="D727" s="13"/>
      <c r="E727" s="13"/>
      <c r="G727" s="13"/>
      <c r="H727" s="13"/>
    </row>
    <row r="728" spans="1:8" x14ac:dyDescent="0.2">
      <c r="A728" s="13"/>
      <c r="B728" s="22"/>
      <c r="C728" s="22"/>
      <c r="D728" s="22"/>
      <c r="E728" s="24"/>
      <c r="G728" s="24"/>
      <c r="H728" s="13"/>
    </row>
    <row r="729" spans="1:8" x14ac:dyDescent="0.2">
      <c r="A729" s="13"/>
      <c r="B729" s="13"/>
      <c r="C729" s="13"/>
      <c r="D729" s="13"/>
      <c r="E729" s="13"/>
      <c r="G729" s="13"/>
      <c r="H729" s="13"/>
    </row>
    <row r="730" spans="1:8" x14ac:dyDescent="0.2">
      <c r="A730" s="13"/>
      <c r="B730" s="22"/>
      <c r="C730" s="22"/>
      <c r="D730" s="22"/>
      <c r="E730" s="24"/>
      <c r="G730" s="24"/>
      <c r="H730" s="13"/>
    </row>
    <row r="731" spans="1:8" x14ac:dyDescent="0.2">
      <c r="A731" s="13"/>
      <c r="B731" s="13"/>
      <c r="C731" s="13"/>
      <c r="D731" s="13"/>
      <c r="E731" s="13"/>
      <c r="G731" s="13"/>
      <c r="H731" s="13"/>
    </row>
    <row r="732" spans="1:8" x14ac:dyDescent="0.2">
      <c r="A732" s="13"/>
      <c r="B732" s="22"/>
      <c r="C732" s="22"/>
      <c r="D732" s="22"/>
      <c r="E732" s="24"/>
      <c r="G732" s="24"/>
      <c r="H732" s="13"/>
    </row>
    <row r="733" spans="1:8" x14ac:dyDescent="0.2">
      <c r="A733" s="13"/>
      <c r="B733" s="13"/>
      <c r="C733" s="13"/>
      <c r="D733" s="13"/>
      <c r="E733" s="13"/>
      <c r="G733" s="13"/>
      <c r="H733" s="13"/>
    </row>
    <row r="734" spans="1:8" x14ac:dyDescent="0.2">
      <c r="A734" s="13"/>
      <c r="B734" s="13"/>
      <c r="C734" s="21"/>
      <c r="D734" s="13"/>
      <c r="E734" s="13"/>
      <c r="G734" s="13"/>
      <c r="H734" s="13"/>
    </row>
    <row r="735" spans="1:8" x14ac:dyDescent="0.2">
      <c r="A735" s="13"/>
      <c r="B735" s="13"/>
      <c r="C735" s="13"/>
      <c r="D735" s="13"/>
      <c r="E735" s="13"/>
      <c r="G735" s="13"/>
      <c r="H735" s="13"/>
    </row>
    <row r="736" spans="1:8" x14ac:dyDescent="0.2">
      <c r="A736" s="13"/>
      <c r="B736" s="22"/>
      <c r="C736" s="22"/>
      <c r="D736" s="22"/>
      <c r="E736" s="24"/>
      <c r="G736" s="24"/>
      <c r="H736" s="13"/>
    </row>
    <row r="737" spans="1:8" x14ac:dyDescent="0.2">
      <c r="A737" s="13"/>
      <c r="B737" s="13"/>
      <c r="C737" s="13"/>
      <c r="D737" s="13"/>
      <c r="E737" s="13"/>
      <c r="G737" s="13"/>
      <c r="H737" s="13"/>
    </row>
    <row r="738" spans="1:8" x14ac:dyDescent="0.2">
      <c r="A738" s="13"/>
      <c r="B738" s="22"/>
      <c r="C738" s="22"/>
      <c r="D738" s="22"/>
      <c r="E738" s="24"/>
      <c r="G738" s="24"/>
      <c r="H738" s="13"/>
    </row>
    <row r="739" spans="1:8" x14ac:dyDescent="0.2">
      <c r="A739" s="13"/>
      <c r="B739" s="13"/>
      <c r="C739" s="13"/>
      <c r="D739" s="13"/>
      <c r="E739" s="13"/>
      <c r="G739" s="13"/>
      <c r="H739" s="13"/>
    </row>
    <row r="740" spans="1:8" x14ac:dyDescent="0.2">
      <c r="A740" s="13"/>
      <c r="B740" s="22"/>
      <c r="C740" s="22"/>
      <c r="D740" s="22"/>
      <c r="E740" s="24"/>
      <c r="G740" s="24"/>
      <c r="H740" s="13"/>
    </row>
    <row r="741" spans="1:8" x14ac:dyDescent="0.2">
      <c r="A741" s="13"/>
      <c r="B741" s="13"/>
      <c r="C741" s="13"/>
      <c r="D741" s="13"/>
      <c r="E741" s="13"/>
      <c r="G741" s="13"/>
      <c r="H741" s="13"/>
    </row>
    <row r="742" spans="1:8" x14ac:dyDescent="0.2">
      <c r="A742" s="13"/>
      <c r="B742" s="22"/>
      <c r="C742" s="22"/>
      <c r="D742" s="22"/>
      <c r="E742" s="24"/>
      <c r="G742" s="24"/>
      <c r="H742" s="13"/>
    </row>
    <row r="743" spans="1:8" x14ac:dyDescent="0.2">
      <c r="A743" s="13"/>
      <c r="B743" s="13"/>
      <c r="C743" s="13"/>
      <c r="D743" s="13"/>
      <c r="E743" s="13"/>
      <c r="G743" s="13"/>
      <c r="H743" s="13"/>
    </row>
    <row r="744" spans="1:8" x14ac:dyDescent="0.2">
      <c r="A744" s="13"/>
      <c r="B744" s="22"/>
      <c r="C744" s="22"/>
      <c r="D744" s="22"/>
      <c r="E744" s="24"/>
      <c r="G744" s="24"/>
      <c r="H744" s="13"/>
    </row>
    <row r="745" spans="1:8" x14ac:dyDescent="0.2">
      <c r="A745" s="13"/>
      <c r="B745" s="13"/>
      <c r="C745" s="13"/>
      <c r="D745" s="13"/>
      <c r="E745" s="13"/>
      <c r="G745" s="13"/>
      <c r="H745" s="13"/>
    </row>
    <row r="746" spans="1:8" x14ac:dyDescent="0.2">
      <c r="A746" s="13"/>
      <c r="B746" s="22"/>
      <c r="C746" s="22"/>
      <c r="D746" s="22"/>
      <c r="E746" s="24"/>
      <c r="G746" s="24"/>
      <c r="H746" s="13"/>
    </row>
    <row r="747" spans="1:8" x14ac:dyDescent="0.2">
      <c r="A747" s="13"/>
      <c r="B747" s="13"/>
      <c r="C747" s="13"/>
      <c r="D747" s="13"/>
      <c r="E747" s="13"/>
      <c r="G747" s="13"/>
      <c r="H747" s="13"/>
    </row>
    <row r="748" spans="1:8" x14ac:dyDescent="0.2">
      <c r="A748" s="13"/>
      <c r="B748" s="22"/>
      <c r="C748" s="22"/>
      <c r="D748" s="22"/>
      <c r="E748" s="24"/>
      <c r="G748" s="24"/>
      <c r="H748" s="13"/>
    </row>
    <row r="749" spans="1:8" x14ac:dyDescent="0.2">
      <c r="A749" s="13"/>
      <c r="B749" s="13"/>
      <c r="C749" s="13"/>
      <c r="D749" s="13"/>
      <c r="E749" s="13"/>
      <c r="G749" s="13"/>
      <c r="H749" s="13"/>
    </row>
    <row r="750" spans="1:8" x14ac:dyDescent="0.2">
      <c r="A750" s="13"/>
      <c r="B750" s="22"/>
      <c r="C750" s="22"/>
      <c r="D750" s="22"/>
      <c r="E750" s="24"/>
      <c r="G750" s="24"/>
      <c r="H750" s="13"/>
    </row>
    <row r="751" spans="1:8" x14ac:dyDescent="0.2">
      <c r="A751" s="13"/>
      <c r="B751" s="13"/>
      <c r="C751" s="13"/>
      <c r="D751" s="13"/>
      <c r="E751" s="13"/>
      <c r="G751" s="13"/>
      <c r="H751" s="13"/>
    </row>
    <row r="752" spans="1:8" x14ac:dyDescent="0.2">
      <c r="A752" s="13"/>
      <c r="B752" s="22"/>
      <c r="C752" s="22"/>
      <c r="D752" s="22"/>
      <c r="E752" s="24"/>
      <c r="G752" s="24"/>
      <c r="H752" s="13"/>
    </row>
    <row r="753" spans="1:8" x14ac:dyDescent="0.2">
      <c r="A753" s="13"/>
      <c r="B753" s="13"/>
      <c r="C753" s="13"/>
      <c r="D753" s="13"/>
      <c r="E753" s="13"/>
      <c r="G753" s="13"/>
      <c r="H753" s="13"/>
    </row>
    <row r="754" spans="1:8" x14ac:dyDescent="0.2">
      <c r="A754" s="13"/>
      <c r="B754" s="22"/>
      <c r="C754" s="22"/>
      <c r="D754" s="22"/>
      <c r="E754" s="24"/>
      <c r="G754" s="24"/>
      <c r="H754" s="13"/>
    </row>
    <row r="755" spans="1:8" x14ac:dyDescent="0.2">
      <c r="A755" s="13"/>
      <c r="B755" s="13"/>
      <c r="C755" s="13"/>
      <c r="D755" s="13"/>
      <c r="E755" s="13"/>
      <c r="G755" s="13"/>
      <c r="H755" s="13"/>
    </row>
    <row r="756" spans="1:8" x14ac:dyDescent="0.2">
      <c r="A756" s="13"/>
      <c r="B756" s="22"/>
      <c r="C756" s="22"/>
      <c r="D756" s="22"/>
      <c r="E756" s="24"/>
      <c r="G756" s="24"/>
      <c r="H756" s="13"/>
    </row>
    <row r="757" spans="1:8" x14ac:dyDescent="0.2">
      <c r="A757" s="13"/>
      <c r="B757" s="13"/>
      <c r="C757" s="13"/>
      <c r="D757" s="13"/>
      <c r="E757" s="13"/>
      <c r="G757" s="13"/>
      <c r="H757" s="13"/>
    </row>
    <row r="758" spans="1:8" x14ac:dyDescent="0.2">
      <c r="A758" s="13"/>
      <c r="B758" s="22"/>
      <c r="C758" s="22"/>
      <c r="D758" s="22"/>
      <c r="E758" s="24"/>
      <c r="G758" s="24"/>
      <c r="H758" s="13"/>
    </row>
    <row r="759" spans="1:8" x14ac:dyDescent="0.2">
      <c r="A759" s="13"/>
      <c r="B759" s="13"/>
      <c r="C759" s="13"/>
      <c r="D759" s="13"/>
      <c r="E759" s="13"/>
      <c r="G759" s="13"/>
      <c r="H759" s="13"/>
    </row>
    <row r="760" spans="1:8" x14ac:dyDescent="0.2">
      <c r="A760" s="13"/>
      <c r="B760" s="22"/>
      <c r="C760" s="22"/>
      <c r="D760" s="22"/>
      <c r="E760" s="24"/>
      <c r="G760" s="24"/>
      <c r="H760" s="13"/>
    </row>
    <row r="761" spans="1:8" x14ac:dyDescent="0.2">
      <c r="A761" s="13"/>
      <c r="B761" s="13"/>
      <c r="C761" s="13"/>
      <c r="D761" s="13"/>
      <c r="E761" s="13"/>
      <c r="G761" s="13"/>
      <c r="H761" s="13"/>
    </row>
    <row r="762" spans="1:8" x14ac:dyDescent="0.2">
      <c r="A762" s="13"/>
      <c r="B762" s="22"/>
      <c r="C762" s="22"/>
      <c r="D762" s="22"/>
      <c r="E762" s="24"/>
      <c r="G762" s="24"/>
      <c r="H762" s="13"/>
    </row>
    <row r="763" spans="1:8" x14ac:dyDescent="0.2">
      <c r="A763" s="13"/>
      <c r="B763" s="13"/>
      <c r="C763" s="13"/>
      <c r="D763" s="13"/>
      <c r="E763" s="13"/>
      <c r="G763" s="13"/>
      <c r="H763" s="13"/>
    </row>
    <row r="764" spans="1:8" x14ac:dyDescent="0.2">
      <c r="A764" s="13"/>
      <c r="B764" s="22"/>
      <c r="C764" s="22"/>
      <c r="D764" s="22"/>
      <c r="E764" s="24"/>
      <c r="G764" s="24"/>
      <c r="H764" s="13"/>
    </row>
    <row r="765" spans="1:8" x14ac:dyDescent="0.2">
      <c r="A765" s="13"/>
      <c r="B765" s="13"/>
      <c r="C765" s="13"/>
      <c r="D765" s="13"/>
      <c r="E765" s="13"/>
      <c r="G765" s="13"/>
      <c r="H765" s="13"/>
    </row>
    <row r="766" spans="1:8" x14ac:dyDescent="0.2">
      <c r="A766" s="13"/>
      <c r="B766" s="22"/>
      <c r="C766" s="22"/>
      <c r="D766" s="22"/>
      <c r="E766" s="24"/>
      <c r="G766" s="24"/>
      <c r="H766" s="13"/>
    </row>
    <row r="767" spans="1:8" x14ac:dyDescent="0.2">
      <c r="A767" s="13"/>
      <c r="B767" s="13"/>
      <c r="C767" s="13"/>
      <c r="D767" s="13"/>
      <c r="E767" s="13"/>
      <c r="G767" s="13"/>
      <c r="H767" s="13"/>
    </row>
    <row r="768" spans="1:8" x14ac:dyDescent="0.2">
      <c r="A768" s="13"/>
      <c r="B768" s="22"/>
      <c r="C768" s="22"/>
      <c r="D768" s="22"/>
      <c r="E768" s="24"/>
      <c r="G768" s="24"/>
      <c r="H768" s="13"/>
    </row>
    <row r="769" spans="1:8" x14ac:dyDescent="0.2">
      <c r="A769" s="13"/>
      <c r="B769" s="13"/>
      <c r="C769" s="13"/>
      <c r="D769" s="13"/>
      <c r="E769" s="13"/>
      <c r="G769" s="13"/>
      <c r="H769" s="13"/>
    </row>
    <row r="770" spans="1:8" x14ac:dyDescent="0.2">
      <c r="A770" s="13"/>
      <c r="B770" s="22"/>
      <c r="C770" s="22"/>
      <c r="D770" s="22"/>
      <c r="E770" s="24"/>
      <c r="G770" s="24"/>
      <c r="H770" s="13"/>
    </row>
    <row r="771" spans="1:8" x14ac:dyDescent="0.2">
      <c r="A771" s="13"/>
      <c r="B771" s="13"/>
      <c r="C771" s="13"/>
      <c r="D771" s="13"/>
      <c r="E771" s="13"/>
      <c r="G771" s="13"/>
      <c r="H771" s="13"/>
    </row>
    <row r="772" spans="1:8" x14ac:dyDescent="0.2">
      <c r="A772" s="13"/>
      <c r="B772" s="22"/>
      <c r="C772" s="22"/>
      <c r="D772" s="22"/>
      <c r="E772" s="24"/>
      <c r="G772" s="24"/>
      <c r="H772" s="13"/>
    </row>
    <row r="773" spans="1:8" x14ac:dyDescent="0.2">
      <c r="A773" s="13"/>
      <c r="B773" s="13"/>
      <c r="C773" s="13"/>
      <c r="D773" s="13"/>
      <c r="E773" s="13"/>
      <c r="G773" s="13"/>
      <c r="H773" s="13"/>
    </row>
    <row r="774" spans="1:8" x14ac:dyDescent="0.2">
      <c r="A774" s="13"/>
      <c r="B774" s="22"/>
      <c r="C774" s="22"/>
      <c r="D774" s="22"/>
      <c r="E774" s="24"/>
      <c r="G774" s="24"/>
      <c r="H774" s="13"/>
    </row>
    <row r="775" spans="1:8" x14ac:dyDescent="0.2">
      <c r="A775" s="13"/>
      <c r="B775" s="13"/>
      <c r="C775" s="13"/>
      <c r="D775" s="13"/>
      <c r="E775" s="13"/>
      <c r="G775" s="13"/>
      <c r="H775" s="13"/>
    </row>
    <row r="776" spans="1:8" x14ac:dyDescent="0.2">
      <c r="A776" s="13"/>
      <c r="B776" s="22"/>
      <c r="C776" s="22"/>
      <c r="D776" s="22"/>
      <c r="E776" s="24"/>
      <c r="G776" s="24"/>
      <c r="H776" s="13"/>
    </row>
    <row r="777" spans="1:8" x14ac:dyDescent="0.2">
      <c r="A777" s="13"/>
      <c r="B777" s="13"/>
      <c r="C777" s="13"/>
      <c r="D777" s="13"/>
      <c r="E777" s="13"/>
      <c r="G777" s="13"/>
      <c r="H777" s="13"/>
    </row>
    <row r="778" spans="1:8" x14ac:dyDescent="0.2">
      <c r="A778" s="13"/>
      <c r="B778" s="22"/>
      <c r="C778" s="22"/>
      <c r="D778" s="22"/>
      <c r="E778" s="24"/>
      <c r="G778" s="24"/>
      <c r="H778" s="13"/>
    </row>
    <row r="779" spans="1:8" x14ac:dyDescent="0.2">
      <c r="A779" s="13"/>
      <c r="B779" s="13"/>
      <c r="C779" s="13"/>
      <c r="D779" s="13"/>
      <c r="E779" s="13"/>
      <c r="G779" s="13"/>
      <c r="H779" s="13"/>
    </row>
    <row r="780" spans="1:8" x14ac:dyDescent="0.2">
      <c r="A780" s="13"/>
      <c r="B780" s="22"/>
      <c r="C780" s="22"/>
      <c r="D780" s="22"/>
      <c r="E780" s="24"/>
      <c r="G780" s="24"/>
      <c r="H780" s="13"/>
    </row>
    <row r="781" spans="1:8" x14ac:dyDescent="0.2">
      <c r="A781" s="13"/>
      <c r="B781" s="13"/>
      <c r="C781" s="13"/>
      <c r="D781" s="13"/>
      <c r="E781" s="13"/>
      <c r="G781" s="13"/>
      <c r="H781" s="13"/>
    </row>
    <row r="782" spans="1:8" x14ac:dyDescent="0.2">
      <c r="A782" s="13"/>
      <c r="B782" s="22"/>
      <c r="C782" s="22"/>
      <c r="D782" s="22"/>
      <c r="E782" s="24"/>
      <c r="G782" s="24"/>
      <c r="H782" s="13"/>
    </row>
    <row r="783" spans="1:8" x14ac:dyDescent="0.2">
      <c r="A783" s="13"/>
      <c r="B783" s="13"/>
      <c r="C783" s="13"/>
      <c r="D783" s="13"/>
      <c r="E783" s="13"/>
      <c r="G783" s="13"/>
      <c r="H783" s="13"/>
    </row>
    <row r="784" spans="1:8" x14ac:dyDescent="0.2">
      <c r="A784" s="13"/>
      <c r="B784" s="22"/>
      <c r="C784" s="22"/>
      <c r="D784" s="22"/>
      <c r="E784" s="24"/>
      <c r="G784" s="24"/>
      <c r="H784" s="13"/>
    </row>
    <row r="785" spans="1:8" x14ac:dyDescent="0.2">
      <c r="A785" s="13"/>
      <c r="B785" s="13"/>
      <c r="C785" s="13"/>
      <c r="D785" s="13"/>
      <c r="E785" s="13"/>
      <c r="G785" s="13"/>
      <c r="H785" s="13"/>
    </row>
    <row r="786" spans="1:8" x14ac:dyDescent="0.2">
      <c r="A786" s="13"/>
      <c r="B786" s="22"/>
      <c r="C786" s="22"/>
      <c r="D786" s="22"/>
      <c r="E786" s="24"/>
      <c r="G786" s="24"/>
      <c r="H786" s="13"/>
    </row>
    <row r="787" spans="1:8" x14ac:dyDescent="0.2">
      <c r="A787" s="13"/>
      <c r="B787" s="13"/>
      <c r="C787" s="13"/>
      <c r="D787" s="13"/>
      <c r="E787" s="13"/>
      <c r="G787" s="13"/>
      <c r="H787" s="13"/>
    </row>
    <row r="788" spans="1:8" x14ac:dyDescent="0.2">
      <c r="A788" s="13"/>
      <c r="B788" s="22"/>
      <c r="C788" s="22"/>
      <c r="D788" s="22"/>
      <c r="E788" s="24"/>
      <c r="G788" s="24"/>
      <c r="H788" s="13"/>
    </row>
    <row r="789" spans="1:8" x14ac:dyDescent="0.2">
      <c r="A789" s="13"/>
      <c r="B789" s="13"/>
      <c r="C789" s="13"/>
      <c r="D789" s="13"/>
      <c r="E789" s="13"/>
      <c r="G789" s="13"/>
      <c r="H789" s="13"/>
    </row>
    <row r="790" spans="1:8" x14ac:dyDescent="0.2">
      <c r="A790" s="13"/>
      <c r="B790" s="22"/>
      <c r="C790" s="22"/>
      <c r="D790" s="22"/>
      <c r="E790" s="24"/>
      <c r="G790" s="24"/>
      <c r="H790" s="13"/>
    </row>
    <row r="791" spans="1:8" x14ac:dyDescent="0.2">
      <c r="A791" s="13"/>
      <c r="B791" s="13"/>
      <c r="C791" s="13"/>
      <c r="D791" s="13"/>
      <c r="E791" s="13"/>
      <c r="G791" s="13"/>
      <c r="H791" s="13"/>
    </row>
    <row r="792" spans="1:8" x14ac:dyDescent="0.2">
      <c r="A792" s="13"/>
      <c r="B792" s="22"/>
      <c r="C792" s="22"/>
      <c r="D792" s="22"/>
      <c r="E792" s="24"/>
      <c r="G792" s="24"/>
      <c r="H792" s="13"/>
    </row>
    <row r="793" spans="1:8" x14ac:dyDescent="0.2">
      <c r="A793" s="13"/>
      <c r="B793" s="13"/>
      <c r="C793" s="13"/>
      <c r="D793" s="13"/>
      <c r="E793" s="13"/>
      <c r="G793" s="24"/>
      <c r="H793" s="13"/>
    </row>
    <row r="794" spans="1:8" x14ac:dyDescent="0.2">
      <c r="A794" s="13"/>
      <c r="B794" s="22"/>
      <c r="C794" s="22"/>
      <c r="D794" s="22"/>
      <c r="E794" s="24"/>
      <c r="G794" s="24"/>
      <c r="H794" s="13"/>
    </row>
    <row r="795" spans="1:8" x14ac:dyDescent="0.2">
      <c r="A795" s="13"/>
      <c r="B795" s="13"/>
      <c r="C795" s="13"/>
      <c r="D795" s="13"/>
      <c r="G795" s="24"/>
      <c r="H795" s="13"/>
    </row>
    <row r="796" spans="1:8" x14ac:dyDescent="0.2">
      <c r="A796" s="13"/>
      <c r="B796" s="22"/>
      <c r="C796" s="22"/>
      <c r="D796" s="22"/>
      <c r="E796" s="24"/>
      <c r="G796" s="24"/>
      <c r="H796" s="13"/>
    </row>
    <row r="797" spans="1:8" x14ac:dyDescent="0.2">
      <c r="A797" s="13"/>
      <c r="B797" s="13"/>
      <c r="C797" s="13"/>
      <c r="D797" s="13"/>
      <c r="E797" s="13"/>
      <c r="G797" s="24"/>
      <c r="H797" s="13"/>
    </row>
    <row r="798" spans="1:8" x14ac:dyDescent="0.2">
      <c r="A798" s="13"/>
      <c r="B798" s="22"/>
      <c r="C798" s="22"/>
      <c r="D798" s="22"/>
      <c r="E798" s="24"/>
      <c r="G798" s="24"/>
      <c r="H798" s="13"/>
    </row>
    <row r="799" spans="1:8" x14ac:dyDescent="0.2">
      <c r="A799" s="13"/>
      <c r="B799" s="13"/>
      <c r="C799" s="13"/>
      <c r="D799" s="13"/>
      <c r="E799" s="13"/>
      <c r="G799" s="24"/>
      <c r="H799" s="13"/>
    </row>
    <row r="800" spans="1:8" x14ac:dyDescent="0.2">
      <c r="A800" s="13"/>
      <c r="B800" s="22"/>
      <c r="C800" s="22"/>
      <c r="D800" s="22"/>
      <c r="E800" s="24"/>
      <c r="G800" s="24"/>
      <c r="H800" s="13"/>
    </row>
    <row r="801" spans="1:8" x14ac:dyDescent="0.2">
      <c r="A801" s="13"/>
      <c r="B801" s="13"/>
      <c r="C801" s="13"/>
      <c r="D801" s="13"/>
      <c r="E801" s="13"/>
      <c r="G801" s="24"/>
      <c r="H801" s="13"/>
    </row>
    <row r="802" spans="1:8" x14ac:dyDescent="0.2">
      <c r="A802" s="13"/>
      <c r="B802" s="22"/>
      <c r="C802" s="22"/>
      <c r="D802" s="22"/>
      <c r="E802" s="24"/>
      <c r="G802" s="24"/>
      <c r="H802" s="13"/>
    </row>
    <row r="803" spans="1:8" x14ac:dyDescent="0.2">
      <c r="A803" s="13"/>
      <c r="B803" s="13"/>
      <c r="C803" s="13"/>
      <c r="D803" s="13"/>
      <c r="E803" s="13"/>
      <c r="G803" s="13"/>
      <c r="H803" s="13"/>
    </row>
    <row r="804" spans="1:8" x14ac:dyDescent="0.2">
      <c r="A804" s="13"/>
      <c r="B804" s="22"/>
      <c r="C804" s="22"/>
      <c r="D804" s="22"/>
      <c r="E804" s="24"/>
      <c r="G804" s="24"/>
      <c r="H804" s="13"/>
    </row>
    <row r="805" spans="1:8" x14ac:dyDescent="0.2">
      <c r="A805" s="13"/>
      <c r="B805" s="13"/>
      <c r="C805" s="13"/>
      <c r="D805" s="13"/>
      <c r="E805" s="13"/>
      <c r="G805" s="13"/>
      <c r="H805" s="13"/>
    </row>
    <row r="806" spans="1:8" x14ac:dyDescent="0.2">
      <c r="A806" s="13"/>
      <c r="B806" s="13"/>
      <c r="C806" s="13"/>
      <c r="D806" s="13"/>
      <c r="E806" s="13"/>
      <c r="G806" s="13"/>
      <c r="H806" s="13"/>
    </row>
    <row r="807" spans="1:8" x14ac:dyDescent="0.2">
      <c r="A807" s="13"/>
      <c r="B807" s="18"/>
      <c r="C807" s="19"/>
      <c r="D807" s="19"/>
      <c r="E807" s="19"/>
      <c r="G807" s="19"/>
      <c r="H807" s="13"/>
    </row>
    <row r="808" spans="1:8" x14ac:dyDescent="0.2">
      <c r="A808" s="13"/>
      <c r="B808" s="13"/>
      <c r="C808" s="19"/>
      <c r="D808" s="19"/>
      <c r="E808" s="19"/>
      <c r="G808" s="19"/>
      <c r="H808" s="13"/>
    </row>
    <row r="809" spans="1:8" x14ac:dyDescent="0.2">
      <c r="A809" s="13"/>
      <c r="B809" s="13"/>
      <c r="C809" s="13"/>
      <c r="D809" s="13"/>
      <c r="E809" s="13"/>
      <c r="G809" s="20"/>
      <c r="H809" s="13"/>
    </row>
    <row r="810" spans="1:8" x14ac:dyDescent="0.2">
      <c r="A810" s="13"/>
      <c r="B810" s="13"/>
      <c r="C810" s="13"/>
      <c r="D810" s="13"/>
      <c r="E810" s="13"/>
      <c r="G810" s="13"/>
      <c r="H810" s="13"/>
    </row>
    <row r="811" spans="1:8" x14ac:dyDescent="0.2">
      <c r="A811" s="13"/>
      <c r="B811" s="13"/>
      <c r="C811" s="13"/>
      <c r="D811" s="13"/>
      <c r="E811" s="13"/>
      <c r="G811" s="13"/>
      <c r="H811" s="13"/>
    </row>
    <row r="812" spans="1:8" x14ac:dyDescent="0.2">
      <c r="A812" s="13"/>
      <c r="B812" s="18"/>
      <c r="C812" s="18"/>
      <c r="D812" s="18"/>
      <c r="E812" s="16"/>
      <c r="G812" s="16"/>
      <c r="H812" s="13"/>
    </row>
    <row r="813" spans="1:8" x14ac:dyDescent="0.2">
      <c r="A813" s="13"/>
      <c r="B813" s="13"/>
      <c r="C813" s="13"/>
      <c r="D813" s="13"/>
      <c r="E813" s="13"/>
      <c r="G813" s="13"/>
      <c r="H813" s="13"/>
    </row>
    <row r="814" spans="1:8" x14ac:dyDescent="0.2">
      <c r="A814" s="13"/>
      <c r="B814" s="13"/>
      <c r="C814" s="21"/>
      <c r="D814" s="13"/>
      <c r="E814" s="13"/>
      <c r="G814" s="13"/>
      <c r="H814" s="13"/>
    </row>
    <row r="815" spans="1:8" x14ac:dyDescent="0.2">
      <c r="A815" s="13"/>
      <c r="B815" s="13"/>
      <c r="C815" s="13"/>
      <c r="D815" s="13"/>
      <c r="E815" s="13"/>
      <c r="G815" s="13"/>
      <c r="H815" s="13"/>
    </row>
    <row r="816" spans="1:8" x14ac:dyDescent="0.2">
      <c r="A816" s="13"/>
      <c r="B816" s="22"/>
      <c r="C816" s="22"/>
      <c r="D816" s="22"/>
      <c r="E816" s="24"/>
      <c r="G816" s="24"/>
      <c r="H816" s="13"/>
    </row>
    <row r="817" spans="1:8" x14ac:dyDescent="0.2">
      <c r="A817" s="13"/>
      <c r="B817" s="13"/>
      <c r="C817" s="13"/>
      <c r="D817" s="13"/>
      <c r="E817" s="13"/>
      <c r="G817" s="13"/>
      <c r="H817" s="13"/>
    </row>
    <row r="818" spans="1:8" x14ac:dyDescent="0.2">
      <c r="A818" s="13"/>
      <c r="B818" s="22"/>
      <c r="C818" s="22"/>
      <c r="D818" s="22"/>
      <c r="E818" s="24"/>
      <c r="G818" s="24"/>
      <c r="H818" s="13"/>
    </row>
    <row r="819" spans="1:8" x14ac:dyDescent="0.2">
      <c r="A819" s="13"/>
      <c r="B819" s="13"/>
      <c r="C819" s="13"/>
      <c r="D819" s="13"/>
      <c r="E819" s="13"/>
      <c r="G819" s="13"/>
      <c r="H819" s="13"/>
    </row>
    <row r="820" spans="1:8" x14ac:dyDescent="0.2">
      <c r="A820" s="13"/>
      <c r="B820" s="22"/>
      <c r="C820" s="22"/>
      <c r="D820" s="22"/>
      <c r="E820" s="24"/>
      <c r="G820" s="24"/>
      <c r="H820" s="13"/>
    </row>
    <row r="821" spans="1:8" x14ac:dyDescent="0.2">
      <c r="A821" s="13"/>
      <c r="B821" s="13"/>
      <c r="C821" s="13"/>
      <c r="D821" s="13"/>
      <c r="E821" s="13"/>
      <c r="G821" s="13"/>
      <c r="H821" s="13"/>
    </row>
    <row r="822" spans="1:8" x14ac:dyDescent="0.2">
      <c r="A822" s="13"/>
      <c r="B822" s="22"/>
      <c r="C822" s="22"/>
      <c r="D822" s="22"/>
      <c r="E822" s="24"/>
      <c r="G822" s="24"/>
      <c r="H822" s="26"/>
    </row>
    <row r="823" spans="1:8" x14ac:dyDescent="0.2">
      <c r="A823" s="13"/>
      <c r="B823" s="13"/>
      <c r="C823" s="13"/>
      <c r="D823" s="13"/>
      <c r="E823" s="13"/>
      <c r="G823" s="13"/>
      <c r="H823" s="15"/>
    </row>
    <row r="824" spans="1:8" x14ac:dyDescent="0.2">
      <c r="A824" s="13"/>
      <c r="B824" s="22"/>
      <c r="C824" s="22"/>
      <c r="D824" s="22"/>
      <c r="E824" s="24"/>
      <c r="G824" s="24"/>
      <c r="H824" s="26"/>
    </row>
    <row r="825" spans="1:8" x14ac:dyDescent="0.2">
      <c r="A825" s="13"/>
      <c r="B825" s="13"/>
      <c r="C825" s="13"/>
      <c r="D825" s="13"/>
      <c r="E825" s="13"/>
      <c r="G825" s="13"/>
      <c r="H825" s="15"/>
    </row>
    <row r="826" spans="1:8" x14ac:dyDescent="0.2">
      <c r="A826" s="13"/>
      <c r="B826" s="22"/>
      <c r="C826" s="22"/>
      <c r="D826" s="22"/>
      <c r="E826" s="24"/>
      <c r="G826" s="24"/>
      <c r="H826" s="26"/>
    </row>
    <row r="827" spans="1:8" x14ac:dyDescent="0.2">
      <c r="A827" s="13"/>
      <c r="B827" s="13"/>
      <c r="C827" s="13"/>
      <c r="D827" s="13"/>
      <c r="E827" s="13"/>
      <c r="G827" s="13"/>
      <c r="H827" s="15"/>
    </row>
    <row r="828" spans="1:8" x14ac:dyDescent="0.2">
      <c r="A828" s="13"/>
      <c r="B828" s="22"/>
      <c r="C828" s="22"/>
      <c r="D828" s="22"/>
      <c r="E828" s="24"/>
      <c r="G828" s="24"/>
      <c r="H828" s="26"/>
    </row>
    <row r="829" spans="1:8" x14ac:dyDescent="0.2">
      <c r="A829" s="13"/>
      <c r="B829" s="13"/>
      <c r="C829" s="13"/>
      <c r="D829" s="13"/>
      <c r="E829" s="13"/>
      <c r="G829" s="13"/>
      <c r="H829" s="15"/>
    </row>
    <row r="830" spans="1:8" x14ac:dyDescent="0.2">
      <c r="A830" s="13"/>
      <c r="B830" s="22"/>
      <c r="C830" s="22"/>
      <c r="D830" s="22"/>
      <c r="E830" s="24"/>
      <c r="G830" s="24"/>
      <c r="H830" s="26"/>
    </row>
    <row r="831" spans="1:8" x14ac:dyDescent="0.2">
      <c r="A831" s="13"/>
      <c r="B831" s="13"/>
      <c r="C831" s="13"/>
      <c r="D831" s="13"/>
      <c r="E831" s="14"/>
      <c r="G831" s="13"/>
      <c r="H831" s="15"/>
    </row>
    <row r="832" spans="1:8" x14ac:dyDescent="0.2">
      <c r="A832" s="13"/>
      <c r="B832" s="22"/>
      <c r="C832" s="22"/>
      <c r="D832" s="22"/>
      <c r="E832" s="24"/>
      <c r="G832" s="24"/>
      <c r="H832" s="26"/>
    </row>
    <row r="833" spans="1:8" x14ac:dyDescent="0.2">
      <c r="A833" s="13"/>
      <c r="B833" s="13"/>
      <c r="C833" s="13"/>
      <c r="D833" s="13"/>
      <c r="E833" s="13"/>
      <c r="G833" s="13"/>
      <c r="H833" s="15"/>
    </row>
    <row r="834" spans="1:8" x14ac:dyDescent="0.2">
      <c r="A834" s="13"/>
      <c r="B834" s="13"/>
      <c r="C834" s="13"/>
      <c r="D834" s="13"/>
      <c r="E834" s="13"/>
      <c r="G834" s="13"/>
      <c r="H834" s="15"/>
    </row>
    <row r="835" spans="1:8" x14ac:dyDescent="0.2">
      <c r="A835" s="13"/>
      <c r="B835" s="13"/>
      <c r="C835" s="21"/>
      <c r="D835" s="13"/>
      <c r="E835" s="13"/>
      <c r="G835" s="13"/>
      <c r="H835" s="27"/>
    </row>
    <row r="836" spans="1:8" x14ac:dyDescent="0.2">
      <c r="A836" s="13"/>
      <c r="B836" s="13"/>
      <c r="C836" s="13"/>
      <c r="D836" s="13"/>
      <c r="E836" s="13"/>
      <c r="G836" s="13"/>
      <c r="H836" s="15"/>
    </row>
    <row r="837" spans="1:8" x14ac:dyDescent="0.2">
      <c r="A837" s="13"/>
      <c r="B837" s="22"/>
      <c r="C837" s="22"/>
      <c r="D837" s="22"/>
      <c r="E837" s="24"/>
      <c r="G837" s="24"/>
      <c r="H837" s="26"/>
    </row>
    <row r="838" spans="1:8" x14ac:dyDescent="0.2">
      <c r="A838" s="13"/>
      <c r="B838" s="13"/>
      <c r="C838" s="13"/>
      <c r="D838" s="13"/>
      <c r="E838" s="13"/>
      <c r="G838" s="13"/>
      <c r="H838" s="15"/>
    </row>
    <row r="839" spans="1:8" x14ac:dyDescent="0.2">
      <c r="A839" s="13"/>
      <c r="B839" s="22"/>
      <c r="C839" s="22"/>
      <c r="D839" s="22"/>
      <c r="E839" s="24"/>
      <c r="G839" s="24"/>
      <c r="H839" s="26"/>
    </row>
    <row r="840" spans="1:8" x14ac:dyDescent="0.2">
      <c r="A840" s="13"/>
      <c r="B840" s="13"/>
      <c r="C840" s="13"/>
      <c r="D840" s="13"/>
      <c r="E840" s="13"/>
      <c r="G840" s="13"/>
      <c r="H840" s="15"/>
    </row>
    <row r="841" spans="1:8" x14ac:dyDescent="0.2">
      <c r="A841" s="13"/>
      <c r="B841" s="22"/>
      <c r="C841" s="22"/>
      <c r="D841" s="22"/>
      <c r="E841" s="24"/>
      <c r="G841" s="24"/>
      <c r="H841" s="26"/>
    </row>
    <row r="842" spans="1:8" x14ac:dyDescent="0.2">
      <c r="A842" s="13"/>
      <c r="B842" s="13"/>
      <c r="C842" s="13"/>
      <c r="D842" s="13"/>
      <c r="E842" s="13"/>
      <c r="G842" s="13"/>
      <c r="H842" s="13"/>
    </row>
    <row r="843" spans="1:8" x14ac:dyDescent="0.2">
      <c r="A843" s="13"/>
      <c r="B843" s="22"/>
      <c r="C843" s="22"/>
      <c r="D843" s="22"/>
      <c r="E843" s="24"/>
      <c r="G843" s="24"/>
      <c r="H843" s="13"/>
    </row>
    <row r="844" spans="1:8" x14ac:dyDescent="0.2">
      <c r="A844" s="13"/>
      <c r="B844" s="13"/>
      <c r="C844" s="13"/>
      <c r="D844" s="13"/>
      <c r="E844" s="13"/>
      <c r="G844" s="13"/>
      <c r="H844" s="13"/>
    </row>
    <row r="845" spans="1:8" x14ac:dyDescent="0.2">
      <c r="A845" s="13"/>
      <c r="B845" s="22"/>
      <c r="C845" s="22"/>
      <c r="D845" s="22"/>
      <c r="E845" s="24"/>
      <c r="G845" s="24"/>
      <c r="H845" s="13"/>
    </row>
    <row r="846" spans="1:8" x14ac:dyDescent="0.2">
      <c r="A846" s="13"/>
      <c r="B846" s="13"/>
      <c r="C846" s="13"/>
      <c r="D846" s="13"/>
      <c r="E846" s="13"/>
      <c r="G846" s="13"/>
      <c r="H846" s="13"/>
    </row>
    <row r="847" spans="1:8" x14ac:dyDescent="0.2">
      <c r="A847" s="13"/>
      <c r="B847" s="22"/>
      <c r="C847" s="22"/>
      <c r="D847" s="22"/>
      <c r="E847" s="24"/>
      <c r="G847" s="24"/>
      <c r="H847" s="13"/>
    </row>
    <row r="848" spans="1:8" x14ac:dyDescent="0.2">
      <c r="A848" s="13"/>
      <c r="B848" s="13"/>
      <c r="C848" s="13"/>
      <c r="D848" s="13"/>
      <c r="E848" s="13"/>
      <c r="G848" s="13"/>
      <c r="H848" s="13"/>
    </row>
    <row r="849" spans="1:8" x14ac:dyDescent="0.2">
      <c r="A849" s="13"/>
      <c r="B849" s="22"/>
      <c r="C849" s="22"/>
      <c r="D849" s="22"/>
      <c r="E849" s="24"/>
      <c r="G849" s="24"/>
      <c r="H849" s="13"/>
    </row>
    <row r="850" spans="1:8" x14ac:dyDescent="0.2">
      <c r="A850" s="13"/>
      <c r="B850" s="13"/>
      <c r="C850" s="13"/>
      <c r="D850" s="13"/>
      <c r="E850" s="13"/>
      <c r="G850" s="13"/>
      <c r="H850" s="13"/>
    </row>
    <row r="851" spans="1:8" x14ac:dyDescent="0.2">
      <c r="A851" s="13"/>
      <c r="B851" s="22"/>
      <c r="C851" s="22"/>
      <c r="D851" s="22"/>
      <c r="E851" s="24"/>
      <c r="G851" s="24"/>
      <c r="H851" s="13"/>
    </row>
    <row r="852" spans="1:8" x14ac:dyDescent="0.2">
      <c r="A852" s="13"/>
      <c r="B852" s="13"/>
      <c r="C852" s="13"/>
      <c r="D852" s="13"/>
      <c r="E852" s="13"/>
      <c r="G852" s="13"/>
      <c r="H852" s="13"/>
    </row>
    <row r="853" spans="1:8" x14ac:dyDescent="0.2">
      <c r="A853" s="13"/>
      <c r="B853" s="22"/>
      <c r="C853" s="22"/>
      <c r="D853" s="22"/>
      <c r="E853" s="24"/>
      <c r="G853" s="24"/>
      <c r="H853" s="13"/>
    </row>
    <row r="854" spans="1:8" x14ac:dyDescent="0.2">
      <c r="A854" s="13"/>
      <c r="B854" s="13"/>
      <c r="C854" s="13"/>
      <c r="D854" s="13"/>
      <c r="E854" s="13"/>
      <c r="G854" s="13"/>
      <c r="H854" s="13"/>
    </row>
    <row r="855" spans="1:8" x14ac:dyDescent="0.2">
      <c r="A855" s="13"/>
      <c r="B855" s="22"/>
      <c r="C855" s="22"/>
      <c r="D855" s="22"/>
      <c r="E855" s="24"/>
      <c r="G855" s="24"/>
      <c r="H855" s="13"/>
    </row>
    <row r="856" spans="1:8" x14ac:dyDescent="0.2">
      <c r="A856" s="13"/>
      <c r="B856" s="13"/>
      <c r="C856" s="13"/>
      <c r="D856" s="13"/>
      <c r="E856" s="13"/>
      <c r="G856" s="13"/>
      <c r="H856" s="13"/>
    </row>
    <row r="857" spans="1:8" x14ac:dyDescent="0.2">
      <c r="A857" s="13"/>
      <c r="B857" s="22"/>
      <c r="C857" s="22"/>
      <c r="D857" s="22"/>
      <c r="E857" s="24"/>
      <c r="G857" s="24"/>
      <c r="H857" s="13"/>
    </row>
    <row r="858" spans="1:8" x14ac:dyDescent="0.2">
      <c r="A858" s="13"/>
      <c r="B858" s="13"/>
      <c r="C858" s="13"/>
      <c r="D858" s="13"/>
      <c r="E858" s="13"/>
      <c r="G858" s="13"/>
      <c r="H858" s="13"/>
    </row>
    <row r="859" spans="1:8" x14ac:dyDescent="0.2">
      <c r="A859" s="13"/>
      <c r="B859" s="22"/>
      <c r="C859" s="22"/>
      <c r="D859" s="22"/>
      <c r="E859" s="24"/>
      <c r="G859" s="24"/>
      <c r="H859" s="13"/>
    </row>
    <row r="860" spans="1:8" x14ac:dyDescent="0.2">
      <c r="A860" s="13"/>
      <c r="B860" s="13"/>
      <c r="C860" s="13"/>
      <c r="D860" s="13"/>
      <c r="E860" s="13"/>
      <c r="G860" s="13"/>
      <c r="H860" s="13"/>
    </row>
    <row r="861" spans="1:8" x14ac:dyDescent="0.2">
      <c r="A861" s="13"/>
      <c r="B861" s="22"/>
      <c r="C861" s="22"/>
      <c r="D861" s="22"/>
      <c r="E861" s="24"/>
      <c r="G861" s="24"/>
      <c r="H861" s="13"/>
    </row>
    <row r="862" spans="1:8" x14ac:dyDescent="0.2">
      <c r="A862" s="13"/>
      <c r="B862" s="13"/>
      <c r="C862" s="13"/>
      <c r="D862" s="13"/>
      <c r="E862" s="13"/>
      <c r="G862" s="13"/>
      <c r="H862" s="13"/>
    </row>
    <row r="863" spans="1:8" x14ac:dyDescent="0.2">
      <c r="A863" s="13"/>
      <c r="B863" s="22"/>
      <c r="C863" s="22"/>
      <c r="D863" s="22"/>
      <c r="E863" s="24"/>
      <c r="G863" s="24"/>
      <c r="H863" s="13"/>
    </row>
    <row r="864" spans="1:8" x14ac:dyDescent="0.2">
      <c r="A864" s="13"/>
      <c r="B864" s="13"/>
      <c r="C864" s="13"/>
      <c r="D864" s="13"/>
      <c r="E864" s="13"/>
      <c r="G864" s="13"/>
      <c r="H864" s="13"/>
    </row>
    <row r="865" spans="1:8" x14ac:dyDescent="0.2">
      <c r="A865" s="13"/>
      <c r="B865" s="22"/>
      <c r="C865" s="22"/>
      <c r="D865" s="22"/>
      <c r="E865" s="24"/>
      <c r="G865" s="24"/>
      <c r="H865" s="13"/>
    </row>
    <row r="866" spans="1:8" x14ac:dyDescent="0.2">
      <c r="A866" s="13"/>
      <c r="B866" s="13"/>
      <c r="C866" s="13"/>
      <c r="D866" s="13"/>
      <c r="E866" s="13"/>
      <c r="G866" s="13"/>
      <c r="H866" s="13"/>
    </row>
    <row r="867" spans="1:8" x14ac:dyDescent="0.2">
      <c r="A867" s="13"/>
      <c r="B867" s="22"/>
      <c r="C867" s="22"/>
      <c r="D867" s="22"/>
      <c r="E867" s="24"/>
      <c r="G867" s="24"/>
      <c r="H867" s="13"/>
    </row>
    <row r="868" spans="1:8" x14ac:dyDescent="0.2">
      <c r="A868" s="13"/>
      <c r="B868" s="13"/>
      <c r="C868" s="13"/>
      <c r="D868" s="13"/>
      <c r="E868" s="13"/>
      <c r="G868" s="13"/>
      <c r="H868" s="13"/>
    </row>
    <row r="869" spans="1:8" x14ac:dyDescent="0.2">
      <c r="A869" s="13"/>
      <c r="B869" s="22"/>
      <c r="C869" s="22"/>
      <c r="D869" s="22"/>
      <c r="E869" s="24"/>
      <c r="G869" s="24"/>
      <c r="H869" s="13"/>
    </row>
    <row r="870" spans="1:8" x14ac:dyDescent="0.2">
      <c r="A870" s="13"/>
      <c r="B870" s="13"/>
      <c r="C870" s="13"/>
      <c r="D870" s="13"/>
      <c r="E870" s="13"/>
      <c r="G870" s="13"/>
      <c r="H870" s="13"/>
    </row>
    <row r="871" spans="1:8" x14ac:dyDescent="0.2">
      <c r="A871" s="13"/>
      <c r="B871" s="22"/>
      <c r="C871" s="22"/>
      <c r="D871" s="22"/>
      <c r="E871" s="24"/>
      <c r="G871" s="24"/>
      <c r="H871" s="13"/>
    </row>
    <row r="872" spans="1:8" x14ac:dyDescent="0.2">
      <c r="A872" s="13"/>
      <c r="B872" s="13"/>
      <c r="C872" s="13"/>
      <c r="D872" s="13"/>
      <c r="E872" s="13"/>
      <c r="G872" s="13"/>
      <c r="H872" s="13"/>
    </row>
    <row r="873" spans="1:8" x14ac:dyDescent="0.2">
      <c r="A873" s="13"/>
      <c r="B873" s="22"/>
      <c r="C873" s="22"/>
      <c r="D873" s="22"/>
      <c r="E873" s="24"/>
      <c r="G873" s="24"/>
      <c r="H873" s="13"/>
    </row>
    <row r="874" spans="1:8" x14ac:dyDescent="0.2">
      <c r="A874" s="13"/>
      <c r="B874" s="13"/>
      <c r="C874" s="13"/>
      <c r="D874" s="13"/>
      <c r="E874" s="13"/>
      <c r="G874" s="13"/>
      <c r="H874" s="13"/>
    </row>
    <row r="875" spans="1:8" x14ac:dyDescent="0.2">
      <c r="A875" s="13"/>
      <c r="B875" s="22"/>
      <c r="C875" s="22"/>
      <c r="D875" s="22"/>
      <c r="E875" s="24"/>
      <c r="G875" s="24"/>
      <c r="H875" s="13"/>
    </row>
    <row r="876" spans="1:8" x14ac:dyDescent="0.2">
      <c r="A876" s="13"/>
      <c r="B876" s="13"/>
      <c r="C876" s="13"/>
      <c r="D876" s="13"/>
      <c r="E876" s="13"/>
      <c r="G876" s="13"/>
      <c r="H876" s="13"/>
    </row>
    <row r="877" spans="1:8" x14ac:dyDescent="0.2">
      <c r="A877" s="13"/>
      <c r="B877" s="22"/>
      <c r="C877" s="22"/>
      <c r="D877" s="22"/>
      <c r="E877" s="24"/>
      <c r="G877" s="24"/>
      <c r="H877" s="13"/>
    </row>
    <row r="878" spans="1:8" x14ac:dyDescent="0.2">
      <c r="A878" s="13"/>
      <c r="B878" s="13"/>
      <c r="C878" s="13"/>
      <c r="D878" s="13"/>
      <c r="E878" s="13"/>
      <c r="G878" s="13"/>
      <c r="H878" s="13"/>
    </row>
    <row r="879" spans="1:8" x14ac:dyDescent="0.2">
      <c r="A879" s="13"/>
      <c r="B879" s="22"/>
      <c r="C879" s="22"/>
      <c r="D879" s="22"/>
      <c r="E879" s="24"/>
      <c r="G879" s="24"/>
      <c r="H879" s="13"/>
    </row>
    <row r="880" spans="1:8" x14ac:dyDescent="0.2">
      <c r="A880" s="13"/>
      <c r="B880" s="13"/>
      <c r="C880" s="13"/>
      <c r="D880" s="13"/>
      <c r="E880" s="13"/>
      <c r="G880" s="13"/>
      <c r="H880" s="13"/>
    </row>
    <row r="881" spans="1:8" x14ac:dyDescent="0.2">
      <c r="A881" s="13"/>
      <c r="B881" s="22"/>
      <c r="C881" s="22"/>
      <c r="D881" s="22"/>
      <c r="E881" s="24"/>
      <c r="G881" s="24"/>
      <c r="H881" s="13"/>
    </row>
    <row r="882" spans="1:8" x14ac:dyDescent="0.2">
      <c r="A882" s="13"/>
      <c r="B882" s="13"/>
      <c r="C882" s="13"/>
      <c r="D882" s="13"/>
      <c r="E882" s="13"/>
      <c r="G882" s="13"/>
      <c r="H882" s="13"/>
    </row>
    <row r="883" spans="1:8" x14ac:dyDescent="0.2">
      <c r="A883" s="13"/>
      <c r="B883" s="22"/>
      <c r="C883" s="22"/>
      <c r="D883" s="22"/>
      <c r="E883" s="24"/>
      <c r="G883" s="24"/>
      <c r="H883" s="13"/>
    </row>
    <row r="884" spans="1:8" x14ac:dyDescent="0.2">
      <c r="A884" s="13"/>
      <c r="B884" s="13"/>
      <c r="C884" s="13"/>
      <c r="D884" s="13"/>
      <c r="E884" s="13"/>
      <c r="G884" s="13"/>
      <c r="H884" s="13"/>
    </row>
    <row r="885" spans="1:8" x14ac:dyDescent="0.2">
      <c r="A885" s="13"/>
      <c r="B885" s="22"/>
      <c r="C885" s="22"/>
      <c r="D885" s="22"/>
      <c r="E885" s="24"/>
      <c r="G885" s="24"/>
      <c r="H885" s="13"/>
    </row>
    <row r="886" spans="1:8" x14ac:dyDescent="0.2">
      <c r="A886" s="13"/>
      <c r="B886" s="13"/>
      <c r="C886" s="13"/>
      <c r="D886" s="13"/>
      <c r="E886" s="13"/>
      <c r="G886" s="13"/>
      <c r="H886" s="13"/>
    </row>
    <row r="887" spans="1:8" x14ac:dyDescent="0.2">
      <c r="A887" s="13"/>
      <c r="B887" s="22"/>
      <c r="C887" s="22"/>
      <c r="D887" s="22"/>
      <c r="E887" s="24"/>
      <c r="G887" s="24"/>
      <c r="H887" s="13"/>
    </row>
    <row r="888" spans="1:8" x14ac:dyDescent="0.2">
      <c r="A888" s="13"/>
      <c r="B888" s="13"/>
      <c r="C888" s="13"/>
      <c r="D888" s="13"/>
      <c r="E888" s="13"/>
      <c r="G888" s="13"/>
      <c r="H888" s="13"/>
    </row>
    <row r="889" spans="1:8" x14ac:dyDescent="0.2">
      <c r="A889" s="13"/>
      <c r="B889" s="22"/>
      <c r="C889" s="22"/>
      <c r="D889" s="22"/>
      <c r="E889" s="24"/>
      <c r="G889" s="24"/>
      <c r="H889" s="13"/>
    </row>
    <row r="890" spans="1:8" x14ac:dyDescent="0.2">
      <c r="A890" s="13"/>
      <c r="B890" s="13"/>
      <c r="C890" s="13"/>
      <c r="D890" s="13"/>
      <c r="E890" s="13"/>
      <c r="G890" s="13"/>
      <c r="H890" s="13"/>
    </row>
    <row r="891" spans="1:8" x14ac:dyDescent="0.2">
      <c r="A891" s="13"/>
      <c r="B891" s="22"/>
      <c r="C891" s="22"/>
      <c r="D891" s="22"/>
      <c r="E891" s="24"/>
      <c r="G891" s="24"/>
      <c r="H891" s="13"/>
    </row>
    <row r="892" spans="1:8" x14ac:dyDescent="0.2">
      <c r="A892" s="13"/>
      <c r="B892" s="13"/>
      <c r="C892" s="13"/>
      <c r="D892" s="13"/>
      <c r="E892" s="13"/>
      <c r="G892" s="13"/>
      <c r="H892" s="13"/>
    </row>
    <row r="893" spans="1:8" x14ac:dyDescent="0.2">
      <c r="A893" s="13"/>
      <c r="B893" s="22"/>
      <c r="C893" s="22"/>
      <c r="D893" s="22"/>
      <c r="E893" s="24"/>
      <c r="G893" s="24"/>
      <c r="H893" s="13"/>
    </row>
    <row r="894" spans="1:8" x14ac:dyDescent="0.2">
      <c r="A894" s="13"/>
      <c r="B894" s="13"/>
      <c r="C894" s="13"/>
      <c r="D894" s="13"/>
      <c r="E894" s="13"/>
      <c r="G894" s="13"/>
      <c r="H894" s="13"/>
    </row>
    <row r="895" spans="1:8" x14ac:dyDescent="0.2">
      <c r="A895" s="13"/>
      <c r="B895" s="22"/>
      <c r="C895" s="22"/>
      <c r="D895" s="22"/>
      <c r="E895" s="24"/>
      <c r="G895" s="24"/>
      <c r="H895" s="13"/>
    </row>
    <row r="896" spans="1:8" x14ac:dyDescent="0.2">
      <c r="A896" s="13"/>
      <c r="B896" s="13"/>
      <c r="C896" s="13"/>
      <c r="D896" s="13"/>
      <c r="E896" s="13"/>
      <c r="G896" s="13"/>
      <c r="H896" s="13"/>
    </row>
    <row r="897" spans="1:8" x14ac:dyDescent="0.2">
      <c r="A897" s="13"/>
      <c r="B897" s="22"/>
      <c r="C897" s="22"/>
      <c r="D897" s="22"/>
      <c r="E897" s="24"/>
      <c r="G897" s="24"/>
      <c r="H897" s="13"/>
    </row>
    <row r="898" spans="1:8" x14ac:dyDescent="0.2">
      <c r="A898" s="13"/>
      <c r="B898" s="13"/>
      <c r="C898" s="13"/>
      <c r="D898" s="13"/>
      <c r="E898" s="13"/>
      <c r="G898" s="13"/>
      <c r="H898" s="13"/>
    </row>
    <row r="899" spans="1:8" x14ac:dyDescent="0.2">
      <c r="A899" s="13"/>
      <c r="B899" s="22"/>
      <c r="C899" s="22"/>
      <c r="D899" s="22"/>
      <c r="E899" s="24"/>
      <c r="G899" s="24"/>
      <c r="H899" s="13"/>
    </row>
    <row r="900" spans="1:8" x14ac:dyDescent="0.2">
      <c r="A900" s="13"/>
      <c r="B900" s="13"/>
      <c r="C900" s="13"/>
      <c r="D900" s="13"/>
      <c r="E900" s="13"/>
      <c r="G900" s="13"/>
      <c r="H900" s="13"/>
    </row>
    <row r="901" spans="1:8" x14ac:dyDescent="0.2">
      <c r="A901" s="13"/>
      <c r="B901" s="22"/>
      <c r="C901" s="22"/>
      <c r="D901" s="22"/>
      <c r="E901" s="24"/>
      <c r="G901" s="24"/>
      <c r="H901" s="13"/>
    </row>
    <row r="902" spans="1:8" x14ac:dyDescent="0.2">
      <c r="A902" s="13"/>
      <c r="B902" s="13"/>
      <c r="C902" s="13"/>
      <c r="D902" s="13"/>
      <c r="E902" s="13"/>
      <c r="G902" s="13"/>
      <c r="H902" s="13"/>
    </row>
    <row r="903" spans="1:8" x14ac:dyDescent="0.2">
      <c r="A903" s="13"/>
      <c r="B903" s="22"/>
      <c r="C903" s="22"/>
      <c r="D903" s="22"/>
      <c r="E903" s="24"/>
      <c r="G903" s="24"/>
      <c r="H903" s="13"/>
    </row>
    <row r="904" spans="1:8" x14ac:dyDescent="0.2">
      <c r="A904" s="13"/>
      <c r="B904" s="13"/>
      <c r="C904" s="13"/>
      <c r="D904" s="13"/>
      <c r="E904" s="13"/>
      <c r="G904" s="13"/>
      <c r="H904" s="13"/>
    </row>
    <row r="905" spans="1:8" x14ac:dyDescent="0.2">
      <c r="A905" s="13"/>
      <c r="B905" s="22"/>
      <c r="C905" s="22"/>
      <c r="D905" s="22"/>
      <c r="E905" s="24"/>
      <c r="G905" s="24"/>
      <c r="H905" s="13"/>
    </row>
    <row r="906" spans="1:8" x14ac:dyDescent="0.2">
      <c r="A906" s="13"/>
      <c r="B906" s="13"/>
      <c r="C906" s="13"/>
      <c r="D906" s="13"/>
      <c r="E906" s="13"/>
      <c r="G906" s="13"/>
      <c r="H906" s="13"/>
    </row>
    <row r="907" spans="1:8" x14ac:dyDescent="0.2">
      <c r="A907" s="13"/>
      <c r="B907" s="22"/>
      <c r="C907" s="22"/>
      <c r="D907" s="22"/>
      <c r="E907" s="24"/>
      <c r="G907" s="24"/>
      <c r="H907" s="13"/>
    </row>
    <row r="908" spans="1:8" x14ac:dyDescent="0.2">
      <c r="A908" s="13"/>
      <c r="B908" s="13"/>
      <c r="C908" s="13"/>
      <c r="D908" s="13"/>
      <c r="E908" s="13"/>
      <c r="G908" s="13"/>
      <c r="H908" s="13"/>
    </row>
    <row r="909" spans="1:8" x14ac:dyDescent="0.2">
      <c r="A909" s="13"/>
      <c r="B909" s="13"/>
      <c r="C909" s="21"/>
      <c r="D909" s="13"/>
      <c r="E909" s="13"/>
      <c r="G909" s="13"/>
      <c r="H909" s="13"/>
    </row>
    <row r="910" spans="1:8" x14ac:dyDescent="0.2">
      <c r="A910" s="13"/>
      <c r="B910" s="13"/>
      <c r="C910" s="13"/>
      <c r="D910" s="13"/>
      <c r="E910" s="13"/>
      <c r="G910" s="13"/>
      <c r="H910" s="13"/>
    </row>
    <row r="911" spans="1:8" x14ac:dyDescent="0.2">
      <c r="A911" s="13"/>
      <c r="B911" s="22"/>
      <c r="C911" s="22"/>
      <c r="D911" s="22"/>
      <c r="E911" s="24"/>
      <c r="G911" s="24"/>
      <c r="H911" s="13"/>
    </row>
    <row r="912" spans="1:8" x14ac:dyDescent="0.2">
      <c r="A912" s="13"/>
      <c r="B912" s="13"/>
      <c r="C912" s="13"/>
      <c r="D912" s="13"/>
      <c r="E912" s="13"/>
      <c r="G912" s="13"/>
      <c r="H912" s="13"/>
    </row>
    <row r="913" spans="1:8" x14ac:dyDescent="0.2">
      <c r="A913" s="13"/>
      <c r="B913" s="22"/>
      <c r="C913" s="22"/>
      <c r="D913" s="22"/>
      <c r="E913" s="24"/>
      <c r="G913" s="24"/>
      <c r="H913" s="13"/>
    </row>
    <row r="914" spans="1:8" x14ac:dyDescent="0.2">
      <c r="A914" s="13"/>
      <c r="B914" s="13"/>
      <c r="C914" s="13"/>
      <c r="D914" s="13"/>
      <c r="E914" s="13"/>
      <c r="G914" s="13"/>
      <c r="H914" s="13"/>
    </row>
    <row r="915" spans="1:8" x14ac:dyDescent="0.2">
      <c r="A915" s="13"/>
      <c r="B915" s="22"/>
      <c r="C915" s="22"/>
      <c r="D915" s="22"/>
      <c r="E915" s="24"/>
      <c r="G915" s="24"/>
      <c r="H915" s="13"/>
    </row>
    <row r="916" spans="1:8" x14ac:dyDescent="0.2">
      <c r="A916" s="13"/>
      <c r="B916" s="13"/>
      <c r="C916" s="13"/>
      <c r="D916" s="13"/>
      <c r="E916" s="13"/>
      <c r="G916" s="13"/>
      <c r="H916" s="13"/>
    </row>
    <row r="917" spans="1:8" x14ac:dyDescent="0.2">
      <c r="A917" s="13"/>
      <c r="B917" s="22"/>
      <c r="C917" s="22"/>
      <c r="D917" s="22"/>
      <c r="E917" s="24"/>
      <c r="G917" s="24"/>
      <c r="H917" s="13"/>
    </row>
    <row r="918" spans="1:8" x14ac:dyDescent="0.2">
      <c r="A918" s="13"/>
      <c r="B918" s="13"/>
      <c r="C918" s="13"/>
      <c r="D918" s="13"/>
      <c r="E918" s="13"/>
      <c r="G918" s="13"/>
      <c r="H918" s="13"/>
    </row>
    <row r="919" spans="1:8" x14ac:dyDescent="0.2">
      <c r="A919" s="13"/>
      <c r="B919" s="22"/>
      <c r="C919" s="22"/>
      <c r="D919" s="22"/>
      <c r="E919" s="24"/>
      <c r="G919" s="24"/>
      <c r="H919" s="13"/>
    </row>
    <row r="920" spans="1:8" x14ac:dyDescent="0.2">
      <c r="A920" s="13"/>
      <c r="B920" s="13"/>
      <c r="C920" s="13"/>
      <c r="D920" s="13"/>
      <c r="E920" s="13"/>
      <c r="G920" s="13"/>
      <c r="H920" s="13"/>
    </row>
    <row r="921" spans="1:8" x14ac:dyDescent="0.2">
      <c r="A921" s="13"/>
      <c r="B921" s="22"/>
      <c r="C921" s="22"/>
      <c r="D921" s="22"/>
      <c r="E921" s="24"/>
      <c r="G921" s="24"/>
      <c r="H921" s="13"/>
    </row>
    <row r="922" spans="1:8" x14ac:dyDescent="0.2">
      <c r="A922" s="13"/>
      <c r="B922" s="13"/>
      <c r="C922" s="13"/>
      <c r="D922" s="13"/>
      <c r="E922" s="13"/>
      <c r="G922" s="13"/>
      <c r="H922" s="13"/>
    </row>
    <row r="923" spans="1:8" x14ac:dyDescent="0.2">
      <c r="A923" s="13"/>
      <c r="B923" s="22"/>
      <c r="C923" s="22"/>
      <c r="D923" s="22"/>
      <c r="E923" s="24"/>
      <c r="G923" s="24"/>
      <c r="H923" s="13"/>
    </row>
    <row r="924" spans="1:8" x14ac:dyDescent="0.2">
      <c r="A924" s="13"/>
      <c r="B924" s="13"/>
      <c r="C924" s="13"/>
      <c r="D924" s="13"/>
      <c r="E924" s="13"/>
      <c r="G924" s="13"/>
      <c r="H924" s="13"/>
    </row>
    <row r="925" spans="1:8" x14ac:dyDescent="0.2">
      <c r="A925" s="13"/>
      <c r="B925" s="22"/>
      <c r="C925" s="22"/>
      <c r="D925" s="22"/>
      <c r="E925" s="24"/>
      <c r="G925" s="24"/>
      <c r="H925" s="13"/>
    </row>
    <row r="926" spans="1:8" x14ac:dyDescent="0.2">
      <c r="A926" s="13"/>
      <c r="B926" s="13"/>
      <c r="C926" s="13"/>
      <c r="D926" s="13"/>
      <c r="E926" s="13"/>
      <c r="G926" s="13"/>
      <c r="H926" s="13"/>
    </row>
    <row r="927" spans="1:8" x14ac:dyDescent="0.2">
      <c r="A927" s="13"/>
      <c r="B927" s="22"/>
      <c r="C927" s="22"/>
      <c r="D927" s="22"/>
      <c r="E927" s="24"/>
      <c r="G927" s="24"/>
      <c r="H927" s="13"/>
    </row>
    <row r="928" spans="1:8" x14ac:dyDescent="0.2">
      <c r="A928" s="13"/>
      <c r="B928" s="13"/>
      <c r="C928" s="13"/>
      <c r="D928" s="13"/>
      <c r="E928" s="13"/>
      <c r="G928" s="13"/>
      <c r="H928" s="13"/>
    </row>
    <row r="929" spans="1:8" x14ac:dyDescent="0.2">
      <c r="A929" s="13"/>
      <c r="B929" s="22"/>
      <c r="C929" s="22"/>
      <c r="D929" s="22"/>
      <c r="E929" s="24"/>
      <c r="G929" s="24"/>
      <c r="H929" s="13"/>
    </row>
    <row r="930" spans="1:8" x14ac:dyDescent="0.2">
      <c r="A930" s="13"/>
      <c r="B930" s="13"/>
      <c r="C930" s="13"/>
      <c r="D930" s="13"/>
      <c r="E930" s="13"/>
      <c r="G930" s="13"/>
      <c r="H930" s="13"/>
    </row>
    <row r="931" spans="1:8" x14ac:dyDescent="0.2">
      <c r="A931" s="13"/>
      <c r="B931" s="22"/>
      <c r="C931" s="22"/>
      <c r="D931" s="22"/>
      <c r="E931" s="24"/>
      <c r="G931" s="24"/>
      <c r="H931" s="13"/>
    </row>
    <row r="932" spans="1:8" x14ac:dyDescent="0.2">
      <c r="A932" s="13"/>
      <c r="B932" s="13"/>
      <c r="C932" s="13"/>
      <c r="D932" s="13"/>
      <c r="E932" s="13"/>
      <c r="G932" s="13"/>
      <c r="H932" s="13"/>
    </row>
    <row r="933" spans="1:8" x14ac:dyDescent="0.2">
      <c r="A933" s="13"/>
      <c r="B933" s="22"/>
      <c r="C933" s="22"/>
      <c r="D933" s="22"/>
      <c r="E933" s="24"/>
      <c r="G933" s="24"/>
      <c r="H933" s="13"/>
    </row>
    <row r="934" spans="1:8" x14ac:dyDescent="0.2">
      <c r="A934" s="13"/>
      <c r="B934" s="13"/>
      <c r="C934" s="13"/>
      <c r="D934" s="13"/>
      <c r="E934" s="13"/>
      <c r="G934" s="13"/>
      <c r="H934" s="13"/>
    </row>
    <row r="935" spans="1:8" x14ac:dyDescent="0.2">
      <c r="A935" s="13"/>
      <c r="B935" s="22"/>
      <c r="C935" s="22"/>
      <c r="D935" s="22"/>
      <c r="E935" s="24"/>
      <c r="G935" s="24"/>
      <c r="H935" s="13"/>
    </row>
    <row r="936" spans="1:8" x14ac:dyDescent="0.2">
      <c r="A936" s="13"/>
      <c r="B936" s="13"/>
      <c r="C936" s="13"/>
      <c r="D936" s="13"/>
      <c r="E936" s="13"/>
      <c r="G936" s="13"/>
      <c r="H936" s="13"/>
    </row>
    <row r="937" spans="1:8" x14ac:dyDescent="0.2">
      <c r="A937" s="13"/>
      <c r="B937" s="22"/>
      <c r="C937" s="22"/>
      <c r="D937" s="22"/>
      <c r="E937" s="24"/>
      <c r="G937" s="24"/>
      <c r="H937" s="13"/>
    </row>
    <row r="938" spans="1:8" x14ac:dyDescent="0.2">
      <c r="A938" s="13"/>
      <c r="B938" s="13"/>
      <c r="C938" s="13"/>
      <c r="D938" s="13"/>
      <c r="E938" s="13"/>
      <c r="G938" s="13"/>
      <c r="H938" s="13"/>
    </row>
    <row r="939" spans="1:8" x14ac:dyDescent="0.2">
      <c r="A939" s="13"/>
      <c r="B939" s="22"/>
      <c r="C939" s="22"/>
      <c r="D939" s="22"/>
      <c r="E939" s="24"/>
      <c r="G939" s="24"/>
      <c r="H939" s="13"/>
    </row>
    <row r="940" spans="1:8" x14ac:dyDescent="0.2">
      <c r="A940" s="13"/>
      <c r="B940" s="13"/>
      <c r="C940" s="13"/>
      <c r="D940" s="13"/>
      <c r="E940" s="13"/>
      <c r="G940" s="13"/>
      <c r="H940" s="13"/>
    </row>
    <row r="941" spans="1:8" x14ac:dyDescent="0.2">
      <c r="A941" s="13"/>
      <c r="B941" s="22"/>
      <c r="C941" s="22"/>
      <c r="D941" s="22"/>
      <c r="E941" s="24"/>
      <c r="G941" s="24"/>
      <c r="H941" s="13"/>
    </row>
    <row r="942" spans="1:8" x14ac:dyDescent="0.2">
      <c r="A942" s="13"/>
      <c r="B942" s="13"/>
      <c r="C942" s="13"/>
      <c r="D942" s="13"/>
      <c r="E942" s="13"/>
      <c r="G942" s="13"/>
      <c r="H942" s="13"/>
    </row>
    <row r="943" spans="1:8" x14ac:dyDescent="0.2">
      <c r="A943" s="13"/>
      <c r="B943" s="22"/>
      <c r="C943" s="22"/>
      <c r="D943" s="22"/>
      <c r="E943" s="24"/>
      <c r="G943" s="24"/>
      <c r="H943" s="13"/>
    </row>
    <row r="944" spans="1:8" x14ac:dyDescent="0.2">
      <c r="A944" s="13"/>
      <c r="B944" s="13"/>
      <c r="C944" s="13"/>
      <c r="D944" s="13"/>
      <c r="E944" s="13"/>
      <c r="G944" s="13"/>
      <c r="H944" s="13"/>
    </row>
    <row r="945" spans="1:8" x14ac:dyDescent="0.2">
      <c r="A945" s="13"/>
      <c r="B945" s="22"/>
      <c r="C945" s="22"/>
      <c r="D945" s="22"/>
      <c r="E945" s="24"/>
      <c r="G945" s="24"/>
      <c r="H945" s="13"/>
    </row>
    <row r="946" spans="1:8" x14ac:dyDescent="0.2">
      <c r="A946" s="13"/>
      <c r="B946" s="13"/>
      <c r="C946" s="13"/>
      <c r="D946" s="13"/>
      <c r="E946" s="13"/>
      <c r="G946" s="13"/>
      <c r="H946" s="13"/>
    </row>
    <row r="947" spans="1:8" x14ac:dyDescent="0.2">
      <c r="A947" s="13"/>
      <c r="B947" s="22"/>
      <c r="C947" s="22"/>
      <c r="D947" s="22"/>
      <c r="E947" s="24"/>
      <c r="G947" s="24"/>
      <c r="H947" s="13"/>
    </row>
    <row r="948" spans="1:8" x14ac:dyDescent="0.2">
      <c r="A948" s="13"/>
      <c r="B948" s="13"/>
      <c r="C948" s="13"/>
      <c r="D948" s="13"/>
      <c r="E948" s="13"/>
      <c r="G948" s="13"/>
      <c r="H948" s="13"/>
    </row>
    <row r="949" spans="1:8" x14ac:dyDescent="0.2">
      <c r="A949" s="13"/>
      <c r="B949" s="22"/>
      <c r="C949" s="22"/>
      <c r="D949" s="22"/>
      <c r="E949" s="24"/>
      <c r="G949" s="24"/>
      <c r="H949" s="13"/>
    </row>
    <row r="950" spans="1:8" x14ac:dyDescent="0.2">
      <c r="A950" s="13"/>
      <c r="B950" s="13"/>
      <c r="C950" s="13"/>
      <c r="D950" s="13"/>
      <c r="E950" s="13"/>
      <c r="G950" s="13"/>
      <c r="H950" s="13"/>
    </row>
    <row r="951" spans="1:8" x14ac:dyDescent="0.2">
      <c r="A951" s="13"/>
      <c r="B951" s="22"/>
      <c r="C951" s="22"/>
      <c r="D951" s="22"/>
      <c r="E951" s="24"/>
      <c r="G951" s="24"/>
      <c r="H951" s="13"/>
    </row>
    <row r="952" spans="1:8" x14ac:dyDescent="0.2">
      <c r="A952" s="13"/>
      <c r="B952" s="13"/>
      <c r="C952" s="13"/>
      <c r="D952" s="13"/>
      <c r="E952" s="13"/>
      <c r="G952" s="13"/>
      <c r="H952" s="13"/>
    </row>
    <row r="953" spans="1:8" x14ac:dyDescent="0.2">
      <c r="A953" s="13"/>
      <c r="B953" s="22"/>
      <c r="C953" s="22"/>
      <c r="D953" s="22"/>
      <c r="E953" s="24"/>
      <c r="G953" s="24"/>
      <c r="H953" s="13"/>
    </row>
    <row r="954" spans="1:8" x14ac:dyDescent="0.2">
      <c r="A954" s="13"/>
      <c r="B954" s="13"/>
      <c r="C954" s="13"/>
      <c r="D954" s="13"/>
      <c r="E954" s="13"/>
      <c r="G954" s="13"/>
      <c r="H954" s="13"/>
    </row>
    <row r="955" spans="1:8" x14ac:dyDescent="0.2">
      <c r="A955" s="13"/>
      <c r="B955" s="22"/>
      <c r="C955" s="22"/>
      <c r="D955" s="22"/>
      <c r="E955" s="24"/>
      <c r="G955" s="24"/>
      <c r="H955" s="13"/>
    </row>
    <row r="956" spans="1:8" x14ac:dyDescent="0.2">
      <c r="A956" s="13"/>
      <c r="B956" s="13"/>
      <c r="C956" s="13"/>
      <c r="D956" s="13"/>
      <c r="E956" s="13"/>
      <c r="G956" s="13"/>
      <c r="H956" s="13"/>
    </row>
    <row r="957" spans="1:8" x14ac:dyDescent="0.2">
      <c r="A957" s="13"/>
      <c r="B957" s="22"/>
      <c r="C957" s="22"/>
      <c r="D957" s="22"/>
      <c r="E957" s="24"/>
      <c r="G957" s="24"/>
      <c r="H957" s="13"/>
    </row>
    <row r="958" spans="1:8" x14ac:dyDescent="0.2">
      <c r="A958" s="13"/>
      <c r="B958" s="13"/>
      <c r="C958" s="13"/>
      <c r="D958" s="13"/>
      <c r="E958" s="13"/>
      <c r="G958" s="13"/>
      <c r="H958" s="13"/>
    </row>
    <row r="959" spans="1:8" x14ac:dyDescent="0.2">
      <c r="A959" s="13"/>
      <c r="B959" s="22"/>
      <c r="C959" s="22"/>
      <c r="D959" s="22"/>
      <c r="E959" s="24"/>
      <c r="G959" s="24"/>
      <c r="H959" s="13"/>
    </row>
    <row r="960" spans="1:8" x14ac:dyDescent="0.2">
      <c r="A960" s="13"/>
      <c r="B960" s="13"/>
      <c r="C960" s="13"/>
      <c r="D960" s="13"/>
      <c r="E960" s="13"/>
      <c r="G960" s="13"/>
      <c r="H960" s="13"/>
    </row>
    <row r="961" spans="1:8" x14ac:dyDescent="0.2">
      <c r="A961" s="13"/>
      <c r="B961" s="22"/>
      <c r="C961" s="22"/>
      <c r="D961" s="22"/>
      <c r="E961" s="24"/>
      <c r="G961" s="24"/>
      <c r="H961" s="13"/>
    </row>
    <row r="962" spans="1:8" x14ac:dyDescent="0.2">
      <c r="A962" s="13"/>
      <c r="B962" s="13"/>
      <c r="C962" s="13"/>
      <c r="D962" s="13"/>
      <c r="E962" s="13"/>
      <c r="G962" s="13"/>
      <c r="H962" s="13"/>
    </row>
    <row r="963" spans="1:8" x14ac:dyDescent="0.2">
      <c r="A963" s="13"/>
      <c r="B963" s="22"/>
      <c r="C963" s="22"/>
      <c r="D963" s="22"/>
      <c r="E963" s="24"/>
      <c r="G963" s="24"/>
      <c r="H963" s="13"/>
    </row>
    <row r="964" spans="1:8" x14ac:dyDescent="0.2">
      <c r="A964" s="13"/>
      <c r="B964" s="13"/>
      <c r="C964" s="13"/>
      <c r="D964" s="13"/>
      <c r="E964" s="13"/>
      <c r="G964" s="13"/>
      <c r="H964" s="13"/>
    </row>
    <row r="965" spans="1:8" x14ac:dyDescent="0.2">
      <c r="A965" s="13"/>
      <c r="B965" s="22"/>
      <c r="C965" s="22"/>
      <c r="D965" s="22"/>
      <c r="E965" s="24"/>
      <c r="G965" s="24"/>
      <c r="H965" s="13"/>
    </row>
    <row r="966" spans="1:8" x14ac:dyDescent="0.2">
      <c r="A966" s="13"/>
      <c r="B966" s="13"/>
      <c r="C966" s="13"/>
      <c r="D966" s="13"/>
      <c r="E966" s="13"/>
      <c r="G966" s="13"/>
      <c r="H966" s="13"/>
    </row>
    <row r="967" spans="1:8" x14ac:dyDescent="0.2">
      <c r="A967" s="13"/>
      <c r="B967" s="22"/>
      <c r="C967" s="22"/>
      <c r="D967" s="22"/>
      <c r="E967" s="24"/>
      <c r="G967" s="24"/>
      <c r="H967" s="13"/>
    </row>
    <row r="968" spans="1:8" x14ac:dyDescent="0.2">
      <c r="A968" s="13"/>
      <c r="B968" s="13"/>
      <c r="C968" s="13"/>
      <c r="D968" s="13"/>
      <c r="E968" s="13"/>
      <c r="G968" s="24"/>
      <c r="H968" s="13"/>
    </row>
    <row r="969" spans="1:8" x14ac:dyDescent="0.2">
      <c r="A969" s="13"/>
      <c r="B969" s="22"/>
      <c r="C969" s="22"/>
      <c r="D969" s="22"/>
      <c r="E969" s="24"/>
      <c r="G969" s="24"/>
      <c r="H969" s="13"/>
    </row>
    <row r="970" spans="1:8" x14ac:dyDescent="0.2">
      <c r="A970" s="13"/>
      <c r="B970" s="13"/>
      <c r="C970" s="13"/>
      <c r="D970" s="13"/>
      <c r="G970" s="24"/>
      <c r="H970" s="13"/>
    </row>
    <row r="971" spans="1:8" x14ac:dyDescent="0.2">
      <c r="A971" s="13"/>
      <c r="B971" s="22"/>
      <c r="C971" s="22"/>
      <c r="D971" s="22"/>
      <c r="E971" s="24"/>
      <c r="G971" s="24"/>
      <c r="H971" s="13"/>
    </row>
    <row r="972" spans="1:8" x14ac:dyDescent="0.2">
      <c r="A972" s="13"/>
      <c r="B972" s="13"/>
      <c r="C972" s="13"/>
      <c r="D972" s="13"/>
      <c r="E972" s="13"/>
      <c r="G972" s="24"/>
      <c r="H972" s="13"/>
    </row>
    <row r="973" spans="1:8" x14ac:dyDescent="0.2">
      <c r="A973" s="13"/>
      <c r="B973" s="22"/>
      <c r="C973" s="22"/>
      <c r="D973" s="22"/>
      <c r="E973" s="24"/>
      <c r="G973" s="24"/>
      <c r="H973" s="13"/>
    </row>
    <row r="974" spans="1:8" x14ac:dyDescent="0.2">
      <c r="A974" s="13"/>
      <c r="B974" s="13"/>
      <c r="C974" s="13"/>
      <c r="D974" s="13"/>
      <c r="E974" s="13"/>
      <c r="G974" s="24"/>
      <c r="H974" s="13"/>
    </row>
    <row r="975" spans="1:8" x14ac:dyDescent="0.2">
      <c r="A975" s="13"/>
      <c r="B975" s="22"/>
      <c r="C975" s="22"/>
      <c r="D975" s="22"/>
      <c r="E975" s="24"/>
      <c r="G975" s="24"/>
      <c r="H975" s="13"/>
    </row>
    <row r="976" spans="1:8" x14ac:dyDescent="0.2">
      <c r="A976" s="13"/>
      <c r="B976" s="13"/>
      <c r="C976" s="13"/>
      <c r="D976" s="13"/>
      <c r="E976" s="13"/>
      <c r="G976" s="24"/>
      <c r="H976" s="13"/>
    </row>
    <row r="977" spans="1:8" x14ac:dyDescent="0.2">
      <c r="A977" s="13"/>
      <c r="B977" s="22"/>
      <c r="C977" s="22"/>
      <c r="D977" s="22"/>
      <c r="E977" s="24"/>
      <c r="G977" s="24"/>
      <c r="H977" s="13"/>
    </row>
    <row r="978" spans="1:8" x14ac:dyDescent="0.2">
      <c r="A978" s="13"/>
      <c r="B978" s="13"/>
      <c r="C978" s="13"/>
      <c r="D978" s="13"/>
      <c r="E978" s="13"/>
      <c r="G978" s="13"/>
      <c r="H978" s="13"/>
    </row>
    <row r="979" spans="1:8" x14ac:dyDescent="0.2">
      <c r="A979" s="13"/>
      <c r="B979" s="22"/>
      <c r="C979" s="22"/>
      <c r="D979" s="22"/>
      <c r="E979" s="24"/>
      <c r="G979" s="24"/>
      <c r="H979" s="13"/>
    </row>
    <row r="980" spans="1:8" x14ac:dyDescent="0.2">
      <c r="A980" s="13"/>
      <c r="B980" s="13"/>
      <c r="C980" s="13"/>
      <c r="D980" s="13"/>
      <c r="E980" s="13"/>
      <c r="G980" s="13"/>
      <c r="H980" s="13"/>
    </row>
    <row r="981" spans="1:8" x14ac:dyDescent="0.2">
      <c r="A981" s="13"/>
      <c r="B981" s="13"/>
      <c r="C981" s="13"/>
      <c r="D981" s="13"/>
      <c r="E981" s="13"/>
      <c r="G981" s="13"/>
      <c r="H981" s="13"/>
    </row>
    <row r="982" spans="1:8" x14ac:dyDescent="0.2">
      <c r="A982" s="13"/>
      <c r="B982" s="18"/>
      <c r="C982" s="19"/>
      <c r="D982" s="19"/>
      <c r="E982" s="19"/>
      <c r="G982" s="19"/>
      <c r="H982" s="13"/>
    </row>
    <row r="983" spans="1:8" x14ac:dyDescent="0.2">
      <c r="A983" s="13"/>
      <c r="B983" s="13"/>
      <c r="C983" s="19"/>
      <c r="D983" s="19"/>
      <c r="E983" s="19"/>
      <c r="G983" s="19"/>
      <c r="H983" s="13"/>
    </row>
    <row r="984" spans="1:8" x14ac:dyDescent="0.2">
      <c r="A984" s="13"/>
      <c r="B984" s="13"/>
      <c r="C984" s="13"/>
      <c r="D984" s="13"/>
      <c r="E984" s="13"/>
      <c r="G984" s="20"/>
      <c r="H984" s="13"/>
    </row>
    <row r="985" spans="1:8" x14ac:dyDescent="0.2">
      <c r="A985" s="13"/>
      <c r="B985" s="13"/>
      <c r="C985" s="13"/>
      <c r="D985" s="13"/>
      <c r="E985" s="13"/>
      <c r="G985" s="13"/>
      <c r="H985" s="13"/>
    </row>
    <row r="986" spans="1:8" x14ac:dyDescent="0.2">
      <c r="A986" s="13"/>
      <c r="B986" s="13"/>
      <c r="C986" s="13"/>
      <c r="D986" s="13"/>
      <c r="E986" s="13"/>
      <c r="G986" s="13"/>
      <c r="H986" s="13"/>
    </row>
    <row r="987" spans="1:8" x14ac:dyDescent="0.2">
      <c r="A987" s="13"/>
      <c r="B987" s="18"/>
      <c r="C987" s="18"/>
      <c r="D987" s="18"/>
      <c r="E987" s="16"/>
      <c r="G987" s="16"/>
      <c r="H987" s="13"/>
    </row>
    <row r="988" spans="1:8" x14ac:dyDescent="0.2">
      <c r="A988" s="13"/>
      <c r="B988" s="13"/>
      <c r="C988" s="13"/>
      <c r="D988" s="13"/>
      <c r="E988" s="13"/>
      <c r="G988" s="13"/>
      <c r="H988" s="13"/>
    </row>
    <row r="989" spans="1:8" x14ac:dyDescent="0.2">
      <c r="A989" s="13"/>
      <c r="B989" s="13"/>
      <c r="C989" s="21"/>
      <c r="D989" s="13"/>
      <c r="E989" s="13"/>
      <c r="G989" s="13"/>
      <c r="H989" s="13"/>
    </row>
    <row r="990" spans="1:8" x14ac:dyDescent="0.2">
      <c r="A990" s="13"/>
      <c r="B990" s="13"/>
      <c r="C990" s="13"/>
      <c r="D990" s="13"/>
      <c r="E990" s="13"/>
      <c r="G990" s="13"/>
      <c r="H990" s="13"/>
    </row>
    <row r="991" spans="1:8" x14ac:dyDescent="0.2">
      <c r="A991" s="13"/>
      <c r="B991" s="22"/>
      <c r="C991" s="22"/>
      <c r="D991" s="22"/>
      <c r="E991" s="24"/>
      <c r="G991" s="24"/>
      <c r="H991" s="13"/>
    </row>
    <row r="992" spans="1:8" x14ac:dyDescent="0.2">
      <c r="A992" s="13"/>
      <c r="B992" s="13"/>
      <c r="C992" s="13"/>
      <c r="D992" s="13"/>
      <c r="E992" s="13"/>
      <c r="G992" s="13"/>
      <c r="H992" s="13"/>
    </row>
    <row r="993" spans="1:8" x14ac:dyDescent="0.2">
      <c r="A993" s="13"/>
      <c r="B993" s="22"/>
      <c r="C993" s="22"/>
      <c r="D993" s="22"/>
      <c r="E993" s="24"/>
      <c r="G993" s="24"/>
      <c r="H993" s="13"/>
    </row>
    <row r="994" spans="1:8" x14ac:dyDescent="0.2">
      <c r="A994" s="13"/>
      <c r="B994" s="13"/>
      <c r="C994" s="13"/>
      <c r="D994" s="13"/>
      <c r="E994" s="13"/>
      <c r="G994" s="13"/>
      <c r="H994" s="13"/>
    </row>
    <row r="995" spans="1:8" x14ac:dyDescent="0.2">
      <c r="A995" s="13"/>
      <c r="B995" s="22"/>
      <c r="C995" s="22"/>
      <c r="D995" s="22"/>
      <c r="E995" s="24"/>
      <c r="G995" s="24"/>
      <c r="H995" s="13"/>
    </row>
    <row r="996" spans="1:8" x14ac:dyDescent="0.2">
      <c r="A996" s="13"/>
      <c r="B996" s="13"/>
      <c r="C996" s="13"/>
      <c r="D996" s="13"/>
      <c r="E996" s="13"/>
      <c r="G996" s="13"/>
      <c r="H996" s="13"/>
    </row>
    <row r="997" spans="1:8" x14ac:dyDescent="0.2">
      <c r="A997" s="13"/>
      <c r="B997" s="22"/>
      <c r="C997" s="22"/>
      <c r="D997" s="22"/>
      <c r="E997" s="24"/>
      <c r="G997" s="24"/>
      <c r="H997" s="13"/>
    </row>
    <row r="998" spans="1:8" x14ac:dyDescent="0.2">
      <c r="A998" s="13"/>
      <c r="B998" s="13"/>
      <c r="C998" s="13"/>
      <c r="D998" s="13"/>
      <c r="E998" s="13"/>
      <c r="G998" s="13"/>
      <c r="H998" s="13"/>
    </row>
    <row r="999" spans="1:8" x14ac:dyDescent="0.2">
      <c r="A999" s="13"/>
      <c r="B999" s="22"/>
      <c r="C999" s="22"/>
      <c r="D999" s="22"/>
      <c r="E999" s="24"/>
      <c r="G999" s="24"/>
      <c r="H999" s="13"/>
    </row>
    <row r="1000" spans="1:8" x14ac:dyDescent="0.2">
      <c r="A1000" s="13"/>
      <c r="B1000" s="13"/>
      <c r="C1000" s="13"/>
      <c r="D1000" s="13"/>
      <c r="E1000" s="13"/>
      <c r="G1000" s="13"/>
      <c r="H1000" s="13"/>
    </row>
    <row r="1001" spans="1:8" x14ac:dyDescent="0.2">
      <c r="A1001" s="13"/>
      <c r="B1001" s="22"/>
      <c r="C1001" s="22"/>
      <c r="D1001" s="22"/>
      <c r="E1001" s="24"/>
      <c r="G1001" s="24"/>
      <c r="H1001" s="13"/>
    </row>
    <row r="1002" spans="1:8" x14ac:dyDescent="0.2">
      <c r="A1002" s="13"/>
      <c r="B1002" s="13"/>
      <c r="C1002" s="13"/>
      <c r="D1002" s="13"/>
      <c r="E1002" s="13"/>
      <c r="G1002" s="13"/>
      <c r="H1002" s="13"/>
    </row>
    <row r="1003" spans="1:8" x14ac:dyDescent="0.2">
      <c r="A1003" s="13"/>
      <c r="B1003" s="22"/>
      <c r="C1003" s="22"/>
      <c r="D1003" s="22"/>
      <c r="E1003" s="24"/>
      <c r="G1003" s="24"/>
      <c r="H1003" s="13"/>
    </row>
    <row r="1004" spans="1:8" x14ac:dyDescent="0.2">
      <c r="A1004" s="13"/>
      <c r="B1004" s="13"/>
      <c r="C1004" s="13"/>
      <c r="D1004" s="13"/>
      <c r="E1004" s="13"/>
      <c r="G1004" s="13"/>
      <c r="H1004" s="13"/>
    </row>
    <row r="1005" spans="1:8" x14ac:dyDescent="0.2">
      <c r="A1005" s="13"/>
      <c r="B1005" s="22"/>
      <c r="C1005" s="22"/>
      <c r="D1005" s="22"/>
      <c r="E1005" s="24"/>
      <c r="G1005" s="24"/>
      <c r="H1005" s="13"/>
    </row>
    <row r="1006" spans="1:8" x14ac:dyDescent="0.2">
      <c r="A1006" s="13"/>
      <c r="B1006" s="13"/>
      <c r="C1006" s="13"/>
      <c r="D1006" s="13"/>
      <c r="E1006" s="14"/>
      <c r="G1006" s="13"/>
      <c r="H1006" s="13"/>
    </row>
    <row r="1007" spans="1:8" x14ac:dyDescent="0.2">
      <c r="A1007" s="13"/>
      <c r="B1007" s="22"/>
      <c r="C1007" s="22"/>
      <c r="D1007" s="22"/>
      <c r="E1007" s="24"/>
      <c r="G1007" s="24"/>
      <c r="H1007" s="13"/>
    </row>
    <row r="1008" spans="1:8" x14ac:dyDescent="0.2">
      <c r="A1008" s="13"/>
      <c r="B1008" s="13"/>
      <c r="C1008" s="13"/>
      <c r="D1008" s="13"/>
      <c r="E1008" s="13"/>
      <c r="G1008" s="13"/>
      <c r="H1008" s="13"/>
    </row>
    <row r="1009" spans="1:8" x14ac:dyDescent="0.2">
      <c r="A1009" s="13"/>
      <c r="B1009" s="13"/>
      <c r="C1009" s="13"/>
      <c r="D1009" s="13"/>
      <c r="E1009" s="13"/>
      <c r="G1009" s="13"/>
      <c r="H1009" s="13"/>
    </row>
    <row r="1010" spans="1:8" x14ac:dyDescent="0.2">
      <c r="A1010" s="13"/>
      <c r="B1010" s="13"/>
      <c r="C1010" s="21"/>
      <c r="D1010" s="13"/>
      <c r="E1010" s="13"/>
      <c r="G1010" s="13"/>
      <c r="H1010" s="13"/>
    </row>
    <row r="1011" spans="1:8" x14ac:dyDescent="0.2">
      <c r="A1011" s="13"/>
      <c r="B1011" s="13"/>
      <c r="C1011" s="13"/>
      <c r="D1011" s="13"/>
      <c r="E1011" s="13"/>
      <c r="G1011" s="13"/>
      <c r="H1011" s="13"/>
    </row>
    <row r="1012" spans="1:8" x14ac:dyDescent="0.2">
      <c r="A1012" s="13"/>
      <c r="B1012" s="22"/>
      <c r="C1012" s="22"/>
      <c r="D1012" s="22"/>
      <c r="E1012" s="24"/>
      <c r="G1012" s="24"/>
      <c r="H1012" s="13"/>
    </row>
    <row r="1013" spans="1:8" x14ac:dyDescent="0.2">
      <c r="A1013" s="13"/>
      <c r="B1013" s="13"/>
      <c r="C1013" s="13"/>
      <c r="D1013" s="13"/>
      <c r="E1013" s="13"/>
      <c r="G1013" s="13"/>
      <c r="H1013" s="13"/>
    </row>
    <row r="1014" spans="1:8" x14ac:dyDescent="0.2">
      <c r="A1014" s="13"/>
      <c r="B1014" s="22"/>
      <c r="C1014" s="22"/>
      <c r="D1014" s="22"/>
      <c r="E1014" s="24"/>
      <c r="G1014" s="24"/>
      <c r="H1014" s="13"/>
    </row>
    <row r="1015" spans="1:8" x14ac:dyDescent="0.2">
      <c r="A1015" s="13"/>
      <c r="B1015" s="13"/>
      <c r="C1015" s="13"/>
      <c r="D1015" s="13"/>
      <c r="E1015" s="13"/>
      <c r="G1015" s="13"/>
      <c r="H1015" s="13"/>
    </row>
    <row r="1016" spans="1:8" x14ac:dyDescent="0.2">
      <c r="A1016" s="13"/>
      <c r="B1016" s="22"/>
      <c r="C1016" s="22"/>
      <c r="D1016" s="22"/>
      <c r="E1016" s="24"/>
      <c r="G1016" s="24"/>
      <c r="H1016" s="13"/>
    </row>
    <row r="1017" spans="1:8" x14ac:dyDescent="0.2">
      <c r="A1017" s="13"/>
      <c r="B1017" s="13"/>
      <c r="C1017" s="13"/>
      <c r="D1017" s="13"/>
      <c r="E1017" s="13"/>
      <c r="G1017" s="13"/>
      <c r="H1017" s="13"/>
    </row>
    <row r="1018" spans="1:8" x14ac:dyDescent="0.2">
      <c r="A1018" s="13"/>
      <c r="B1018" s="22"/>
      <c r="C1018" s="22"/>
      <c r="D1018" s="22"/>
      <c r="E1018" s="24"/>
      <c r="G1018" s="24"/>
      <c r="H1018" s="13"/>
    </row>
    <row r="1019" spans="1:8" x14ac:dyDescent="0.2">
      <c r="A1019" s="13"/>
      <c r="B1019" s="13"/>
      <c r="C1019" s="13"/>
      <c r="D1019" s="13"/>
      <c r="E1019" s="13"/>
      <c r="G1019" s="13"/>
      <c r="H1019" s="13"/>
    </row>
    <row r="1020" spans="1:8" x14ac:dyDescent="0.2">
      <c r="A1020" s="13"/>
      <c r="B1020" s="22"/>
      <c r="C1020" s="22"/>
      <c r="D1020" s="22"/>
      <c r="E1020" s="24"/>
      <c r="G1020" s="24"/>
      <c r="H1020" s="13"/>
    </row>
    <row r="1021" spans="1:8" x14ac:dyDescent="0.2">
      <c r="A1021" s="13"/>
      <c r="B1021" s="13"/>
      <c r="C1021" s="13"/>
      <c r="D1021" s="13"/>
      <c r="E1021" s="13"/>
      <c r="G1021" s="13"/>
      <c r="H1021" s="13"/>
    </row>
    <row r="1022" spans="1:8" x14ac:dyDescent="0.2">
      <c r="A1022" s="13"/>
      <c r="B1022" s="22"/>
      <c r="C1022" s="22"/>
      <c r="D1022" s="22"/>
      <c r="E1022" s="24"/>
      <c r="G1022" s="24"/>
      <c r="H1022" s="13"/>
    </row>
    <row r="1023" spans="1:8" x14ac:dyDescent="0.2">
      <c r="A1023" s="13"/>
      <c r="B1023" s="13"/>
      <c r="C1023" s="13"/>
      <c r="D1023" s="13"/>
      <c r="E1023" s="13"/>
      <c r="G1023" s="13"/>
      <c r="H1023" s="13"/>
    </row>
    <row r="1024" spans="1:8" x14ac:dyDescent="0.2">
      <c r="A1024" s="13"/>
      <c r="B1024" s="22"/>
      <c r="C1024" s="22"/>
      <c r="D1024" s="22"/>
      <c r="E1024" s="24"/>
      <c r="G1024" s="24"/>
      <c r="H1024" s="13"/>
    </row>
    <row r="1025" spans="1:8" x14ac:dyDescent="0.2">
      <c r="A1025" s="13"/>
      <c r="B1025" s="13"/>
      <c r="C1025" s="13"/>
      <c r="D1025" s="13"/>
      <c r="E1025" s="13"/>
      <c r="G1025" s="13"/>
      <c r="H1025" s="13"/>
    </row>
    <row r="1026" spans="1:8" x14ac:dyDescent="0.2">
      <c r="A1026" s="13"/>
      <c r="B1026" s="22"/>
      <c r="C1026" s="22"/>
      <c r="D1026" s="22"/>
      <c r="E1026" s="24"/>
      <c r="G1026" s="24"/>
      <c r="H1026" s="13"/>
    </row>
    <row r="1027" spans="1:8" x14ac:dyDescent="0.2">
      <c r="A1027" s="13"/>
      <c r="B1027" s="13"/>
      <c r="C1027" s="13"/>
      <c r="D1027" s="13"/>
      <c r="E1027" s="13"/>
      <c r="G1027" s="13"/>
      <c r="H1027" s="13"/>
    </row>
    <row r="1028" spans="1:8" x14ac:dyDescent="0.2">
      <c r="A1028" s="13"/>
      <c r="B1028" s="22"/>
      <c r="C1028" s="22"/>
      <c r="D1028" s="22"/>
      <c r="E1028" s="24"/>
      <c r="G1028" s="24"/>
      <c r="H1028" s="13"/>
    </row>
    <row r="1029" spans="1:8" x14ac:dyDescent="0.2">
      <c r="A1029" s="13"/>
      <c r="B1029" s="13"/>
      <c r="C1029" s="13"/>
      <c r="D1029" s="13"/>
      <c r="E1029" s="13"/>
      <c r="G1029" s="13"/>
      <c r="H1029" s="13"/>
    </row>
    <row r="1030" spans="1:8" x14ac:dyDescent="0.2">
      <c r="A1030" s="13"/>
      <c r="B1030" s="22"/>
      <c r="C1030" s="22"/>
      <c r="D1030" s="22"/>
      <c r="E1030" s="24"/>
      <c r="G1030" s="24"/>
      <c r="H1030" s="13"/>
    </row>
    <row r="1031" spans="1:8" x14ac:dyDescent="0.2">
      <c r="A1031" s="13"/>
      <c r="B1031" s="13"/>
      <c r="C1031" s="13"/>
      <c r="D1031" s="13"/>
      <c r="E1031" s="13"/>
      <c r="G1031" s="13"/>
      <c r="H1031" s="13"/>
    </row>
    <row r="1032" spans="1:8" x14ac:dyDescent="0.2">
      <c r="A1032" s="13"/>
      <c r="B1032" s="22"/>
      <c r="C1032" s="22"/>
      <c r="D1032" s="22"/>
      <c r="E1032" s="24"/>
      <c r="G1032" s="24"/>
      <c r="H1032" s="13"/>
    </row>
    <row r="1033" spans="1:8" x14ac:dyDescent="0.2">
      <c r="A1033" s="13"/>
      <c r="B1033" s="13"/>
      <c r="C1033" s="13"/>
      <c r="D1033" s="13"/>
      <c r="E1033" s="13"/>
      <c r="G1033" s="13"/>
      <c r="H1033" s="13"/>
    </row>
    <row r="1034" spans="1:8" x14ac:dyDescent="0.2">
      <c r="A1034" s="13"/>
      <c r="B1034" s="22"/>
      <c r="C1034" s="22"/>
      <c r="D1034" s="22"/>
      <c r="E1034" s="24"/>
      <c r="G1034" s="24"/>
      <c r="H1034" s="13"/>
    </row>
    <row r="1035" spans="1:8" x14ac:dyDescent="0.2">
      <c r="A1035" s="13"/>
      <c r="B1035" s="13"/>
      <c r="C1035" s="13"/>
      <c r="D1035" s="13"/>
      <c r="E1035" s="13"/>
      <c r="G1035" s="13"/>
      <c r="H1035" s="13"/>
    </row>
    <row r="1036" spans="1:8" x14ac:dyDescent="0.2">
      <c r="A1036" s="13"/>
      <c r="B1036" s="22"/>
      <c r="C1036" s="22"/>
      <c r="D1036" s="22"/>
      <c r="E1036" s="24"/>
      <c r="G1036" s="24"/>
      <c r="H1036" s="13"/>
    </row>
    <row r="1037" spans="1:8" x14ac:dyDescent="0.2">
      <c r="A1037" s="13"/>
      <c r="B1037" s="13"/>
      <c r="C1037" s="13"/>
      <c r="D1037" s="13"/>
      <c r="E1037" s="13"/>
      <c r="G1037" s="13"/>
      <c r="H1037" s="13"/>
    </row>
    <row r="1038" spans="1:8" x14ac:dyDescent="0.2">
      <c r="A1038" s="13"/>
      <c r="B1038" s="22"/>
      <c r="C1038" s="22"/>
      <c r="D1038" s="22"/>
      <c r="E1038" s="24"/>
      <c r="G1038" s="24"/>
      <c r="H1038" s="13"/>
    </row>
    <row r="1039" spans="1:8" x14ac:dyDescent="0.2">
      <c r="A1039" s="13"/>
      <c r="B1039" s="13"/>
      <c r="C1039" s="13"/>
      <c r="D1039" s="13"/>
      <c r="E1039" s="13"/>
      <c r="G1039" s="13"/>
      <c r="H1039" s="13"/>
    </row>
    <row r="1040" spans="1:8" x14ac:dyDescent="0.2">
      <c r="A1040" s="13"/>
      <c r="B1040" s="22"/>
      <c r="C1040" s="22"/>
      <c r="D1040" s="22"/>
      <c r="E1040" s="24"/>
      <c r="G1040" s="24"/>
      <c r="H1040" s="13"/>
    </row>
    <row r="1041" spans="1:8" x14ac:dyDescent="0.2">
      <c r="A1041" s="13"/>
      <c r="B1041" s="13"/>
      <c r="C1041" s="13"/>
      <c r="D1041" s="13"/>
      <c r="E1041" s="13"/>
      <c r="G1041" s="13"/>
      <c r="H1041" s="13"/>
    </row>
    <row r="1042" spans="1:8" x14ac:dyDescent="0.2">
      <c r="A1042" s="13"/>
      <c r="B1042" s="22"/>
      <c r="C1042" s="22"/>
      <c r="D1042" s="22"/>
      <c r="E1042" s="24"/>
      <c r="G1042" s="24"/>
      <c r="H1042" s="13"/>
    </row>
    <row r="1043" spans="1:8" x14ac:dyDescent="0.2">
      <c r="A1043" s="13"/>
      <c r="B1043" s="13"/>
      <c r="C1043" s="13"/>
      <c r="D1043" s="13"/>
      <c r="E1043" s="13"/>
      <c r="G1043" s="13"/>
      <c r="H1043" s="13"/>
    </row>
    <row r="1044" spans="1:8" x14ac:dyDescent="0.2">
      <c r="A1044" s="13"/>
      <c r="B1044" s="22"/>
      <c r="C1044" s="22"/>
      <c r="D1044" s="22"/>
      <c r="E1044" s="24"/>
      <c r="G1044" s="24"/>
      <c r="H1044" s="13"/>
    </row>
    <row r="1045" spans="1:8" x14ac:dyDescent="0.2">
      <c r="A1045" s="13"/>
      <c r="B1045" s="13"/>
      <c r="C1045" s="13"/>
      <c r="D1045" s="13"/>
      <c r="E1045" s="13"/>
      <c r="G1045" s="13"/>
      <c r="H1045" s="13"/>
    </row>
    <row r="1046" spans="1:8" x14ac:dyDescent="0.2">
      <c r="A1046" s="13"/>
      <c r="B1046" s="22"/>
      <c r="C1046" s="22"/>
      <c r="D1046" s="22"/>
      <c r="E1046" s="24"/>
      <c r="G1046" s="24"/>
      <c r="H1046" s="13"/>
    </row>
    <row r="1047" spans="1:8" x14ac:dyDescent="0.2">
      <c r="A1047" s="13"/>
      <c r="B1047" s="13"/>
      <c r="C1047" s="13"/>
      <c r="D1047" s="13"/>
      <c r="E1047" s="13"/>
      <c r="G1047" s="13"/>
      <c r="H1047" s="13"/>
    </row>
    <row r="1048" spans="1:8" x14ac:dyDescent="0.2">
      <c r="A1048" s="13"/>
      <c r="B1048" s="22"/>
      <c r="C1048" s="22"/>
      <c r="D1048" s="22"/>
      <c r="E1048" s="24"/>
      <c r="G1048" s="24"/>
      <c r="H1048" s="13"/>
    </row>
    <row r="1049" spans="1:8" x14ac:dyDescent="0.2">
      <c r="A1049" s="13"/>
      <c r="B1049" s="13"/>
      <c r="C1049" s="13"/>
      <c r="D1049" s="13"/>
      <c r="E1049" s="13"/>
      <c r="G1049" s="13"/>
      <c r="H1049" s="13"/>
    </row>
    <row r="1050" spans="1:8" x14ac:dyDescent="0.2">
      <c r="A1050" s="13"/>
      <c r="B1050" s="22"/>
      <c r="C1050" s="22"/>
      <c r="D1050" s="22"/>
      <c r="E1050" s="24"/>
      <c r="G1050" s="24"/>
      <c r="H1050" s="13"/>
    </row>
    <row r="1051" spans="1:8" x14ac:dyDescent="0.2">
      <c r="A1051" s="13"/>
      <c r="B1051" s="13"/>
      <c r="C1051" s="13"/>
      <c r="D1051" s="13"/>
      <c r="E1051" s="13"/>
      <c r="G1051" s="13"/>
      <c r="H1051" s="13"/>
    </row>
    <row r="1052" spans="1:8" x14ac:dyDescent="0.2">
      <c r="A1052" s="13"/>
      <c r="B1052" s="22"/>
      <c r="C1052" s="22"/>
      <c r="D1052" s="22"/>
      <c r="E1052" s="24"/>
      <c r="G1052" s="24"/>
      <c r="H1052" s="13"/>
    </row>
    <row r="1053" spans="1:8" x14ac:dyDescent="0.2">
      <c r="A1053" s="13"/>
      <c r="B1053" s="13"/>
      <c r="C1053" s="13"/>
      <c r="D1053" s="13"/>
      <c r="E1053" s="13"/>
      <c r="G1053" s="13"/>
      <c r="H1053" s="13"/>
    </row>
    <row r="1054" spans="1:8" x14ac:dyDescent="0.2">
      <c r="A1054" s="13"/>
      <c r="B1054" s="22"/>
      <c r="C1054" s="22"/>
      <c r="D1054" s="22"/>
      <c r="E1054" s="24"/>
      <c r="G1054" s="24"/>
      <c r="H1054" s="13"/>
    </row>
    <row r="1055" spans="1:8" x14ac:dyDescent="0.2">
      <c r="A1055" s="13"/>
      <c r="B1055" s="13"/>
      <c r="C1055" s="13"/>
      <c r="D1055" s="13"/>
      <c r="E1055" s="13"/>
      <c r="G1055" s="13"/>
      <c r="H1055" s="13"/>
    </row>
    <row r="1056" spans="1:8" x14ac:dyDescent="0.2">
      <c r="A1056" s="13"/>
      <c r="B1056" s="22"/>
      <c r="C1056" s="22"/>
      <c r="D1056" s="22"/>
      <c r="E1056" s="24"/>
      <c r="G1056" s="24"/>
      <c r="H1056" s="13"/>
    </row>
    <row r="1057" spans="1:8" x14ac:dyDescent="0.2">
      <c r="A1057" s="13"/>
      <c r="B1057" s="13"/>
      <c r="C1057" s="13"/>
      <c r="D1057" s="13"/>
      <c r="E1057" s="13"/>
      <c r="G1057" s="13"/>
      <c r="H1057" s="13"/>
    </row>
    <row r="1058" spans="1:8" x14ac:dyDescent="0.2">
      <c r="A1058" s="13"/>
      <c r="B1058" s="22"/>
      <c r="C1058" s="22"/>
      <c r="D1058" s="22"/>
      <c r="E1058" s="24"/>
      <c r="G1058" s="24"/>
      <c r="H1058" s="13"/>
    </row>
    <row r="1059" spans="1:8" x14ac:dyDescent="0.2">
      <c r="A1059" s="13"/>
      <c r="B1059" s="13"/>
      <c r="C1059" s="13"/>
      <c r="D1059" s="13"/>
      <c r="E1059" s="13"/>
      <c r="G1059" s="13"/>
      <c r="H1059" s="13"/>
    </row>
    <row r="1060" spans="1:8" x14ac:dyDescent="0.2">
      <c r="A1060" s="13"/>
      <c r="B1060" s="22"/>
      <c r="C1060" s="22"/>
      <c r="D1060" s="22"/>
      <c r="E1060" s="24"/>
      <c r="G1060" s="24"/>
      <c r="H1060" s="13"/>
    </row>
    <row r="1061" spans="1:8" x14ac:dyDescent="0.2">
      <c r="A1061" s="13"/>
      <c r="B1061" s="13"/>
      <c r="C1061" s="13"/>
      <c r="D1061" s="13"/>
      <c r="E1061" s="13"/>
      <c r="G1061" s="13"/>
      <c r="H1061" s="13"/>
    </row>
    <row r="1062" spans="1:8" x14ac:dyDescent="0.2">
      <c r="A1062" s="13"/>
      <c r="B1062" s="22"/>
      <c r="C1062" s="22"/>
      <c r="D1062" s="22"/>
      <c r="E1062" s="24"/>
      <c r="G1062" s="24"/>
      <c r="H1062" s="13"/>
    </row>
    <row r="1063" spans="1:8" x14ac:dyDescent="0.2">
      <c r="A1063" s="13"/>
      <c r="B1063" s="13"/>
      <c r="C1063" s="13"/>
      <c r="D1063" s="13"/>
      <c r="E1063" s="13"/>
      <c r="G1063" s="13"/>
      <c r="H1063" s="13"/>
    </row>
    <row r="1064" spans="1:8" x14ac:dyDescent="0.2">
      <c r="A1064" s="13"/>
      <c r="B1064" s="22"/>
      <c r="C1064" s="22"/>
      <c r="D1064" s="22"/>
      <c r="E1064" s="24"/>
      <c r="G1064" s="24"/>
      <c r="H1064" s="13"/>
    </row>
    <row r="1065" spans="1:8" x14ac:dyDescent="0.2">
      <c r="A1065" s="13"/>
      <c r="B1065" s="13"/>
      <c r="C1065" s="13"/>
      <c r="D1065" s="13"/>
      <c r="E1065" s="13"/>
      <c r="G1065" s="13"/>
      <c r="H1065" s="13"/>
    </row>
    <row r="1066" spans="1:8" x14ac:dyDescent="0.2">
      <c r="A1066" s="13"/>
      <c r="B1066" s="22"/>
      <c r="C1066" s="22"/>
      <c r="D1066" s="22"/>
      <c r="E1066" s="24"/>
      <c r="G1066" s="24"/>
      <c r="H1066" s="13"/>
    </row>
    <row r="1067" spans="1:8" x14ac:dyDescent="0.2">
      <c r="A1067" s="13"/>
      <c r="B1067" s="13"/>
      <c r="C1067" s="13"/>
      <c r="D1067" s="13"/>
      <c r="E1067" s="13"/>
      <c r="G1067" s="13"/>
      <c r="H1067" s="13"/>
    </row>
    <row r="1068" spans="1:8" x14ac:dyDescent="0.2">
      <c r="A1068" s="13"/>
      <c r="B1068" s="22"/>
      <c r="C1068" s="22"/>
      <c r="D1068" s="22"/>
      <c r="E1068" s="24"/>
      <c r="G1068" s="24"/>
      <c r="H1068" s="13"/>
    </row>
    <row r="1069" spans="1:8" x14ac:dyDescent="0.2">
      <c r="A1069" s="13"/>
      <c r="B1069" s="13"/>
      <c r="C1069" s="13"/>
      <c r="D1069" s="13"/>
      <c r="E1069" s="13"/>
      <c r="G1069" s="13"/>
      <c r="H1069" s="13"/>
    </row>
    <row r="1070" spans="1:8" x14ac:dyDescent="0.2">
      <c r="A1070" s="13"/>
      <c r="B1070" s="22"/>
      <c r="C1070" s="22"/>
      <c r="D1070" s="22"/>
      <c r="E1070" s="24"/>
      <c r="G1070" s="24"/>
      <c r="H1070" s="13"/>
    </row>
    <row r="1071" spans="1:8" x14ac:dyDescent="0.2">
      <c r="A1071" s="13"/>
      <c r="B1071" s="13"/>
      <c r="C1071" s="13"/>
      <c r="D1071" s="13"/>
      <c r="E1071" s="13"/>
      <c r="G1071" s="13"/>
      <c r="H1071" s="13"/>
    </row>
    <row r="1072" spans="1:8" x14ac:dyDescent="0.2">
      <c r="A1072" s="13"/>
      <c r="B1072" s="22"/>
      <c r="C1072" s="22"/>
      <c r="D1072" s="22"/>
      <c r="E1072" s="24"/>
      <c r="G1072" s="24"/>
      <c r="H1072" s="13"/>
    </row>
    <row r="1073" spans="1:8" x14ac:dyDescent="0.2">
      <c r="A1073" s="13"/>
      <c r="B1073" s="13"/>
      <c r="C1073" s="13"/>
      <c r="D1073" s="13"/>
      <c r="E1073" s="13"/>
      <c r="G1073" s="13"/>
      <c r="H1073" s="13"/>
    </row>
    <row r="1074" spans="1:8" x14ac:dyDescent="0.2">
      <c r="A1074" s="13"/>
      <c r="B1074" s="22"/>
      <c r="C1074" s="22"/>
      <c r="D1074" s="22"/>
      <c r="E1074" s="24"/>
      <c r="G1074" s="24"/>
      <c r="H1074" s="13"/>
    </row>
    <row r="1075" spans="1:8" x14ac:dyDescent="0.2">
      <c r="A1075" s="13"/>
      <c r="B1075" s="13"/>
      <c r="C1075" s="13"/>
      <c r="D1075" s="13"/>
      <c r="E1075" s="13"/>
      <c r="G1075" s="13"/>
      <c r="H1075" s="13"/>
    </row>
    <row r="1076" spans="1:8" x14ac:dyDescent="0.2">
      <c r="A1076" s="13"/>
      <c r="B1076" s="22"/>
      <c r="C1076" s="22"/>
      <c r="D1076" s="22"/>
      <c r="E1076" s="24"/>
      <c r="G1076" s="24"/>
      <c r="H1076" s="13"/>
    </row>
    <row r="1077" spans="1:8" x14ac:dyDescent="0.2">
      <c r="A1077" s="13"/>
      <c r="B1077" s="13"/>
      <c r="C1077" s="13"/>
      <c r="D1077" s="13"/>
      <c r="E1077" s="13"/>
      <c r="G1077" s="13"/>
      <c r="H1077" s="13"/>
    </row>
    <row r="1078" spans="1:8" x14ac:dyDescent="0.2">
      <c r="A1078" s="13"/>
      <c r="B1078" s="22"/>
      <c r="C1078" s="22"/>
      <c r="D1078" s="22"/>
      <c r="E1078" s="24"/>
      <c r="G1078" s="24"/>
      <c r="H1078" s="13"/>
    </row>
    <row r="1079" spans="1:8" x14ac:dyDescent="0.2">
      <c r="A1079" s="13"/>
      <c r="B1079" s="13"/>
      <c r="C1079" s="13"/>
      <c r="D1079" s="13"/>
      <c r="E1079" s="13"/>
      <c r="G1079" s="13"/>
      <c r="H1079" s="13"/>
    </row>
    <row r="1080" spans="1:8" x14ac:dyDescent="0.2">
      <c r="A1080" s="13"/>
      <c r="B1080" s="22"/>
      <c r="C1080" s="22"/>
      <c r="D1080" s="22"/>
      <c r="E1080" s="24"/>
      <c r="G1080" s="24"/>
      <c r="H1080" s="13"/>
    </row>
    <row r="1081" spans="1:8" x14ac:dyDescent="0.2">
      <c r="A1081" s="13"/>
      <c r="B1081" s="13"/>
      <c r="C1081" s="13"/>
      <c r="D1081" s="13"/>
      <c r="E1081" s="13"/>
      <c r="G1081" s="13"/>
      <c r="H1081" s="13"/>
    </row>
    <row r="1082" spans="1:8" x14ac:dyDescent="0.2">
      <c r="A1082" s="13"/>
      <c r="B1082" s="22"/>
      <c r="C1082" s="22"/>
      <c r="D1082" s="22"/>
      <c r="E1082" s="24"/>
      <c r="G1082" s="24"/>
      <c r="H1082" s="13"/>
    </row>
    <row r="1083" spans="1:8" x14ac:dyDescent="0.2">
      <c r="A1083" s="13"/>
      <c r="B1083" s="13"/>
      <c r="C1083" s="13"/>
      <c r="D1083" s="13"/>
      <c r="E1083" s="13"/>
      <c r="G1083" s="13"/>
      <c r="H1083" s="13"/>
    </row>
    <row r="1084" spans="1:8" x14ac:dyDescent="0.2">
      <c r="A1084" s="13"/>
      <c r="B1084" s="22"/>
      <c r="C1084" s="22"/>
      <c r="D1084" s="22"/>
      <c r="E1084" s="24"/>
      <c r="G1084" s="24"/>
      <c r="H1084" s="13"/>
    </row>
    <row r="1085" spans="1:8" x14ac:dyDescent="0.2">
      <c r="A1085" s="13"/>
      <c r="B1085" s="13"/>
      <c r="C1085" s="13"/>
      <c r="D1085" s="13"/>
      <c r="E1085" s="13"/>
      <c r="G1085" s="13"/>
      <c r="H1085" s="13"/>
    </row>
    <row r="1086" spans="1:8" x14ac:dyDescent="0.2">
      <c r="A1086" s="13"/>
      <c r="B1086" s="13"/>
      <c r="C1086" s="21"/>
      <c r="D1086" s="13"/>
      <c r="E1086" s="13"/>
      <c r="G1086" s="13"/>
      <c r="H1086" s="13"/>
    </row>
    <row r="1087" spans="1:8" x14ac:dyDescent="0.2">
      <c r="A1087" s="13"/>
      <c r="B1087" s="13"/>
      <c r="C1087" s="13"/>
      <c r="D1087" s="13"/>
      <c r="E1087" s="13"/>
      <c r="G1087" s="13"/>
      <c r="H1087" s="13"/>
    </row>
    <row r="1088" spans="1:8" x14ac:dyDescent="0.2">
      <c r="A1088" s="13"/>
      <c r="B1088" s="22"/>
      <c r="C1088" s="22"/>
      <c r="D1088" s="22"/>
      <c r="E1088" s="24"/>
      <c r="G1088" s="24"/>
      <c r="H1088" s="13"/>
    </row>
    <row r="1089" spans="1:8" x14ac:dyDescent="0.2">
      <c r="A1089" s="13"/>
      <c r="B1089" s="13"/>
      <c r="C1089" s="13"/>
      <c r="D1089" s="13"/>
      <c r="E1089" s="13"/>
      <c r="G1089" s="13"/>
      <c r="H1089" s="13"/>
    </row>
    <row r="1090" spans="1:8" x14ac:dyDescent="0.2">
      <c r="A1090" s="13"/>
      <c r="B1090" s="22"/>
      <c r="C1090" s="22"/>
      <c r="D1090" s="22"/>
      <c r="E1090" s="24"/>
      <c r="G1090" s="24"/>
      <c r="H1090" s="13"/>
    </row>
    <row r="1091" spans="1:8" x14ac:dyDescent="0.2">
      <c r="A1091" s="13"/>
      <c r="B1091" s="13"/>
      <c r="C1091" s="13"/>
      <c r="D1091" s="13"/>
      <c r="E1091" s="13"/>
      <c r="G1091" s="13"/>
      <c r="H1091" s="13"/>
    </row>
    <row r="1092" spans="1:8" x14ac:dyDescent="0.2">
      <c r="A1092" s="13"/>
      <c r="B1092" s="22"/>
      <c r="C1092" s="22"/>
      <c r="D1092" s="22"/>
      <c r="E1092" s="24"/>
      <c r="G1092" s="24"/>
      <c r="H1092" s="13"/>
    </row>
    <row r="1093" spans="1:8" x14ac:dyDescent="0.2">
      <c r="A1093" s="13"/>
      <c r="B1093" s="13"/>
      <c r="C1093" s="13"/>
      <c r="D1093" s="13"/>
      <c r="E1093" s="13"/>
      <c r="G1093" s="13"/>
      <c r="H1093" s="13"/>
    </row>
    <row r="1094" spans="1:8" x14ac:dyDescent="0.2">
      <c r="A1094" s="13"/>
      <c r="B1094" s="22"/>
      <c r="C1094" s="22"/>
      <c r="D1094" s="22"/>
      <c r="E1094" s="24"/>
      <c r="G1094" s="24"/>
      <c r="H1094" s="13"/>
    </row>
    <row r="1095" spans="1:8" x14ac:dyDescent="0.2">
      <c r="A1095" s="13"/>
      <c r="B1095" s="13"/>
      <c r="C1095" s="13"/>
      <c r="D1095" s="13"/>
      <c r="E1095" s="13"/>
      <c r="G1095" s="13"/>
      <c r="H1095" s="13"/>
    </row>
    <row r="1096" spans="1:8" x14ac:dyDescent="0.2">
      <c r="A1096" s="13"/>
      <c r="B1096" s="22"/>
      <c r="C1096" s="22"/>
      <c r="D1096" s="22"/>
      <c r="E1096" s="24"/>
      <c r="G1096" s="24"/>
      <c r="H1096" s="13"/>
    </row>
    <row r="1097" spans="1:8" x14ac:dyDescent="0.2">
      <c r="A1097" s="13"/>
      <c r="B1097" s="13"/>
      <c r="C1097" s="13"/>
      <c r="D1097" s="13"/>
      <c r="E1097" s="13"/>
      <c r="G1097" s="13"/>
      <c r="H1097" s="13"/>
    </row>
    <row r="1098" spans="1:8" x14ac:dyDescent="0.2">
      <c r="A1098" s="13"/>
      <c r="B1098" s="22"/>
      <c r="C1098" s="22"/>
      <c r="D1098" s="22"/>
      <c r="E1098" s="24"/>
      <c r="G1098" s="24"/>
      <c r="H1098" s="13"/>
    </row>
    <row r="1099" spans="1:8" x14ac:dyDescent="0.2">
      <c r="A1099" s="13"/>
      <c r="B1099" s="13"/>
      <c r="C1099" s="13"/>
      <c r="D1099" s="13"/>
      <c r="E1099" s="13"/>
      <c r="G1099" s="13"/>
      <c r="H1099" s="13"/>
    </row>
    <row r="1100" spans="1:8" x14ac:dyDescent="0.2">
      <c r="A1100" s="13"/>
      <c r="B1100" s="22"/>
      <c r="C1100" s="22"/>
      <c r="D1100" s="22"/>
      <c r="E1100" s="24"/>
      <c r="G1100" s="24"/>
      <c r="H1100" s="13"/>
    </row>
    <row r="1101" spans="1:8" x14ac:dyDescent="0.2">
      <c r="A1101" s="13"/>
      <c r="B1101" s="13"/>
      <c r="C1101" s="13"/>
      <c r="D1101" s="13"/>
      <c r="E1101" s="13"/>
      <c r="G1101" s="13"/>
      <c r="H1101" s="13"/>
    </row>
    <row r="1102" spans="1:8" x14ac:dyDescent="0.2">
      <c r="A1102" s="13"/>
      <c r="B1102" s="22"/>
      <c r="C1102" s="22"/>
      <c r="D1102" s="22"/>
      <c r="E1102" s="24"/>
      <c r="G1102" s="24"/>
      <c r="H1102" s="13"/>
    </row>
    <row r="1103" spans="1:8" x14ac:dyDescent="0.2">
      <c r="A1103" s="13"/>
      <c r="B1103" s="13"/>
      <c r="C1103" s="13"/>
      <c r="D1103" s="13"/>
      <c r="E1103" s="13"/>
      <c r="G1103" s="13"/>
      <c r="H1103" s="13"/>
    </row>
    <row r="1104" spans="1:8" x14ac:dyDescent="0.2">
      <c r="A1104" s="13"/>
      <c r="B1104" s="22"/>
      <c r="C1104" s="22"/>
      <c r="D1104" s="22"/>
      <c r="E1104" s="24"/>
      <c r="G1104" s="24"/>
      <c r="H1104" s="13"/>
    </row>
    <row r="1105" spans="1:8" x14ac:dyDescent="0.2">
      <c r="A1105" s="13"/>
      <c r="B1105" s="13"/>
      <c r="C1105" s="13"/>
      <c r="D1105" s="13"/>
      <c r="E1105" s="13"/>
      <c r="G1105" s="13"/>
      <c r="H1105" s="13"/>
    </row>
    <row r="1106" spans="1:8" x14ac:dyDescent="0.2">
      <c r="A1106" s="13"/>
      <c r="B1106" s="22"/>
      <c r="C1106" s="22"/>
      <c r="D1106" s="22"/>
      <c r="E1106" s="24"/>
      <c r="G1106" s="24"/>
      <c r="H1106" s="13"/>
    </row>
    <row r="1107" spans="1:8" x14ac:dyDescent="0.2">
      <c r="A1107" s="13"/>
      <c r="B1107" s="13"/>
      <c r="C1107" s="13"/>
      <c r="D1107" s="13"/>
      <c r="E1107" s="13"/>
      <c r="G1107" s="13"/>
      <c r="H1107" s="13"/>
    </row>
    <row r="1108" spans="1:8" x14ac:dyDescent="0.2">
      <c r="A1108" s="13"/>
      <c r="B1108" s="22"/>
      <c r="C1108" s="22"/>
      <c r="D1108" s="22"/>
      <c r="E1108" s="24"/>
      <c r="G1108" s="24"/>
      <c r="H1108" s="13"/>
    </row>
    <row r="1109" spans="1:8" x14ac:dyDescent="0.2">
      <c r="A1109" s="13"/>
      <c r="B1109" s="13"/>
      <c r="C1109" s="13"/>
      <c r="D1109" s="13"/>
      <c r="E1109" s="13"/>
      <c r="G1109" s="13"/>
      <c r="H1109" s="13"/>
    </row>
    <row r="1110" spans="1:8" x14ac:dyDescent="0.2">
      <c r="A1110" s="13"/>
      <c r="B1110" s="22"/>
      <c r="C1110" s="22"/>
      <c r="D1110" s="22"/>
      <c r="E1110" s="24"/>
      <c r="G1110" s="24"/>
      <c r="H1110" s="13"/>
    </row>
    <row r="1111" spans="1:8" x14ac:dyDescent="0.2">
      <c r="A1111" s="13"/>
      <c r="B1111" s="13"/>
      <c r="C1111" s="13"/>
      <c r="D1111" s="13"/>
      <c r="E1111" s="13"/>
      <c r="G1111" s="13"/>
      <c r="H1111" s="13"/>
    </row>
    <row r="1112" spans="1:8" x14ac:dyDescent="0.2">
      <c r="A1112" s="13"/>
      <c r="B1112" s="22"/>
      <c r="C1112" s="22"/>
      <c r="D1112" s="22"/>
      <c r="E1112" s="24"/>
      <c r="G1112" s="24"/>
      <c r="H1112" s="13"/>
    </row>
    <row r="1113" spans="1:8" x14ac:dyDescent="0.2">
      <c r="A1113" s="13"/>
      <c r="B1113" s="13"/>
      <c r="C1113" s="13"/>
      <c r="D1113" s="13"/>
      <c r="E1113" s="13"/>
      <c r="G1113" s="13"/>
      <c r="H1113" s="13"/>
    </row>
    <row r="1114" spans="1:8" x14ac:dyDescent="0.2">
      <c r="A1114" s="13"/>
      <c r="B1114" s="22"/>
      <c r="C1114" s="22"/>
      <c r="D1114" s="22"/>
      <c r="E1114" s="24"/>
      <c r="G1114" s="24"/>
      <c r="H1114" s="13"/>
    </row>
    <row r="1115" spans="1:8" x14ac:dyDescent="0.2">
      <c r="A1115" s="13"/>
      <c r="B1115" s="13"/>
      <c r="C1115" s="13"/>
      <c r="D1115" s="13"/>
      <c r="E1115" s="13"/>
      <c r="G1115" s="13"/>
      <c r="H1115" s="13"/>
    </row>
    <row r="1116" spans="1:8" x14ac:dyDescent="0.2">
      <c r="A1116" s="13"/>
      <c r="B1116" s="22"/>
      <c r="C1116" s="22"/>
      <c r="D1116" s="22"/>
      <c r="E1116" s="24"/>
      <c r="G1116" s="24"/>
      <c r="H1116" s="13"/>
    </row>
    <row r="1117" spans="1:8" x14ac:dyDescent="0.2">
      <c r="A1117" s="13"/>
      <c r="B1117" s="13"/>
      <c r="C1117" s="13"/>
      <c r="D1117" s="13"/>
      <c r="E1117" s="13"/>
      <c r="G1117" s="13"/>
      <c r="H1117" s="13"/>
    </row>
    <row r="1118" spans="1:8" x14ac:dyDescent="0.2">
      <c r="A1118" s="13"/>
      <c r="B1118" s="22"/>
      <c r="C1118" s="22"/>
      <c r="D1118" s="22"/>
      <c r="E1118" s="24"/>
      <c r="G1118" s="24"/>
      <c r="H1118" s="13"/>
    </row>
    <row r="1119" spans="1:8" x14ac:dyDescent="0.2">
      <c r="A1119" s="13"/>
      <c r="B1119" s="13"/>
      <c r="C1119" s="13"/>
      <c r="D1119" s="13"/>
      <c r="E1119" s="13"/>
      <c r="G1119" s="13"/>
      <c r="H1119" s="13"/>
    </row>
    <row r="1120" spans="1:8" x14ac:dyDescent="0.2">
      <c r="A1120" s="13"/>
      <c r="B1120" s="22"/>
      <c r="C1120" s="22"/>
      <c r="D1120" s="22"/>
      <c r="E1120" s="24"/>
      <c r="G1120" s="24"/>
      <c r="H1120" s="13"/>
    </row>
    <row r="1121" spans="1:8" x14ac:dyDescent="0.2">
      <c r="A1121" s="13"/>
      <c r="B1121" s="13"/>
      <c r="C1121" s="13"/>
      <c r="D1121" s="13"/>
      <c r="E1121" s="13"/>
      <c r="G1121" s="13"/>
      <c r="H1121" s="13"/>
    </row>
    <row r="1122" spans="1:8" x14ac:dyDescent="0.2">
      <c r="A1122" s="13"/>
      <c r="B1122" s="22"/>
      <c r="C1122" s="22"/>
      <c r="D1122" s="22"/>
      <c r="E1122" s="24"/>
      <c r="G1122" s="24"/>
      <c r="H1122" s="13"/>
    </row>
    <row r="1123" spans="1:8" x14ac:dyDescent="0.2">
      <c r="A1123" s="13"/>
      <c r="B1123" s="13"/>
      <c r="C1123" s="13"/>
      <c r="D1123" s="13"/>
      <c r="E1123" s="13"/>
      <c r="G1123" s="13"/>
      <c r="H1123" s="13"/>
    </row>
    <row r="1124" spans="1:8" x14ac:dyDescent="0.2">
      <c r="A1124" s="13"/>
      <c r="B1124" s="22"/>
      <c r="C1124" s="22"/>
      <c r="D1124" s="22"/>
      <c r="E1124" s="24"/>
      <c r="G1124" s="24"/>
      <c r="H1124" s="13"/>
    </row>
    <row r="1125" spans="1:8" x14ac:dyDescent="0.2">
      <c r="A1125" s="13"/>
      <c r="B1125" s="13"/>
      <c r="C1125" s="13"/>
      <c r="D1125" s="13"/>
      <c r="E1125" s="13"/>
      <c r="G1125" s="13"/>
      <c r="H1125" s="13"/>
    </row>
    <row r="1126" spans="1:8" x14ac:dyDescent="0.2">
      <c r="A1126" s="13"/>
      <c r="B1126" s="22"/>
      <c r="C1126" s="22"/>
      <c r="D1126" s="22"/>
      <c r="E1126" s="24"/>
      <c r="G1126" s="24"/>
      <c r="H1126" s="13"/>
    </row>
    <row r="1127" spans="1:8" x14ac:dyDescent="0.2">
      <c r="A1127" s="13"/>
      <c r="B1127" s="13"/>
      <c r="C1127" s="13"/>
      <c r="D1127" s="13"/>
      <c r="E1127" s="13"/>
      <c r="G1127" s="13"/>
      <c r="H1127" s="13"/>
    </row>
    <row r="1128" spans="1:8" x14ac:dyDescent="0.2">
      <c r="A1128" s="13"/>
      <c r="B1128" s="22"/>
      <c r="C1128" s="22"/>
      <c r="D1128" s="22"/>
      <c r="E1128" s="24"/>
      <c r="G1128" s="24"/>
      <c r="H1128" s="13"/>
    </row>
    <row r="1129" spans="1:8" x14ac:dyDescent="0.2">
      <c r="A1129" s="13"/>
      <c r="B1129" s="13"/>
      <c r="C1129" s="13"/>
      <c r="D1129" s="13"/>
      <c r="E1129" s="13"/>
      <c r="G1129" s="13"/>
      <c r="H1129" s="13"/>
    </row>
    <row r="1130" spans="1:8" x14ac:dyDescent="0.2">
      <c r="A1130" s="13"/>
      <c r="B1130" s="22"/>
      <c r="C1130" s="22"/>
      <c r="D1130" s="22"/>
      <c r="E1130" s="24"/>
      <c r="G1130" s="24"/>
      <c r="H1130" s="13"/>
    </row>
    <row r="1131" spans="1:8" x14ac:dyDescent="0.2">
      <c r="A1131" s="13"/>
      <c r="B1131" s="13"/>
      <c r="C1131" s="13"/>
      <c r="D1131" s="13"/>
      <c r="E1131" s="13"/>
      <c r="G1131" s="13"/>
      <c r="H1131" s="13"/>
    </row>
    <row r="1132" spans="1:8" x14ac:dyDescent="0.2">
      <c r="A1132" s="13"/>
      <c r="B1132" s="22"/>
      <c r="C1132" s="22"/>
      <c r="D1132" s="22"/>
      <c r="E1132" s="24"/>
      <c r="G1132" s="24"/>
      <c r="H1132" s="13"/>
    </row>
    <row r="1133" spans="1:8" x14ac:dyDescent="0.2">
      <c r="A1133" s="13"/>
      <c r="B1133" s="13"/>
      <c r="C1133" s="13"/>
      <c r="D1133" s="13"/>
      <c r="E1133" s="13"/>
      <c r="G1133" s="13"/>
      <c r="H1133" s="13"/>
    </row>
    <row r="1134" spans="1:8" x14ac:dyDescent="0.2">
      <c r="A1134" s="13"/>
      <c r="B1134" s="22"/>
      <c r="C1134" s="22"/>
      <c r="D1134" s="22"/>
      <c r="E1134" s="24"/>
      <c r="G1134" s="24"/>
      <c r="H1134" s="13"/>
    </row>
    <row r="1135" spans="1:8" x14ac:dyDescent="0.2">
      <c r="A1135" s="13"/>
      <c r="B1135" s="13"/>
      <c r="C1135" s="13"/>
      <c r="D1135" s="13"/>
      <c r="E1135" s="13"/>
      <c r="G1135" s="13"/>
      <c r="H1135" s="13"/>
    </row>
    <row r="1136" spans="1:8" x14ac:dyDescent="0.2">
      <c r="A1136" s="13"/>
      <c r="B1136" s="22"/>
      <c r="C1136" s="22"/>
      <c r="D1136" s="22"/>
      <c r="E1136" s="24"/>
      <c r="G1136" s="24"/>
      <c r="H1136" s="13"/>
    </row>
    <row r="1137" spans="1:8" x14ac:dyDescent="0.2">
      <c r="A1137" s="13"/>
      <c r="B1137" s="13"/>
      <c r="C1137" s="13"/>
      <c r="D1137" s="13"/>
      <c r="E1137" s="13"/>
      <c r="G1137" s="13"/>
      <c r="H1137" s="13"/>
    </row>
    <row r="1138" spans="1:8" x14ac:dyDescent="0.2">
      <c r="A1138" s="13"/>
      <c r="B1138" s="22"/>
      <c r="C1138" s="22"/>
      <c r="D1138" s="22"/>
      <c r="E1138" s="24"/>
      <c r="G1138" s="24"/>
      <c r="H1138" s="13"/>
    </row>
    <row r="1139" spans="1:8" x14ac:dyDescent="0.2">
      <c r="A1139" s="13"/>
      <c r="B1139" s="13"/>
      <c r="C1139" s="13"/>
      <c r="D1139" s="13"/>
      <c r="E1139" s="13"/>
      <c r="G1139" s="13"/>
      <c r="H1139" s="13"/>
    </row>
    <row r="1140" spans="1:8" x14ac:dyDescent="0.2">
      <c r="A1140" s="13"/>
      <c r="B1140" s="22"/>
      <c r="C1140" s="22"/>
      <c r="D1140" s="22"/>
      <c r="E1140" s="24"/>
      <c r="G1140" s="24"/>
      <c r="H1140" s="13"/>
    </row>
    <row r="1141" spans="1:8" x14ac:dyDescent="0.2">
      <c r="A1141" s="13"/>
      <c r="B1141" s="13"/>
      <c r="C1141" s="13"/>
      <c r="D1141" s="13"/>
      <c r="E1141" s="13"/>
      <c r="G1141" s="13"/>
      <c r="H1141" s="13"/>
    </row>
    <row r="1142" spans="1:8" x14ac:dyDescent="0.2">
      <c r="A1142" s="13"/>
      <c r="B1142" s="22"/>
      <c r="C1142" s="22"/>
      <c r="D1142" s="22"/>
      <c r="E1142" s="24"/>
      <c r="G1142" s="24"/>
      <c r="H1142" s="13"/>
    </row>
    <row r="1143" spans="1:8" x14ac:dyDescent="0.2">
      <c r="A1143" s="13"/>
      <c r="B1143" s="13"/>
      <c r="C1143" s="13"/>
      <c r="D1143" s="13"/>
      <c r="E1143" s="13"/>
      <c r="G1143" s="13"/>
      <c r="H1143" s="13"/>
    </row>
    <row r="1144" spans="1:8" x14ac:dyDescent="0.2">
      <c r="A1144" s="13"/>
      <c r="B1144" s="22"/>
      <c r="C1144" s="22"/>
      <c r="D1144" s="22"/>
      <c r="E1144" s="24"/>
      <c r="G1144" s="24"/>
      <c r="H1144" s="13"/>
    </row>
    <row r="1145" spans="1:8" x14ac:dyDescent="0.2">
      <c r="A1145" s="13"/>
      <c r="B1145" s="13"/>
      <c r="C1145" s="13"/>
      <c r="D1145" s="13"/>
      <c r="E1145" s="13"/>
      <c r="G1145" s="24"/>
      <c r="H1145" s="13"/>
    </row>
    <row r="1146" spans="1:8" x14ac:dyDescent="0.2">
      <c r="A1146" s="13"/>
      <c r="B1146" s="22"/>
      <c r="C1146" s="22"/>
      <c r="D1146" s="22"/>
      <c r="E1146" s="24"/>
      <c r="G1146" s="24"/>
      <c r="H1146" s="13"/>
    </row>
    <row r="1147" spans="1:8" x14ac:dyDescent="0.2">
      <c r="A1147" s="13"/>
      <c r="B1147" s="13"/>
      <c r="C1147" s="13"/>
      <c r="D1147" s="13"/>
      <c r="G1147" s="24"/>
      <c r="H1147" s="13"/>
    </row>
    <row r="1148" spans="1:8" x14ac:dyDescent="0.2">
      <c r="A1148" s="13"/>
      <c r="B1148" s="22"/>
      <c r="C1148" s="22"/>
      <c r="D1148" s="22"/>
      <c r="E1148" s="24"/>
      <c r="G1148" s="24"/>
      <c r="H1148" s="13"/>
    </row>
    <row r="1149" spans="1:8" x14ac:dyDescent="0.2">
      <c r="A1149" s="13"/>
      <c r="B1149" s="13"/>
      <c r="C1149" s="13"/>
      <c r="D1149" s="13"/>
      <c r="E1149" s="13"/>
      <c r="G1149" s="24"/>
      <c r="H1149" s="13"/>
    </row>
    <row r="1150" spans="1:8" x14ac:dyDescent="0.2">
      <c r="A1150" s="13"/>
      <c r="B1150" s="22"/>
      <c r="C1150" s="22"/>
      <c r="D1150" s="22"/>
      <c r="E1150" s="24"/>
      <c r="G1150" s="24"/>
      <c r="H1150" s="13"/>
    </row>
    <row r="1151" spans="1:8" x14ac:dyDescent="0.2">
      <c r="A1151" s="13"/>
      <c r="B1151" s="13"/>
      <c r="C1151" s="13"/>
      <c r="D1151" s="13"/>
      <c r="E1151" s="13"/>
      <c r="G1151" s="24"/>
      <c r="H1151" s="13"/>
    </row>
    <row r="1152" spans="1:8" x14ac:dyDescent="0.2">
      <c r="A1152" s="13"/>
      <c r="B1152" s="22"/>
      <c r="C1152" s="22"/>
      <c r="D1152" s="22"/>
      <c r="E1152" s="24"/>
      <c r="G1152" s="24"/>
      <c r="H1152" s="13"/>
    </row>
    <row r="1153" spans="1:8" x14ac:dyDescent="0.2">
      <c r="A1153" s="13"/>
      <c r="B1153" s="13"/>
      <c r="C1153" s="13"/>
      <c r="D1153" s="13"/>
      <c r="E1153" s="13"/>
      <c r="G1153" s="24"/>
      <c r="H1153" s="13"/>
    </row>
    <row r="1154" spans="1:8" x14ac:dyDescent="0.2">
      <c r="A1154" s="13"/>
      <c r="B1154" s="22"/>
      <c r="C1154" s="22"/>
      <c r="D1154" s="22"/>
      <c r="E1154" s="24"/>
      <c r="G1154" s="24"/>
      <c r="H1154" s="13"/>
    </row>
    <row r="1155" spans="1:8" x14ac:dyDescent="0.2">
      <c r="A1155" s="13"/>
      <c r="B1155" s="13"/>
      <c r="C1155" s="13"/>
      <c r="D1155" s="13"/>
      <c r="E1155" s="13"/>
      <c r="G1155" s="13"/>
      <c r="H1155" s="13"/>
    </row>
    <row r="1156" spans="1:8" x14ac:dyDescent="0.2">
      <c r="A1156" s="13"/>
      <c r="B1156" s="22"/>
      <c r="C1156" s="22"/>
      <c r="D1156" s="22"/>
      <c r="E1156" s="24"/>
      <c r="G1156" s="24"/>
      <c r="H1156" s="13"/>
    </row>
    <row r="1157" spans="1:8" x14ac:dyDescent="0.2">
      <c r="A1157" s="13"/>
      <c r="B1157" s="13"/>
      <c r="C1157" s="13"/>
      <c r="D1157" s="13"/>
      <c r="E1157" s="13"/>
      <c r="G1157" s="13"/>
      <c r="H1157" s="13"/>
    </row>
    <row r="1158" spans="1:8" x14ac:dyDescent="0.2">
      <c r="A1158" s="13"/>
      <c r="B1158" s="13"/>
      <c r="C1158" s="13"/>
      <c r="D1158" s="13"/>
      <c r="E1158" s="13"/>
      <c r="G1158" s="13"/>
      <c r="H1158" s="13"/>
    </row>
    <row r="1159" spans="1:8" x14ac:dyDescent="0.2">
      <c r="A1159" s="13"/>
      <c r="B1159" s="18"/>
      <c r="C1159" s="19"/>
      <c r="D1159" s="19"/>
      <c r="E1159" s="19"/>
      <c r="G1159" s="19"/>
      <c r="H1159" s="13"/>
    </row>
    <row r="1160" spans="1:8" x14ac:dyDescent="0.2">
      <c r="A1160" s="13"/>
      <c r="B1160" s="13"/>
      <c r="C1160" s="19"/>
      <c r="D1160" s="19"/>
      <c r="E1160" s="19"/>
      <c r="G1160" s="19"/>
      <c r="H1160" s="13"/>
    </row>
    <row r="1161" spans="1:8" x14ac:dyDescent="0.2">
      <c r="A1161" s="13"/>
      <c r="B1161" s="13"/>
      <c r="C1161" s="13"/>
      <c r="D1161" s="13"/>
      <c r="E1161" s="13"/>
      <c r="G1161" s="20"/>
      <c r="H1161" s="13"/>
    </row>
    <row r="1162" spans="1:8" x14ac:dyDescent="0.2">
      <c r="A1162" s="13"/>
      <c r="B1162" s="13"/>
      <c r="C1162" s="13"/>
      <c r="D1162" s="13"/>
      <c r="E1162" s="13"/>
      <c r="G1162" s="13"/>
      <c r="H1162" s="13"/>
    </row>
    <row r="1163" spans="1:8" x14ac:dyDescent="0.2">
      <c r="A1163" s="13"/>
      <c r="B1163" s="13"/>
      <c r="C1163" s="13"/>
      <c r="D1163" s="13"/>
      <c r="E1163" s="13"/>
      <c r="G1163" s="13"/>
      <c r="H1163" s="13"/>
    </row>
    <row r="1164" spans="1:8" x14ac:dyDescent="0.2">
      <c r="A1164" s="13"/>
      <c r="B1164" s="18"/>
      <c r="C1164" s="18"/>
      <c r="D1164" s="18"/>
      <c r="E1164" s="16"/>
      <c r="G1164" s="16"/>
      <c r="H1164" s="13"/>
    </row>
    <row r="1165" spans="1:8" x14ac:dyDescent="0.2">
      <c r="A1165" s="13"/>
      <c r="B1165" s="13"/>
      <c r="C1165" s="13"/>
      <c r="D1165" s="13"/>
      <c r="E1165" s="13"/>
      <c r="G1165" s="13"/>
      <c r="H1165" s="13"/>
    </row>
    <row r="1166" spans="1:8" x14ac:dyDescent="0.2">
      <c r="A1166" s="13"/>
      <c r="B1166" s="13"/>
      <c r="C1166" s="21"/>
      <c r="D1166" s="13"/>
      <c r="E1166" s="13"/>
      <c r="G1166" s="13"/>
      <c r="H1166" s="13"/>
    </row>
    <row r="1167" spans="1:8" x14ac:dyDescent="0.2">
      <c r="A1167" s="13"/>
      <c r="B1167" s="13"/>
      <c r="C1167" s="13"/>
      <c r="D1167" s="13"/>
      <c r="E1167" s="13"/>
      <c r="G1167" s="13"/>
      <c r="H1167" s="13"/>
    </row>
    <row r="1168" spans="1:8" x14ac:dyDescent="0.2">
      <c r="A1168" s="13"/>
      <c r="B1168" s="22"/>
      <c r="C1168" s="22"/>
      <c r="D1168" s="22"/>
      <c r="E1168" s="24"/>
      <c r="G1168" s="24"/>
      <c r="H1168" s="13"/>
    </row>
    <row r="1169" spans="1:8" x14ac:dyDescent="0.2">
      <c r="A1169" s="13"/>
      <c r="B1169" s="13"/>
      <c r="C1169" s="13"/>
      <c r="D1169" s="13"/>
      <c r="E1169" s="13"/>
      <c r="G1169" s="13"/>
      <c r="H1169" s="13"/>
    </row>
    <row r="1170" spans="1:8" x14ac:dyDescent="0.2">
      <c r="A1170" s="13"/>
      <c r="B1170" s="22"/>
      <c r="C1170" s="22"/>
      <c r="D1170" s="22"/>
      <c r="E1170" s="24"/>
      <c r="G1170" s="24"/>
      <c r="H1170" s="13"/>
    </row>
    <row r="1171" spans="1:8" x14ac:dyDescent="0.2">
      <c r="A1171" s="13"/>
      <c r="B1171" s="13"/>
      <c r="C1171" s="13"/>
      <c r="D1171" s="13"/>
      <c r="E1171" s="13"/>
      <c r="G1171" s="13"/>
      <c r="H1171" s="13"/>
    </row>
    <row r="1172" spans="1:8" x14ac:dyDescent="0.2">
      <c r="A1172" s="13"/>
      <c r="B1172" s="22"/>
      <c r="C1172" s="22"/>
      <c r="D1172" s="22"/>
      <c r="E1172" s="24"/>
      <c r="G1172" s="24"/>
      <c r="H1172" s="13"/>
    </row>
    <row r="1173" spans="1:8" x14ac:dyDescent="0.2">
      <c r="A1173" s="13"/>
      <c r="B1173" s="13"/>
      <c r="C1173" s="13"/>
      <c r="D1173" s="13"/>
      <c r="E1173" s="13"/>
      <c r="G1173" s="13"/>
      <c r="H1173" s="13"/>
    </row>
    <row r="1174" spans="1:8" x14ac:dyDescent="0.2">
      <c r="A1174" s="13"/>
      <c r="B1174" s="22"/>
      <c r="C1174" s="22"/>
      <c r="D1174" s="22"/>
      <c r="E1174" s="24"/>
      <c r="G1174" s="24"/>
      <c r="H1174" s="13"/>
    </row>
    <row r="1175" spans="1:8" x14ac:dyDescent="0.2">
      <c r="A1175" s="13"/>
      <c r="B1175" s="13"/>
      <c r="C1175" s="13"/>
      <c r="D1175" s="13"/>
      <c r="E1175" s="13"/>
      <c r="G1175" s="13"/>
      <c r="H1175" s="13"/>
    </row>
    <row r="1176" spans="1:8" x14ac:dyDescent="0.2">
      <c r="A1176" s="13"/>
      <c r="B1176" s="22"/>
      <c r="C1176" s="22"/>
      <c r="D1176" s="22"/>
      <c r="E1176" s="24"/>
      <c r="G1176" s="24"/>
      <c r="H1176" s="13"/>
    </row>
    <row r="1177" spans="1:8" x14ac:dyDescent="0.2">
      <c r="A1177" s="13"/>
      <c r="B1177" s="13"/>
      <c r="C1177" s="13"/>
      <c r="D1177" s="13"/>
      <c r="E1177" s="13"/>
      <c r="G1177" s="13"/>
      <c r="H1177" s="13"/>
    </row>
    <row r="1178" spans="1:8" x14ac:dyDescent="0.2">
      <c r="A1178" s="13"/>
      <c r="B1178" s="22"/>
      <c r="C1178" s="22"/>
      <c r="D1178" s="22"/>
      <c r="E1178" s="24"/>
      <c r="G1178" s="24"/>
      <c r="H1178" s="13"/>
    </row>
    <row r="1179" spans="1:8" x14ac:dyDescent="0.2">
      <c r="A1179" s="13"/>
      <c r="B1179" s="13"/>
      <c r="C1179" s="13"/>
      <c r="D1179" s="13"/>
      <c r="E1179" s="13"/>
      <c r="G1179" s="13"/>
      <c r="H1179" s="13"/>
    </row>
    <row r="1180" spans="1:8" x14ac:dyDescent="0.2">
      <c r="A1180" s="13"/>
      <c r="B1180" s="22"/>
      <c r="C1180" s="22"/>
      <c r="D1180" s="22"/>
      <c r="E1180" s="24"/>
      <c r="G1180" s="24"/>
      <c r="H1180" s="13"/>
    </row>
    <row r="1181" spans="1:8" x14ac:dyDescent="0.2">
      <c r="A1181" s="13"/>
      <c r="B1181" s="13"/>
      <c r="C1181" s="13"/>
      <c r="D1181" s="13"/>
      <c r="E1181" s="13"/>
      <c r="G1181" s="13"/>
      <c r="H1181" s="13"/>
    </row>
    <row r="1182" spans="1:8" x14ac:dyDescent="0.2">
      <c r="A1182" s="13"/>
      <c r="B1182" s="22"/>
      <c r="C1182" s="22"/>
      <c r="D1182" s="22"/>
      <c r="E1182" s="24"/>
      <c r="G1182" s="24"/>
      <c r="H1182" s="13"/>
    </row>
    <row r="1183" spans="1:8" x14ac:dyDescent="0.2">
      <c r="A1183" s="13"/>
      <c r="B1183" s="13"/>
      <c r="C1183" s="13"/>
      <c r="D1183" s="13"/>
      <c r="E1183" s="14"/>
      <c r="G1183" s="13"/>
      <c r="H1183" s="13"/>
    </row>
    <row r="1184" spans="1:8" x14ac:dyDescent="0.2">
      <c r="A1184" s="13"/>
      <c r="B1184" s="22"/>
      <c r="C1184" s="22"/>
      <c r="D1184" s="22"/>
      <c r="E1184" s="24"/>
      <c r="G1184" s="24"/>
      <c r="H1184" s="13"/>
    </row>
    <row r="1185" spans="1:8" x14ac:dyDescent="0.2">
      <c r="A1185" s="13"/>
      <c r="B1185" s="13"/>
      <c r="C1185" s="13"/>
      <c r="D1185" s="13"/>
      <c r="E1185" s="13"/>
      <c r="G1185" s="13"/>
      <c r="H1185" s="13"/>
    </row>
    <row r="1186" spans="1:8" x14ac:dyDescent="0.2">
      <c r="A1186" s="13"/>
      <c r="B1186" s="13"/>
      <c r="C1186" s="13"/>
      <c r="D1186" s="13"/>
      <c r="E1186" s="13"/>
      <c r="G1186" s="13"/>
      <c r="H1186" s="13"/>
    </row>
    <row r="1187" spans="1:8" x14ac:dyDescent="0.2">
      <c r="A1187" s="13"/>
      <c r="B1187" s="13"/>
      <c r="C1187" s="21"/>
      <c r="D1187" s="13"/>
      <c r="E1187" s="13"/>
      <c r="G1187" s="13"/>
      <c r="H1187" s="13"/>
    </row>
    <row r="1188" spans="1:8" x14ac:dyDescent="0.2">
      <c r="A1188" s="13"/>
      <c r="B1188" s="13"/>
      <c r="C1188" s="13"/>
      <c r="D1188" s="13"/>
      <c r="E1188" s="13"/>
      <c r="G1188" s="13"/>
      <c r="H1188" s="13"/>
    </row>
    <row r="1189" spans="1:8" x14ac:dyDescent="0.2">
      <c r="A1189" s="13"/>
      <c r="B1189" s="22"/>
      <c r="C1189" s="22"/>
      <c r="D1189" s="22"/>
      <c r="E1189" s="24"/>
      <c r="G1189" s="24"/>
      <c r="H1189" s="13"/>
    </row>
    <row r="1190" spans="1:8" x14ac:dyDescent="0.2">
      <c r="A1190" s="13"/>
      <c r="B1190" s="13"/>
      <c r="C1190" s="13"/>
      <c r="D1190" s="13"/>
      <c r="E1190" s="13"/>
      <c r="G1190" s="13"/>
      <c r="H1190" s="13"/>
    </row>
    <row r="1191" spans="1:8" x14ac:dyDescent="0.2">
      <c r="A1191" s="13"/>
      <c r="B1191" s="22"/>
      <c r="C1191" s="22"/>
      <c r="D1191" s="22"/>
      <c r="E1191" s="24"/>
      <c r="G1191" s="24"/>
      <c r="H1191" s="13"/>
    </row>
    <row r="1192" spans="1:8" x14ac:dyDescent="0.2">
      <c r="A1192" s="13"/>
      <c r="B1192" s="13"/>
      <c r="C1192" s="13"/>
      <c r="D1192" s="13"/>
      <c r="E1192" s="13"/>
      <c r="G1192" s="13"/>
      <c r="H1192" s="13"/>
    </row>
    <row r="1193" spans="1:8" x14ac:dyDescent="0.2">
      <c r="A1193" s="13"/>
      <c r="B1193" s="22"/>
      <c r="C1193" s="22"/>
      <c r="D1193" s="22"/>
      <c r="E1193" s="24"/>
      <c r="G1193" s="24"/>
      <c r="H1193" s="13"/>
    </row>
    <row r="1194" spans="1:8" x14ac:dyDescent="0.2">
      <c r="A1194" s="13"/>
      <c r="B1194" s="13"/>
      <c r="C1194" s="13"/>
      <c r="D1194" s="13"/>
      <c r="E1194" s="13"/>
      <c r="G1194" s="13"/>
      <c r="H1194" s="13"/>
    </row>
    <row r="1195" spans="1:8" x14ac:dyDescent="0.2">
      <c r="A1195" s="13"/>
      <c r="B1195" s="22"/>
      <c r="C1195" s="22"/>
      <c r="D1195" s="22"/>
      <c r="E1195" s="24"/>
      <c r="G1195" s="24"/>
      <c r="H1195" s="13"/>
    </row>
    <row r="1196" spans="1:8" x14ac:dyDescent="0.2">
      <c r="A1196" s="13"/>
      <c r="B1196" s="13"/>
      <c r="C1196" s="13"/>
      <c r="D1196" s="13"/>
      <c r="E1196" s="13"/>
      <c r="G1196" s="13"/>
      <c r="H1196" s="13"/>
    </row>
    <row r="1197" spans="1:8" x14ac:dyDescent="0.2">
      <c r="A1197" s="13"/>
      <c r="B1197" s="22"/>
      <c r="C1197" s="22"/>
      <c r="D1197" s="22"/>
      <c r="E1197" s="24"/>
      <c r="G1197" s="24"/>
      <c r="H1197" s="13"/>
    </row>
    <row r="1198" spans="1:8" x14ac:dyDescent="0.2">
      <c r="A1198" s="13"/>
      <c r="B1198" s="13"/>
      <c r="C1198" s="13"/>
      <c r="D1198" s="13"/>
      <c r="E1198" s="13"/>
      <c r="G1198" s="13"/>
      <c r="H1198" s="13"/>
    </row>
    <row r="1199" spans="1:8" x14ac:dyDescent="0.2">
      <c r="A1199" s="13"/>
      <c r="B1199" s="22"/>
      <c r="C1199" s="22"/>
      <c r="D1199" s="22"/>
      <c r="E1199" s="24"/>
      <c r="G1199" s="24"/>
      <c r="H1199" s="13"/>
    </row>
    <row r="1200" spans="1:8" x14ac:dyDescent="0.2">
      <c r="A1200" s="13"/>
      <c r="B1200" s="13"/>
      <c r="C1200" s="13"/>
      <c r="D1200" s="13"/>
      <c r="E1200" s="13"/>
      <c r="G1200" s="13"/>
      <c r="H1200" s="13"/>
    </row>
    <row r="1201" spans="1:8" x14ac:dyDescent="0.2">
      <c r="A1201" s="13"/>
      <c r="B1201" s="22"/>
      <c r="C1201" s="22"/>
      <c r="D1201" s="22"/>
      <c r="E1201" s="24"/>
      <c r="G1201" s="24"/>
      <c r="H1201" s="13"/>
    </row>
    <row r="1202" spans="1:8" x14ac:dyDescent="0.2">
      <c r="A1202" s="13"/>
      <c r="B1202" s="13"/>
      <c r="C1202" s="13"/>
      <c r="D1202" s="13"/>
      <c r="E1202" s="13"/>
      <c r="G1202" s="13"/>
      <c r="H1202" s="13"/>
    </row>
    <row r="1203" spans="1:8" x14ac:dyDescent="0.2">
      <c r="A1203" s="13"/>
      <c r="B1203" s="22"/>
      <c r="C1203" s="22"/>
      <c r="D1203" s="22"/>
      <c r="E1203" s="24"/>
      <c r="G1203" s="24"/>
      <c r="H1203" s="13"/>
    </row>
    <row r="1204" spans="1:8" x14ac:dyDescent="0.2">
      <c r="A1204" s="13"/>
      <c r="B1204" s="13"/>
      <c r="C1204" s="13"/>
      <c r="D1204" s="13"/>
      <c r="E1204" s="13"/>
      <c r="G1204" s="13"/>
      <c r="H1204" s="13"/>
    </row>
    <row r="1205" spans="1:8" x14ac:dyDescent="0.2">
      <c r="A1205" s="13"/>
      <c r="B1205" s="22"/>
      <c r="C1205" s="22"/>
      <c r="D1205" s="22"/>
      <c r="E1205" s="24"/>
      <c r="G1205" s="24"/>
      <c r="H1205" s="13"/>
    </row>
    <row r="1206" spans="1:8" x14ac:dyDescent="0.2">
      <c r="A1206" s="13"/>
      <c r="B1206" s="13"/>
      <c r="C1206" s="13"/>
      <c r="D1206" s="13"/>
      <c r="E1206" s="13"/>
      <c r="G1206" s="13"/>
      <c r="H1206" s="13"/>
    </row>
    <row r="1207" spans="1:8" x14ac:dyDescent="0.2">
      <c r="A1207" s="13"/>
      <c r="B1207" s="22"/>
      <c r="C1207" s="22"/>
      <c r="D1207" s="22"/>
      <c r="E1207" s="24"/>
      <c r="G1207" s="24"/>
      <c r="H1207" s="13"/>
    </row>
    <row r="1208" spans="1:8" x14ac:dyDescent="0.2">
      <c r="A1208" s="13"/>
      <c r="B1208" s="13"/>
      <c r="C1208" s="13"/>
      <c r="D1208" s="13"/>
      <c r="E1208" s="13"/>
      <c r="G1208" s="13"/>
      <c r="H1208" s="13"/>
    </row>
    <row r="1209" spans="1:8" x14ac:dyDescent="0.2">
      <c r="A1209" s="13"/>
      <c r="B1209" s="22"/>
      <c r="C1209" s="22"/>
      <c r="D1209" s="22"/>
      <c r="E1209" s="24"/>
      <c r="G1209" s="24"/>
      <c r="H1209" s="13"/>
    </row>
    <row r="1210" spans="1:8" x14ac:dyDescent="0.2">
      <c r="A1210" s="13"/>
      <c r="B1210" s="13"/>
      <c r="C1210" s="13"/>
      <c r="D1210" s="13"/>
      <c r="E1210" s="13"/>
      <c r="G1210" s="13"/>
      <c r="H1210" s="13"/>
    </row>
    <row r="1211" spans="1:8" x14ac:dyDescent="0.2">
      <c r="A1211" s="13"/>
      <c r="B1211" s="22"/>
      <c r="C1211" s="22"/>
      <c r="D1211" s="22"/>
      <c r="E1211" s="24"/>
      <c r="G1211" s="24"/>
      <c r="H1211" s="13"/>
    </row>
    <row r="1212" spans="1:8" x14ac:dyDescent="0.2">
      <c r="A1212" s="13"/>
      <c r="B1212" s="13"/>
      <c r="C1212" s="13"/>
      <c r="D1212" s="13"/>
      <c r="E1212" s="13"/>
      <c r="G1212" s="13"/>
      <c r="H1212" s="13"/>
    </row>
    <row r="1213" spans="1:8" x14ac:dyDescent="0.2">
      <c r="A1213" s="13"/>
      <c r="B1213" s="22"/>
      <c r="C1213" s="22"/>
      <c r="D1213" s="22"/>
      <c r="E1213" s="24"/>
      <c r="G1213" s="24"/>
      <c r="H1213" s="13"/>
    </row>
    <row r="1214" spans="1:8" x14ac:dyDescent="0.2">
      <c r="A1214" s="13"/>
      <c r="B1214" s="13"/>
      <c r="C1214" s="13"/>
      <c r="D1214" s="13"/>
      <c r="E1214" s="13"/>
      <c r="G1214" s="13"/>
      <c r="H1214" s="13"/>
    </row>
    <row r="1215" spans="1:8" x14ac:dyDescent="0.2">
      <c r="A1215" s="13"/>
      <c r="B1215" s="22"/>
      <c r="C1215" s="22"/>
      <c r="D1215" s="22"/>
      <c r="E1215" s="24"/>
      <c r="G1215" s="24"/>
      <c r="H1215" s="13"/>
    </row>
    <row r="1216" spans="1:8" x14ac:dyDescent="0.2">
      <c r="A1216" s="13"/>
      <c r="B1216" s="13"/>
      <c r="C1216" s="13"/>
      <c r="D1216" s="13"/>
      <c r="E1216" s="13"/>
      <c r="G1216" s="13"/>
      <c r="H1216" s="13"/>
    </row>
    <row r="1217" spans="1:8" x14ac:dyDescent="0.2">
      <c r="A1217" s="13"/>
      <c r="B1217" s="22"/>
      <c r="C1217" s="22"/>
      <c r="D1217" s="22"/>
      <c r="E1217" s="24"/>
      <c r="G1217" s="24"/>
      <c r="H1217" s="13"/>
    </row>
    <row r="1218" spans="1:8" x14ac:dyDescent="0.2">
      <c r="A1218" s="13"/>
      <c r="B1218" s="13"/>
      <c r="C1218" s="13"/>
      <c r="D1218" s="13"/>
      <c r="E1218" s="13"/>
      <c r="G1218" s="13"/>
      <c r="H1218" s="13"/>
    </row>
    <row r="1219" spans="1:8" x14ac:dyDescent="0.2">
      <c r="A1219" s="13"/>
      <c r="B1219" s="22"/>
      <c r="C1219" s="22"/>
      <c r="D1219" s="22"/>
      <c r="E1219" s="24"/>
      <c r="G1219" s="24"/>
      <c r="H1219" s="13"/>
    </row>
    <row r="1220" spans="1:8" x14ac:dyDescent="0.2">
      <c r="A1220" s="13"/>
      <c r="B1220" s="13"/>
      <c r="C1220" s="13"/>
      <c r="D1220" s="13"/>
      <c r="E1220" s="13"/>
      <c r="G1220" s="13"/>
      <c r="H1220" s="13"/>
    </row>
    <row r="1221" spans="1:8" x14ac:dyDescent="0.2">
      <c r="A1221" s="13"/>
      <c r="B1221" s="22"/>
      <c r="C1221" s="22"/>
      <c r="D1221" s="22"/>
      <c r="E1221" s="24"/>
      <c r="G1221" s="24"/>
      <c r="H1221" s="13"/>
    </row>
    <row r="1222" spans="1:8" x14ac:dyDescent="0.2">
      <c r="A1222" s="13"/>
      <c r="B1222" s="13"/>
      <c r="C1222" s="13"/>
      <c r="D1222" s="13"/>
      <c r="E1222" s="13"/>
      <c r="G1222" s="13"/>
      <c r="H1222" s="13"/>
    </row>
    <row r="1223" spans="1:8" x14ac:dyDescent="0.2">
      <c r="A1223" s="13"/>
      <c r="B1223" s="22"/>
      <c r="C1223" s="22"/>
      <c r="D1223" s="22"/>
      <c r="E1223" s="24"/>
      <c r="G1223" s="24"/>
      <c r="H1223" s="13"/>
    </row>
    <row r="1224" spans="1:8" x14ac:dyDescent="0.2">
      <c r="A1224" s="13"/>
      <c r="B1224" s="13"/>
      <c r="C1224" s="13"/>
      <c r="D1224" s="13"/>
      <c r="E1224" s="13"/>
      <c r="G1224" s="13"/>
      <c r="H1224" s="13"/>
    </row>
    <row r="1225" spans="1:8" x14ac:dyDescent="0.2">
      <c r="A1225" s="13"/>
      <c r="B1225" s="22"/>
      <c r="C1225" s="22"/>
      <c r="D1225" s="22"/>
      <c r="E1225" s="24"/>
      <c r="G1225" s="24"/>
      <c r="H1225" s="13"/>
    </row>
    <row r="1226" spans="1:8" x14ac:dyDescent="0.2">
      <c r="A1226" s="13"/>
      <c r="B1226" s="13"/>
      <c r="C1226" s="13"/>
      <c r="D1226" s="13"/>
      <c r="E1226" s="13"/>
      <c r="G1226" s="13"/>
      <c r="H1226" s="13"/>
    </row>
    <row r="1227" spans="1:8" x14ac:dyDescent="0.2">
      <c r="A1227" s="13"/>
      <c r="B1227" s="22"/>
      <c r="C1227" s="22"/>
      <c r="D1227" s="22"/>
      <c r="E1227" s="24"/>
      <c r="G1227" s="24"/>
      <c r="H1227" s="13"/>
    </row>
    <row r="1228" spans="1:8" x14ac:dyDescent="0.2">
      <c r="A1228" s="13"/>
      <c r="B1228" s="13"/>
      <c r="C1228" s="13"/>
      <c r="D1228" s="13"/>
      <c r="E1228" s="13"/>
      <c r="G1228" s="13"/>
      <c r="H1228" s="13"/>
    </row>
    <row r="1229" spans="1:8" x14ac:dyDescent="0.2">
      <c r="A1229" s="13"/>
      <c r="B1229" s="22"/>
      <c r="C1229" s="22"/>
      <c r="D1229" s="22"/>
      <c r="E1229" s="24"/>
      <c r="G1229" s="24"/>
      <c r="H1229" s="13"/>
    </row>
    <row r="1230" spans="1:8" x14ac:dyDescent="0.2">
      <c r="A1230" s="13"/>
      <c r="B1230" s="13"/>
      <c r="C1230" s="13"/>
      <c r="D1230" s="13"/>
      <c r="E1230" s="13"/>
      <c r="G1230" s="13"/>
      <c r="H1230" s="13"/>
    </row>
    <row r="1231" spans="1:8" x14ac:dyDescent="0.2">
      <c r="A1231" s="13"/>
      <c r="B1231" s="22"/>
      <c r="C1231" s="22"/>
      <c r="D1231" s="22"/>
      <c r="E1231" s="24"/>
      <c r="G1231" s="24"/>
      <c r="H1231" s="13"/>
    </row>
    <row r="1232" spans="1:8" x14ac:dyDescent="0.2">
      <c r="A1232" s="13"/>
      <c r="B1232" s="13"/>
      <c r="C1232" s="13"/>
      <c r="D1232" s="13"/>
      <c r="E1232" s="13"/>
      <c r="G1232" s="13"/>
      <c r="H1232" s="13"/>
    </row>
    <row r="1233" spans="1:8" x14ac:dyDescent="0.2">
      <c r="A1233" s="13"/>
      <c r="B1233" s="22"/>
      <c r="C1233" s="22"/>
      <c r="D1233" s="22"/>
      <c r="E1233" s="24"/>
      <c r="G1233" s="24"/>
      <c r="H1233" s="13"/>
    </row>
    <row r="1234" spans="1:8" x14ac:dyDescent="0.2">
      <c r="A1234" s="13"/>
      <c r="B1234" s="13"/>
      <c r="C1234" s="13"/>
      <c r="D1234" s="13"/>
      <c r="E1234" s="13"/>
      <c r="G1234" s="13"/>
      <c r="H1234" s="13"/>
    </row>
    <row r="1235" spans="1:8" x14ac:dyDescent="0.2">
      <c r="A1235" s="13"/>
      <c r="B1235" s="22"/>
      <c r="C1235" s="22"/>
      <c r="D1235" s="22"/>
      <c r="E1235" s="24"/>
      <c r="G1235" s="24"/>
      <c r="H1235" s="13"/>
    </row>
    <row r="1236" spans="1:8" x14ac:dyDescent="0.2">
      <c r="A1236" s="13"/>
      <c r="B1236" s="13"/>
      <c r="C1236" s="13"/>
      <c r="D1236" s="13"/>
      <c r="E1236" s="13"/>
      <c r="G1236" s="13"/>
      <c r="H1236" s="13"/>
    </row>
    <row r="1237" spans="1:8" x14ac:dyDescent="0.2">
      <c r="A1237" s="13"/>
      <c r="B1237" s="22"/>
      <c r="C1237" s="22"/>
      <c r="D1237" s="22"/>
      <c r="E1237" s="24"/>
      <c r="G1237" s="24"/>
      <c r="H1237" s="13"/>
    </row>
    <row r="1238" spans="1:8" x14ac:dyDescent="0.2">
      <c r="A1238" s="13"/>
      <c r="B1238" s="13"/>
      <c r="C1238" s="13"/>
      <c r="D1238" s="13"/>
      <c r="E1238" s="13"/>
      <c r="G1238" s="13"/>
      <c r="H1238" s="13"/>
    </row>
    <row r="1239" spans="1:8" x14ac:dyDescent="0.2">
      <c r="A1239" s="13"/>
      <c r="B1239" s="22"/>
      <c r="C1239" s="22"/>
      <c r="D1239" s="22"/>
      <c r="E1239" s="24"/>
      <c r="G1239" s="24"/>
      <c r="H1239" s="13"/>
    </row>
    <row r="1240" spans="1:8" x14ac:dyDescent="0.2">
      <c r="A1240" s="13"/>
      <c r="B1240" s="13"/>
      <c r="C1240" s="13"/>
      <c r="D1240" s="13"/>
      <c r="E1240" s="13"/>
      <c r="G1240" s="13"/>
      <c r="H1240" s="13"/>
    </row>
    <row r="1241" spans="1:8" x14ac:dyDescent="0.2">
      <c r="A1241" s="13"/>
      <c r="B1241" s="22"/>
      <c r="C1241" s="22"/>
      <c r="D1241" s="22"/>
      <c r="E1241" s="24"/>
      <c r="G1241" s="24"/>
      <c r="H1241" s="13"/>
    </row>
    <row r="1242" spans="1:8" x14ac:dyDescent="0.2">
      <c r="A1242" s="13"/>
      <c r="B1242" s="13"/>
      <c r="C1242" s="13"/>
      <c r="D1242" s="13"/>
      <c r="E1242" s="13"/>
      <c r="G1242" s="13"/>
      <c r="H1242" s="13"/>
    </row>
    <row r="1243" spans="1:8" x14ac:dyDescent="0.2">
      <c r="A1243" s="13"/>
      <c r="B1243" s="22"/>
      <c r="C1243" s="22"/>
      <c r="D1243" s="22"/>
      <c r="E1243" s="24"/>
      <c r="G1243" s="24"/>
      <c r="H1243" s="13"/>
    </row>
    <row r="1244" spans="1:8" x14ac:dyDescent="0.2">
      <c r="A1244" s="13"/>
      <c r="B1244" s="13"/>
      <c r="C1244" s="13"/>
      <c r="D1244" s="13"/>
      <c r="E1244" s="13"/>
      <c r="G1244" s="13"/>
      <c r="H1244" s="13"/>
    </row>
    <row r="1245" spans="1:8" x14ac:dyDescent="0.2">
      <c r="A1245" s="13"/>
      <c r="B1245" s="22"/>
      <c r="C1245" s="22"/>
      <c r="D1245" s="22"/>
      <c r="E1245" s="24"/>
      <c r="G1245" s="24"/>
      <c r="H1245" s="13"/>
    </row>
    <row r="1246" spans="1:8" x14ac:dyDescent="0.2">
      <c r="A1246" s="13"/>
      <c r="B1246" s="13"/>
      <c r="C1246" s="13"/>
      <c r="D1246" s="13"/>
      <c r="E1246" s="13"/>
      <c r="G1246" s="13"/>
      <c r="H1246" s="13"/>
    </row>
    <row r="1247" spans="1:8" x14ac:dyDescent="0.2">
      <c r="A1247" s="13"/>
      <c r="B1247" s="22"/>
      <c r="C1247" s="22"/>
      <c r="D1247" s="22"/>
      <c r="E1247" s="24"/>
      <c r="G1247" s="24"/>
      <c r="H1247" s="13"/>
    </row>
    <row r="1248" spans="1:8" x14ac:dyDescent="0.2">
      <c r="A1248" s="13"/>
      <c r="B1248" s="13"/>
      <c r="C1248" s="13"/>
      <c r="D1248" s="13"/>
      <c r="E1248" s="13"/>
      <c r="G1248" s="13"/>
      <c r="H1248" s="13"/>
    </row>
    <row r="1249" spans="1:8" x14ac:dyDescent="0.2">
      <c r="A1249" s="13"/>
      <c r="B1249" s="22"/>
      <c r="C1249" s="22"/>
      <c r="D1249" s="22"/>
      <c r="E1249" s="24"/>
      <c r="G1249" s="24"/>
      <c r="H1249" s="13"/>
    </row>
    <row r="1250" spans="1:8" x14ac:dyDescent="0.2">
      <c r="A1250" s="13"/>
      <c r="B1250" s="13"/>
      <c r="C1250" s="13"/>
      <c r="D1250" s="13"/>
      <c r="E1250" s="13"/>
      <c r="G1250" s="13"/>
      <c r="H1250" s="13"/>
    </row>
    <row r="1251" spans="1:8" x14ac:dyDescent="0.2">
      <c r="A1251" s="13"/>
      <c r="B1251" s="22"/>
      <c r="C1251" s="22"/>
      <c r="D1251" s="22"/>
      <c r="E1251" s="24"/>
      <c r="G1251" s="24"/>
      <c r="H1251" s="13"/>
    </row>
    <row r="1252" spans="1:8" x14ac:dyDescent="0.2">
      <c r="A1252" s="13"/>
      <c r="B1252" s="13"/>
      <c r="C1252" s="13"/>
      <c r="D1252" s="13"/>
      <c r="E1252" s="13"/>
      <c r="G1252" s="13"/>
      <c r="H1252" s="13"/>
    </row>
    <row r="1253" spans="1:8" x14ac:dyDescent="0.2">
      <c r="A1253" s="13"/>
      <c r="B1253" s="22"/>
      <c r="C1253" s="22"/>
      <c r="D1253" s="22"/>
      <c r="E1253" s="24"/>
      <c r="G1253" s="24"/>
      <c r="H1253" s="13"/>
    </row>
    <row r="1254" spans="1:8" x14ac:dyDescent="0.2">
      <c r="A1254" s="13"/>
      <c r="B1254" s="13"/>
      <c r="C1254" s="13"/>
      <c r="D1254" s="13"/>
      <c r="E1254" s="13"/>
      <c r="G1254" s="13"/>
      <c r="H1254" s="13"/>
    </row>
    <row r="1255" spans="1:8" x14ac:dyDescent="0.2">
      <c r="A1255" s="13"/>
      <c r="B1255" s="22"/>
      <c r="C1255" s="22"/>
      <c r="D1255" s="22"/>
      <c r="E1255" s="24"/>
      <c r="G1255" s="24"/>
      <c r="H1255" s="13"/>
    </row>
    <row r="1256" spans="1:8" x14ac:dyDescent="0.2">
      <c r="A1256" s="13"/>
      <c r="B1256" s="13"/>
      <c r="C1256" s="13"/>
      <c r="D1256" s="13"/>
      <c r="E1256" s="13"/>
      <c r="G1256" s="13"/>
      <c r="H1256" s="13"/>
    </row>
    <row r="1257" spans="1:8" x14ac:dyDescent="0.2">
      <c r="A1257" s="13"/>
      <c r="B1257" s="22"/>
      <c r="C1257" s="22"/>
      <c r="D1257" s="22"/>
      <c r="E1257" s="24"/>
      <c r="G1257" s="24"/>
      <c r="H1257" s="13"/>
    </row>
    <row r="1258" spans="1:8" x14ac:dyDescent="0.2">
      <c r="A1258" s="13"/>
      <c r="B1258" s="13"/>
      <c r="C1258" s="13"/>
      <c r="D1258" s="13"/>
      <c r="E1258" s="13"/>
      <c r="G1258" s="13"/>
      <c r="H1258" s="13"/>
    </row>
    <row r="1259" spans="1:8" x14ac:dyDescent="0.2">
      <c r="A1259" s="13"/>
      <c r="B1259" s="22"/>
      <c r="C1259" s="22"/>
      <c r="D1259" s="22"/>
      <c r="E1259" s="24"/>
      <c r="G1259" s="24"/>
      <c r="H1259" s="13"/>
    </row>
    <row r="1260" spans="1:8" x14ac:dyDescent="0.2">
      <c r="A1260" s="13"/>
      <c r="B1260" s="13"/>
      <c r="C1260" s="13"/>
      <c r="D1260" s="13"/>
      <c r="E1260" s="13"/>
      <c r="G1260" s="13"/>
      <c r="H1260" s="13"/>
    </row>
    <row r="1261" spans="1:8" x14ac:dyDescent="0.2">
      <c r="A1261" s="13"/>
      <c r="B1261" s="22"/>
      <c r="C1261" s="22"/>
      <c r="D1261" s="22"/>
      <c r="E1261" s="24"/>
      <c r="G1261" s="24"/>
      <c r="H1261" s="13"/>
    </row>
    <row r="1262" spans="1:8" x14ac:dyDescent="0.2">
      <c r="A1262" s="13"/>
      <c r="B1262" s="13"/>
      <c r="C1262" s="13"/>
      <c r="D1262" s="13"/>
      <c r="E1262" s="13"/>
      <c r="G1262" s="13"/>
      <c r="H1262" s="13"/>
    </row>
    <row r="1263" spans="1:8" x14ac:dyDescent="0.2">
      <c r="A1263" s="13"/>
      <c r="B1263" s="13"/>
      <c r="C1263" s="21"/>
      <c r="D1263" s="13"/>
      <c r="E1263" s="13"/>
      <c r="G1263" s="13"/>
      <c r="H1263" s="13"/>
    </row>
    <row r="1264" spans="1:8" x14ac:dyDescent="0.2">
      <c r="A1264" s="13"/>
      <c r="B1264" s="13"/>
      <c r="C1264" s="13"/>
      <c r="D1264" s="13"/>
      <c r="E1264" s="13"/>
      <c r="G1264" s="13"/>
      <c r="H1264" s="13"/>
    </row>
    <row r="1265" spans="1:8" x14ac:dyDescent="0.2">
      <c r="A1265" s="13"/>
      <c r="B1265" s="22"/>
      <c r="C1265" s="22"/>
      <c r="D1265" s="22"/>
      <c r="E1265" s="24"/>
      <c r="G1265" s="24"/>
      <c r="H1265" s="13"/>
    </row>
    <row r="1266" spans="1:8" x14ac:dyDescent="0.2">
      <c r="A1266" s="13"/>
      <c r="B1266" s="13"/>
      <c r="C1266" s="13"/>
      <c r="D1266" s="13"/>
      <c r="E1266" s="13"/>
      <c r="G1266" s="13"/>
      <c r="H1266" s="13"/>
    </row>
    <row r="1267" spans="1:8" x14ac:dyDescent="0.2">
      <c r="A1267" s="13"/>
      <c r="B1267" s="22"/>
      <c r="C1267" s="22"/>
      <c r="D1267" s="22"/>
      <c r="E1267" s="24"/>
      <c r="G1267" s="24"/>
      <c r="H1267" s="13"/>
    </row>
    <row r="1268" spans="1:8" x14ac:dyDescent="0.2">
      <c r="A1268" s="13"/>
      <c r="B1268" s="13"/>
      <c r="C1268" s="13"/>
      <c r="D1268" s="13"/>
      <c r="E1268" s="13"/>
      <c r="G1268" s="13"/>
      <c r="H1268" s="13"/>
    </row>
    <row r="1269" spans="1:8" x14ac:dyDescent="0.2">
      <c r="A1269" s="13"/>
      <c r="B1269" s="22"/>
      <c r="C1269" s="22"/>
      <c r="D1269" s="22"/>
      <c r="E1269" s="24"/>
      <c r="G1269" s="24"/>
      <c r="H1269" s="13"/>
    </row>
    <row r="1270" spans="1:8" x14ac:dyDescent="0.2">
      <c r="A1270" s="13"/>
      <c r="B1270" s="13"/>
      <c r="C1270" s="13"/>
      <c r="D1270" s="13"/>
      <c r="E1270" s="13"/>
      <c r="G1270" s="13"/>
      <c r="H1270" s="13"/>
    </row>
    <row r="1271" spans="1:8" x14ac:dyDescent="0.2">
      <c r="A1271" s="13"/>
      <c r="B1271" s="22"/>
      <c r="C1271" s="22"/>
      <c r="D1271" s="22"/>
      <c r="E1271" s="24"/>
      <c r="G1271" s="24"/>
      <c r="H1271" s="13"/>
    </row>
    <row r="1272" spans="1:8" x14ac:dyDescent="0.2">
      <c r="A1272" s="13"/>
      <c r="B1272" s="13"/>
      <c r="C1272" s="13"/>
      <c r="D1272" s="13"/>
      <c r="E1272" s="13"/>
      <c r="G1272" s="13"/>
      <c r="H1272" s="13"/>
    </row>
    <row r="1273" spans="1:8" x14ac:dyDescent="0.2">
      <c r="A1273" s="13"/>
      <c r="B1273" s="22"/>
      <c r="C1273" s="22"/>
      <c r="D1273" s="22"/>
      <c r="E1273" s="24"/>
      <c r="G1273" s="24"/>
      <c r="H1273" s="13"/>
    </row>
    <row r="1274" spans="1:8" x14ac:dyDescent="0.2">
      <c r="A1274" s="13"/>
      <c r="B1274" s="13"/>
      <c r="C1274" s="13"/>
      <c r="D1274" s="13"/>
      <c r="E1274" s="13"/>
      <c r="G1274" s="13"/>
      <c r="H1274" s="13"/>
    </row>
    <row r="1275" spans="1:8" x14ac:dyDescent="0.2">
      <c r="A1275" s="13"/>
      <c r="B1275" s="22"/>
      <c r="C1275" s="22"/>
      <c r="D1275" s="22"/>
      <c r="E1275" s="24"/>
      <c r="G1275" s="24"/>
      <c r="H1275" s="13"/>
    </row>
    <row r="1276" spans="1:8" x14ac:dyDescent="0.2">
      <c r="A1276" s="13"/>
      <c r="B1276" s="13"/>
      <c r="C1276" s="13"/>
      <c r="D1276" s="13"/>
      <c r="E1276" s="13"/>
      <c r="G1276" s="13"/>
      <c r="H1276" s="13"/>
    </row>
    <row r="1277" spans="1:8" x14ac:dyDescent="0.2">
      <c r="A1277" s="13"/>
      <c r="B1277" s="22"/>
      <c r="C1277" s="22"/>
      <c r="D1277" s="22"/>
      <c r="E1277" s="24"/>
      <c r="G1277" s="24"/>
      <c r="H1277" s="13"/>
    </row>
    <row r="1278" spans="1:8" x14ac:dyDescent="0.2">
      <c r="A1278" s="13"/>
      <c r="B1278" s="13"/>
      <c r="C1278" s="13"/>
      <c r="D1278" s="13"/>
      <c r="E1278" s="13"/>
      <c r="G1278" s="13"/>
      <c r="H1278" s="13"/>
    </row>
    <row r="1279" spans="1:8" x14ac:dyDescent="0.2">
      <c r="A1279" s="13"/>
      <c r="B1279" s="22"/>
      <c r="C1279" s="22"/>
      <c r="D1279" s="22"/>
      <c r="E1279" s="24"/>
      <c r="G1279" s="24"/>
      <c r="H1279" s="13"/>
    </row>
    <row r="1280" spans="1:8" x14ac:dyDescent="0.2">
      <c r="A1280" s="13"/>
      <c r="B1280" s="13"/>
      <c r="C1280" s="13"/>
      <c r="D1280" s="13"/>
      <c r="E1280" s="13"/>
      <c r="G1280" s="13"/>
      <c r="H1280" s="13"/>
    </row>
    <row r="1281" spans="1:8" x14ac:dyDescent="0.2">
      <c r="A1281" s="13"/>
      <c r="B1281" s="22"/>
      <c r="C1281" s="22"/>
      <c r="D1281" s="22"/>
      <c r="E1281" s="24"/>
      <c r="G1281" s="24"/>
      <c r="H1281" s="13"/>
    </row>
    <row r="1282" spans="1:8" x14ac:dyDescent="0.2">
      <c r="A1282" s="13"/>
      <c r="B1282" s="13"/>
      <c r="C1282" s="13"/>
      <c r="D1282" s="13"/>
      <c r="E1282" s="13"/>
      <c r="G1282" s="13"/>
      <c r="H1282" s="13"/>
    </row>
    <row r="1283" spans="1:8" x14ac:dyDescent="0.2">
      <c r="A1283" s="13"/>
      <c r="B1283" s="22"/>
      <c r="C1283" s="22"/>
      <c r="D1283" s="22"/>
      <c r="E1283" s="24"/>
      <c r="G1283" s="24"/>
      <c r="H1283" s="13"/>
    </row>
    <row r="1284" spans="1:8" x14ac:dyDescent="0.2">
      <c r="A1284" s="13"/>
      <c r="B1284" s="13"/>
      <c r="C1284" s="13"/>
      <c r="D1284" s="13"/>
      <c r="E1284" s="13"/>
      <c r="G1284" s="13"/>
      <c r="H1284" s="13"/>
    </row>
    <row r="1285" spans="1:8" x14ac:dyDescent="0.2">
      <c r="A1285" s="13"/>
      <c r="B1285" s="22"/>
      <c r="C1285" s="22"/>
      <c r="D1285" s="22"/>
      <c r="E1285" s="24"/>
      <c r="G1285" s="24"/>
      <c r="H1285" s="13"/>
    </row>
    <row r="1286" spans="1:8" x14ac:dyDescent="0.2">
      <c r="A1286" s="13"/>
      <c r="B1286" s="13"/>
      <c r="C1286" s="13"/>
      <c r="D1286" s="13"/>
      <c r="E1286" s="13"/>
      <c r="G1286" s="13"/>
      <c r="H1286" s="13"/>
    </row>
    <row r="1287" spans="1:8" x14ac:dyDescent="0.2">
      <c r="A1287" s="13"/>
      <c r="B1287" s="22"/>
      <c r="C1287" s="22"/>
      <c r="D1287" s="22"/>
      <c r="E1287" s="24"/>
      <c r="G1287" s="24"/>
      <c r="H1287" s="13"/>
    </row>
    <row r="1288" spans="1:8" x14ac:dyDescent="0.2">
      <c r="A1288" s="13"/>
      <c r="B1288" s="13"/>
      <c r="C1288" s="13"/>
      <c r="D1288" s="13"/>
      <c r="E1288" s="13"/>
      <c r="G1288" s="13"/>
      <c r="H1288" s="13"/>
    </row>
    <row r="1289" spans="1:8" x14ac:dyDescent="0.2">
      <c r="A1289" s="13"/>
      <c r="B1289" s="22"/>
      <c r="C1289" s="22"/>
      <c r="D1289" s="22"/>
      <c r="E1289" s="24"/>
      <c r="G1289" s="24"/>
      <c r="H1289" s="13"/>
    </row>
    <row r="1290" spans="1:8" x14ac:dyDescent="0.2">
      <c r="A1290" s="13"/>
      <c r="B1290" s="13"/>
      <c r="C1290" s="13"/>
      <c r="D1290" s="13"/>
      <c r="E1290" s="13"/>
      <c r="G1290" s="13"/>
      <c r="H1290" s="13"/>
    </row>
    <row r="1291" spans="1:8" x14ac:dyDescent="0.2">
      <c r="A1291" s="13"/>
      <c r="B1291" s="22"/>
      <c r="C1291" s="22"/>
      <c r="D1291" s="22"/>
      <c r="E1291" s="24"/>
      <c r="G1291" s="24"/>
      <c r="H1291" s="13"/>
    </row>
    <row r="1292" spans="1:8" x14ac:dyDescent="0.2">
      <c r="A1292" s="13"/>
      <c r="B1292" s="13"/>
      <c r="C1292" s="13"/>
      <c r="D1292" s="13"/>
      <c r="E1292" s="13"/>
      <c r="G1292" s="13"/>
      <c r="H1292" s="13"/>
    </row>
    <row r="1293" spans="1:8" x14ac:dyDescent="0.2">
      <c r="A1293" s="13"/>
      <c r="B1293" s="22"/>
      <c r="C1293" s="22"/>
      <c r="D1293" s="22"/>
      <c r="E1293" s="24"/>
      <c r="G1293" s="24"/>
      <c r="H1293" s="13"/>
    </row>
    <row r="1294" spans="1:8" x14ac:dyDescent="0.2">
      <c r="A1294" s="13"/>
      <c r="B1294" s="13"/>
      <c r="C1294" s="13"/>
      <c r="D1294" s="13"/>
      <c r="E1294" s="13"/>
      <c r="G1294" s="13"/>
      <c r="H1294" s="13"/>
    </row>
    <row r="1295" spans="1:8" x14ac:dyDescent="0.2">
      <c r="A1295" s="13"/>
      <c r="B1295" s="22"/>
      <c r="C1295" s="22"/>
      <c r="D1295" s="22"/>
      <c r="E1295" s="24"/>
      <c r="G1295" s="24"/>
      <c r="H1295" s="13"/>
    </row>
    <row r="1296" spans="1:8" x14ac:dyDescent="0.2">
      <c r="A1296" s="13"/>
      <c r="B1296" s="13"/>
      <c r="C1296" s="13"/>
      <c r="D1296" s="13"/>
      <c r="E1296" s="13"/>
      <c r="G1296" s="13"/>
      <c r="H1296" s="13"/>
    </row>
    <row r="1297" spans="1:8" x14ac:dyDescent="0.2">
      <c r="A1297" s="13"/>
      <c r="B1297" s="22"/>
      <c r="C1297" s="22"/>
      <c r="D1297" s="22"/>
      <c r="E1297" s="24"/>
      <c r="G1297" s="24"/>
      <c r="H1297" s="13"/>
    </row>
    <row r="1298" spans="1:8" x14ac:dyDescent="0.2">
      <c r="A1298" s="13"/>
      <c r="B1298" s="13"/>
      <c r="C1298" s="13"/>
      <c r="D1298" s="13"/>
      <c r="E1298" s="13"/>
      <c r="G1298" s="13"/>
      <c r="H1298" s="13"/>
    </row>
    <row r="1299" spans="1:8" x14ac:dyDescent="0.2">
      <c r="A1299" s="13"/>
      <c r="B1299" s="22"/>
      <c r="C1299" s="22"/>
      <c r="D1299" s="22"/>
      <c r="E1299" s="24"/>
      <c r="G1299" s="24"/>
      <c r="H1299" s="13"/>
    </row>
    <row r="1300" spans="1:8" x14ac:dyDescent="0.2">
      <c r="A1300" s="13"/>
      <c r="B1300" s="13"/>
      <c r="C1300" s="13"/>
      <c r="D1300" s="13"/>
      <c r="E1300" s="13"/>
      <c r="G1300" s="13"/>
      <c r="H1300" s="13"/>
    </row>
    <row r="1301" spans="1:8" x14ac:dyDescent="0.2">
      <c r="A1301" s="13"/>
      <c r="B1301" s="22"/>
      <c r="C1301" s="22"/>
      <c r="D1301" s="22"/>
      <c r="E1301" s="24"/>
      <c r="G1301" s="24"/>
      <c r="H1301" s="13"/>
    </row>
    <row r="1302" spans="1:8" x14ac:dyDescent="0.2">
      <c r="A1302" s="13"/>
      <c r="B1302" s="13"/>
      <c r="C1302" s="13"/>
      <c r="D1302" s="13"/>
      <c r="E1302" s="13"/>
      <c r="G1302" s="13"/>
      <c r="H1302" s="13"/>
    </row>
    <row r="1303" spans="1:8" x14ac:dyDescent="0.2">
      <c r="A1303" s="13"/>
      <c r="B1303" s="22"/>
      <c r="C1303" s="22"/>
      <c r="D1303" s="22"/>
      <c r="E1303" s="24"/>
      <c r="G1303" s="24"/>
      <c r="H1303" s="13"/>
    </row>
    <row r="1304" spans="1:8" x14ac:dyDescent="0.2">
      <c r="A1304" s="13"/>
      <c r="B1304" s="13"/>
      <c r="C1304" s="13"/>
      <c r="D1304" s="13"/>
      <c r="E1304" s="13"/>
      <c r="G1304" s="13"/>
      <c r="H1304" s="13"/>
    </row>
    <row r="1305" spans="1:8" x14ac:dyDescent="0.2">
      <c r="A1305" s="13"/>
      <c r="B1305" s="22"/>
      <c r="C1305" s="22"/>
      <c r="D1305" s="22"/>
      <c r="E1305" s="24"/>
      <c r="G1305" s="24"/>
      <c r="H1305" s="13"/>
    </row>
    <row r="1306" spans="1:8" x14ac:dyDescent="0.2">
      <c r="A1306" s="13"/>
      <c r="B1306" s="13"/>
      <c r="C1306" s="13"/>
      <c r="D1306" s="13"/>
      <c r="E1306" s="13"/>
      <c r="G1306" s="13"/>
      <c r="H1306" s="13"/>
    </row>
    <row r="1307" spans="1:8" x14ac:dyDescent="0.2">
      <c r="A1307" s="13"/>
      <c r="B1307" s="22"/>
      <c r="C1307" s="22"/>
      <c r="D1307" s="22"/>
      <c r="E1307" s="24"/>
      <c r="G1307" s="24"/>
      <c r="H1307" s="13"/>
    </row>
    <row r="1308" spans="1:8" x14ac:dyDescent="0.2">
      <c r="A1308" s="13"/>
      <c r="B1308" s="13"/>
      <c r="C1308" s="13"/>
      <c r="D1308" s="13"/>
      <c r="E1308" s="13"/>
      <c r="G1308" s="13"/>
      <c r="H1308" s="13"/>
    </row>
    <row r="1309" spans="1:8" x14ac:dyDescent="0.2">
      <c r="A1309" s="13"/>
      <c r="B1309" s="22"/>
      <c r="C1309" s="22"/>
      <c r="D1309" s="22"/>
      <c r="E1309" s="24"/>
      <c r="G1309" s="24"/>
      <c r="H1309" s="13"/>
    </row>
    <row r="1310" spans="1:8" x14ac:dyDescent="0.2">
      <c r="A1310" s="13"/>
      <c r="B1310" s="13"/>
      <c r="C1310" s="13"/>
      <c r="D1310" s="13"/>
      <c r="E1310" s="13"/>
      <c r="G1310" s="13"/>
      <c r="H1310" s="13"/>
    </row>
    <row r="1311" spans="1:8" x14ac:dyDescent="0.2">
      <c r="A1311" s="13"/>
      <c r="B1311" s="22"/>
      <c r="C1311" s="22"/>
      <c r="D1311" s="22"/>
      <c r="E1311" s="24"/>
      <c r="G1311" s="24"/>
      <c r="H1311" s="13"/>
    </row>
    <row r="1312" spans="1:8" x14ac:dyDescent="0.2">
      <c r="A1312" s="13"/>
      <c r="B1312" s="13"/>
      <c r="C1312" s="13"/>
      <c r="D1312" s="13"/>
      <c r="E1312" s="13"/>
      <c r="G1312" s="13"/>
      <c r="H1312" s="13"/>
    </row>
    <row r="1313" spans="1:8" x14ac:dyDescent="0.2">
      <c r="A1313" s="13"/>
      <c r="B1313" s="22"/>
      <c r="C1313" s="22"/>
      <c r="D1313" s="22"/>
      <c r="E1313" s="24"/>
      <c r="G1313" s="24"/>
      <c r="H1313" s="13"/>
    </row>
    <row r="1314" spans="1:8" x14ac:dyDescent="0.2">
      <c r="A1314" s="13"/>
      <c r="B1314" s="13"/>
      <c r="C1314" s="13"/>
      <c r="D1314" s="13"/>
      <c r="E1314" s="13"/>
      <c r="G1314" s="13"/>
      <c r="H1314" s="13"/>
    </row>
    <row r="1315" spans="1:8" x14ac:dyDescent="0.2">
      <c r="A1315" s="13"/>
      <c r="B1315" s="22"/>
      <c r="C1315" s="22"/>
      <c r="D1315" s="22"/>
      <c r="E1315" s="24"/>
      <c r="G1315" s="24"/>
      <c r="H1315" s="13"/>
    </row>
    <row r="1316" spans="1:8" x14ac:dyDescent="0.2">
      <c r="A1316" s="13"/>
      <c r="B1316" s="13"/>
      <c r="C1316" s="13"/>
      <c r="D1316" s="13"/>
      <c r="E1316" s="13"/>
      <c r="G1316" s="13"/>
      <c r="H1316" s="13"/>
    </row>
    <row r="1317" spans="1:8" x14ac:dyDescent="0.2">
      <c r="A1317" s="13"/>
      <c r="B1317" s="22"/>
      <c r="C1317" s="22"/>
      <c r="D1317" s="22"/>
      <c r="E1317" s="24"/>
      <c r="G1317" s="24"/>
      <c r="H1317" s="13"/>
    </row>
    <row r="1318" spans="1:8" x14ac:dyDescent="0.2">
      <c r="A1318" s="13"/>
      <c r="B1318" s="13"/>
      <c r="C1318" s="13"/>
      <c r="D1318" s="13"/>
      <c r="E1318" s="13"/>
      <c r="G1318" s="13"/>
      <c r="H1318" s="13"/>
    </row>
    <row r="1319" spans="1:8" x14ac:dyDescent="0.2">
      <c r="A1319" s="13"/>
      <c r="B1319" s="22"/>
      <c r="C1319" s="22"/>
      <c r="D1319" s="22"/>
      <c r="E1319" s="24"/>
      <c r="G1319" s="24"/>
      <c r="H1319" s="13"/>
    </row>
    <row r="1320" spans="1:8" x14ac:dyDescent="0.2">
      <c r="A1320" s="13"/>
      <c r="B1320" s="13"/>
      <c r="C1320" s="13"/>
      <c r="D1320" s="13"/>
      <c r="E1320" s="13"/>
      <c r="G1320" s="13"/>
      <c r="H1320" s="13"/>
    </row>
    <row r="1321" spans="1:8" x14ac:dyDescent="0.2">
      <c r="A1321" s="13"/>
      <c r="B1321" s="22"/>
      <c r="C1321" s="22"/>
      <c r="D1321" s="22"/>
      <c r="E1321" s="24"/>
      <c r="G1321" s="24"/>
      <c r="H1321" s="13"/>
    </row>
    <row r="1322" spans="1:8" x14ac:dyDescent="0.2">
      <c r="A1322" s="13"/>
      <c r="B1322" s="13"/>
      <c r="C1322" s="13"/>
      <c r="D1322" s="13"/>
      <c r="E1322" s="13"/>
      <c r="G1322" s="24"/>
      <c r="H1322" s="13"/>
    </row>
    <row r="1323" spans="1:8" x14ac:dyDescent="0.2">
      <c r="A1323" s="13"/>
      <c r="B1323" s="22"/>
      <c r="C1323" s="22"/>
      <c r="D1323" s="22"/>
      <c r="E1323" s="24"/>
      <c r="G1323" s="24"/>
      <c r="H1323" s="13"/>
    </row>
    <row r="1324" spans="1:8" x14ac:dyDescent="0.2">
      <c r="A1324" s="13"/>
      <c r="B1324" s="13"/>
      <c r="C1324" s="13"/>
      <c r="D1324" s="13"/>
      <c r="G1324" s="24"/>
      <c r="H1324" s="13"/>
    </row>
    <row r="1325" spans="1:8" x14ac:dyDescent="0.2">
      <c r="A1325" s="13"/>
      <c r="B1325" s="22"/>
      <c r="C1325" s="22"/>
      <c r="D1325" s="22"/>
      <c r="E1325" s="24"/>
      <c r="G1325" s="24"/>
      <c r="H1325" s="13"/>
    </row>
    <row r="1326" spans="1:8" x14ac:dyDescent="0.2">
      <c r="A1326" s="13"/>
      <c r="B1326" s="13"/>
      <c r="C1326" s="13"/>
      <c r="D1326" s="13"/>
      <c r="E1326" s="13"/>
      <c r="G1326" s="24"/>
      <c r="H1326" s="13"/>
    </row>
    <row r="1327" spans="1:8" x14ac:dyDescent="0.2">
      <c r="A1327" s="13"/>
      <c r="B1327" s="22"/>
      <c r="C1327" s="22"/>
      <c r="D1327" s="22"/>
      <c r="E1327" s="24"/>
      <c r="G1327" s="24"/>
      <c r="H1327" s="13"/>
    </row>
    <row r="1328" spans="1:8" x14ac:dyDescent="0.2">
      <c r="A1328" s="13"/>
      <c r="B1328" s="13"/>
      <c r="C1328" s="13"/>
      <c r="D1328" s="13"/>
      <c r="E1328" s="13"/>
      <c r="G1328" s="24"/>
      <c r="H1328" s="13"/>
    </row>
    <row r="1329" spans="1:8" x14ac:dyDescent="0.2">
      <c r="A1329" s="13"/>
      <c r="B1329" s="22"/>
      <c r="C1329" s="22"/>
      <c r="D1329" s="22"/>
      <c r="E1329" s="24"/>
      <c r="G1329" s="24"/>
      <c r="H1329" s="13"/>
    </row>
    <row r="1330" spans="1:8" x14ac:dyDescent="0.2">
      <c r="A1330" s="13"/>
      <c r="B1330" s="13"/>
      <c r="C1330" s="13"/>
      <c r="D1330" s="13"/>
      <c r="E1330" s="13"/>
      <c r="G1330" s="24"/>
      <c r="H1330" s="13"/>
    </row>
    <row r="1331" spans="1:8" x14ac:dyDescent="0.2">
      <c r="A1331" s="13"/>
      <c r="B1331" s="22"/>
      <c r="C1331" s="22"/>
      <c r="D1331" s="22"/>
      <c r="E1331" s="24"/>
      <c r="G1331" s="24"/>
      <c r="H1331" s="13"/>
    </row>
    <row r="1332" spans="1:8" x14ac:dyDescent="0.2">
      <c r="A1332" s="13"/>
      <c r="B1332" s="13"/>
      <c r="C1332" s="13"/>
      <c r="D1332" s="13"/>
      <c r="E1332" s="13"/>
      <c r="G1332" s="13"/>
      <c r="H1332" s="13"/>
    </row>
    <row r="1333" spans="1:8" x14ac:dyDescent="0.2">
      <c r="A1333" s="13"/>
      <c r="B1333" s="22"/>
      <c r="C1333" s="22"/>
      <c r="D1333" s="22"/>
      <c r="E1333" s="24"/>
      <c r="G1333" s="24"/>
      <c r="H1333" s="13"/>
    </row>
    <row r="1334" spans="1:8" x14ac:dyDescent="0.2">
      <c r="A1334" s="13"/>
      <c r="B1334" s="13"/>
      <c r="C1334" s="13"/>
      <c r="D1334" s="13"/>
      <c r="E1334" s="13"/>
      <c r="G1334" s="13"/>
      <c r="H1334" s="13"/>
    </row>
    <row r="1335" spans="1:8" x14ac:dyDescent="0.2">
      <c r="A1335" s="13"/>
      <c r="B1335" s="18"/>
      <c r="C1335" s="19"/>
      <c r="D1335" s="19"/>
      <c r="E1335" s="19"/>
      <c r="G1335" s="19"/>
      <c r="H1335" s="13"/>
    </row>
    <row r="1336" spans="1:8" x14ac:dyDescent="0.2">
      <c r="A1336" s="13"/>
      <c r="B1336" s="13"/>
      <c r="C1336" s="19"/>
      <c r="D1336" s="19"/>
      <c r="E1336" s="19"/>
      <c r="G1336" s="19"/>
      <c r="H1336" s="13"/>
    </row>
    <row r="1337" spans="1:8" x14ac:dyDescent="0.2">
      <c r="A1337" s="13"/>
      <c r="B1337" s="13"/>
      <c r="C1337" s="13"/>
      <c r="D1337" s="13"/>
      <c r="E1337" s="13"/>
      <c r="G1337" s="20"/>
      <c r="H1337" s="13"/>
    </row>
    <row r="1338" spans="1:8" x14ac:dyDescent="0.2">
      <c r="A1338" s="13"/>
      <c r="B1338" s="13"/>
      <c r="C1338" s="13"/>
      <c r="D1338" s="13"/>
      <c r="E1338" s="13"/>
      <c r="G1338" s="13"/>
      <c r="H1338" s="13"/>
    </row>
    <row r="1339" spans="1:8" x14ac:dyDescent="0.2">
      <c r="A1339" s="13"/>
      <c r="B1339" s="13"/>
      <c r="C1339" s="13"/>
      <c r="D1339" s="13"/>
      <c r="E1339" s="13"/>
      <c r="G1339" s="13"/>
      <c r="H1339" s="13"/>
    </row>
    <row r="1340" spans="1:8" x14ac:dyDescent="0.2">
      <c r="A1340" s="13"/>
      <c r="B1340" s="18"/>
      <c r="C1340" s="18"/>
      <c r="D1340" s="18"/>
      <c r="E1340" s="16"/>
      <c r="G1340" s="16"/>
      <c r="H1340" s="13"/>
    </row>
    <row r="1341" spans="1:8" x14ac:dyDescent="0.2">
      <c r="A1341" s="13"/>
      <c r="B1341" s="13"/>
      <c r="C1341" s="13"/>
      <c r="D1341" s="13"/>
      <c r="E1341" s="13"/>
      <c r="G1341" s="13"/>
      <c r="H1341" s="13"/>
    </row>
    <row r="1342" spans="1:8" x14ac:dyDescent="0.2">
      <c r="A1342" s="13"/>
      <c r="B1342" s="13"/>
      <c r="C1342" s="21"/>
      <c r="D1342" s="13"/>
      <c r="E1342" s="13"/>
      <c r="G1342" s="13"/>
      <c r="H1342" s="13"/>
    </row>
    <row r="1343" spans="1:8" x14ac:dyDescent="0.2">
      <c r="A1343" s="13"/>
      <c r="B1343" s="13"/>
      <c r="C1343" s="13"/>
      <c r="D1343" s="13"/>
      <c r="E1343" s="13"/>
      <c r="G1343" s="13"/>
      <c r="H1343" s="13"/>
    </row>
    <row r="1344" spans="1:8" x14ac:dyDescent="0.2">
      <c r="A1344" s="13"/>
      <c r="B1344" s="22"/>
      <c r="C1344" s="22"/>
      <c r="D1344" s="22"/>
      <c r="E1344" s="24"/>
      <c r="G1344" s="24"/>
      <c r="H1344" s="23"/>
    </row>
    <row r="1345" spans="1:8" x14ac:dyDescent="0.2">
      <c r="A1345" s="13"/>
      <c r="B1345" s="13"/>
      <c r="C1345" s="13"/>
      <c r="D1345" s="13"/>
      <c r="E1345" s="13"/>
      <c r="G1345" s="13"/>
      <c r="H1345" s="13"/>
    </row>
    <row r="1346" spans="1:8" x14ac:dyDescent="0.2">
      <c r="A1346" s="13"/>
      <c r="B1346" s="22"/>
      <c r="C1346" s="22"/>
      <c r="D1346" s="22"/>
      <c r="E1346" s="24"/>
      <c r="G1346" s="24"/>
      <c r="H1346" s="23"/>
    </row>
    <row r="1347" spans="1:8" x14ac:dyDescent="0.2">
      <c r="A1347" s="13"/>
      <c r="B1347" s="13"/>
      <c r="C1347" s="13"/>
      <c r="D1347" s="13"/>
      <c r="E1347" s="13"/>
      <c r="G1347" s="13"/>
      <c r="H1347" s="13"/>
    </row>
    <row r="1348" spans="1:8" x14ac:dyDescent="0.2">
      <c r="A1348" s="13"/>
      <c r="B1348" s="22"/>
      <c r="C1348" s="22"/>
      <c r="D1348" s="22"/>
      <c r="E1348" s="24"/>
      <c r="G1348" s="24"/>
      <c r="H1348" s="23"/>
    </row>
    <row r="1349" spans="1:8" x14ac:dyDescent="0.2">
      <c r="A1349" s="13"/>
      <c r="B1349" s="13"/>
      <c r="C1349" s="13"/>
      <c r="D1349" s="13"/>
      <c r="E1349" s="13"/>
      <c r="G1349" s="13"/>
      <c r="H1349" s="13"/>
    </row>
    <row r="1350" spans="1:8" x14ac:dyDescent="0.2">
      <c r="A1350" s="13"/>
      <c r="B1350" s="22"/>
      <c r="C1350" s="22"/>
      <c r="D1350" s="22"/>
      <c r="E1350" s="24"/>
      <c r="G1350" s="24"/>
      <c r="H1350" s="23"/>
    </row>
    <row r="1351" spans="1:8" x14ac:dyDescent="0.2">
      <c r="A1351" s="13"/>
      <c r="B1351" s="13"/>
      <c r="C1351" s="13"/>
      <c r="D1351" s="13"/>
      <c r="E1351" s="13"/>
      <c r="G1351" s="13"/>
      <c r="H1351" s="13"/>
    </row>
    <row r="1352" spans="1:8" x14ac:dyDescent="0.2">
      <c r="A1352" s="13"/>
      <c r="B1352" s="22"/>
      <c r="C1352" s="22"/>
      <c r="D1352" s="22"/>
      <c r="E1352" s="24"/>
      <c r="G1352" s="24"/>
      <c r="H1352" s="23"/>
    </row>
    <row r="1353" spans="1:8" x14ac:dyDescent="0.2">
      <c r="A1353" s="13"/>
      <c r="B1353" s="13"/>
      <c r="C1353" s="13"/>
      <c r="D1353" s="13"/>
      <c r="E1353" s="13"/>
      <c r="G1353" s="13"/>
      <c r="H1353" s="13"/>
    </row>
    <row r="1354" spans="1:8" x14ac:dyDescent="0.2">
      <c r="A1354" s="13"/>
      <c r="B1354" s="22"/>
      <c r="C1354" s="22"/>
      <c r="D1354" s="22"/>
      <c r="E1354" s="24"/>
      <c r="G1354" s="24"/>
      <c r="H1354" s="23"/>
    </row>
    <row r="1355" spans="1:8" x14ac:dyDescent="0.2">
      <c r="A1355" s="13"/>
      <c r="B1355" s="13"/>
      <c r="C1355" s="13"/>
      <c r="D1355" s="13"/>
      <c r="E1355" s="13"/>
      <c r="G1355" s="13"/>
      <c r="H1355" s="13"/>
    </row>
    <row r="1356" spans="1:8" x14ac:dyDescent="0.2">
      <c r="A1356" s="13"/>
      <c r="B1356" s="22"/>
      <c r="C1356" s="22"/>
      <c r="D1356" s="22"/>
      <c r="E1356" s="24"/>
      <c r="G1356" s="24"/>
      <c r="H1356" s="23"/>
    </row>
    <row r="1357" spans="1:8" x14ac:dyDescent="0.2">
      <c r="A1357" s="13"/>
      <c r="B1357" s="13"/>
      <c r="C1357" s="13"/>
      <c r="D1357" s="13"/>
      <c r="E1357" s="13"/>
      <c r="G1357" s="13"/>
      <c r="H1357" s="13"/>
    </row>
    <row r="1358" spans="1:8" x14ac:dyDescent="0.2">
      <c r="A1358" s="13"/>
      <c r="B1358" s="22"/>
      <c r="C1358" s="22"/>
      <c r="D1358" s="22"/>
      <c r="E1358" s="24"/>
      <c r="G1358" s="24"/>
      <c r="H1358" s="23"/>
    </row>
    <row r="1359" spans="1:8" x14ac:dyDescent="0.2">
      <c r="A1359" s="13"/>
      <c r="B1359" s="13"/>
      <c r="C1359" s="13"/>
      <c r="D1359" s="13"/>
      <c r="E1359" s="13"/>
      <c r="G1359" s="13"/>
      <c r="H1359" s="13"/>
    </row>
    <row r="1360" spans="1:8" x14ac:dyDescent="0.2">
      <c r="A1360" s="13"/>
      <c r="B1360" s="22"/>
      <c r="C1360" s="22"/>
      <c r="D1360" s="22"/>
      <c r="E1360" s="24"/>
      <c r="G1360" s="24"/>
      <c r="H1360" s="23"/>
    </row>
    <row r="1361" spans="1:8" x14ac:dyDescent="0.2">
      <c r="A1361" s="13"/>
      <c r="B1361" s="13"/>
      <c r="C1361" s="13"/>
      <c r="D1361" s="13"/>
      <c r="E1361" s="13"/>
      <c r="G1361" s="13"/>
      <c r="H1361" s="13"/>
    </row>
    <row r="1362" spans="1:8" x14ac:dyDescent="0.2">
      <c r="A1362" s="13"/>
      <c r="B1362" s="13"/>
      <c r="C1362" s="13"/>
      <c r="D1362" s="13"/>
      <c r="E1362" s="13"/>
      <c r="G1362" s="13"/>
      <c r="H1362" s="13"/>
    </row>
    <row r="1363" spans="1:8" x14ac:dyDescent="0.2">
      <c r="A1363" s="13"/>
      <c r="B1363" s="13"/>
      <c r="C1363" s="21"/>
      <c r="D1363" s="13"/>
      <c r="E1363" s="13"/>
      <c r="G1363" s="13"/>
      <c r="H1363" s="13"/>
    </row>
    <row r="1364" spans="1:8" x14ac:dyDescent="0.2">
      <c r="A1364" s="13"/>
      <c r="B1364" s="13"/>
      <c r="C1364" s="13"/>
      <c r="D1364" s="13"/>
      <c r="E1364" s="13"/>
      <c r="G1364" s="13"/>
      <c r="H1364" s="13"/>
    </row>
    <row r="1365" spans="1:8" x14ac:dyDescent="0.2">
      <c r="A1365" s="13"/>
      <c r="B1365" s="22"/>
      <c r="C1365" s="22"/>
      <c r="D1365" s="22"/>
      <c r="E1365" s="24"/>
      <c r="G1365" s="24"/>
      <c r="H1365" s="13"/>
    </row>
    <row r="1366" spans="1:8" x14ac:dyDescent="0.2">
      <c r="A1366" s="13"/>
      <c r="B1366" s="13"/>
      <c r="C1366" s="13"/>
      <c r="D1366" s="13"/>
      <c r="E1366" s="13"/>
      <c r="G1366" s="13"/>
      <c r="H1366" s="13"/>
    </row>
    <row r="1367" spans="1:8" x14ac:dyDescent="0.2">
      <c r="A1367" s="13"/>
      <c r="B1367" s="22"/>
      <c r="C1367" s="22"/>
      <c r="D1367" s="22"/>
      <c r="E1367" s="24"/>
      <c r="G1367" s="24"/>
      <c r="H1367" s="13"/>
    </row>
    <row r="1368" spans="1:8" x14ac:dyDescent="0.2">
      <c r="A1368" s="13"/>
      <c r="B1368" s="13"/>
      <c r="C1368" s="13"/>
      <c r="D1368" s="13"/>
      <c r="E1368" s="13"/>
      <c r="G1368" s="13"/>
      <c r="H1368" s="13"/>
    </row>
    <row r="1369" spans="1:8" x14ac:dyDescent="0.2">
      <c r="A1369" s="13"/>
      <c r="B1369" s="22"/>
      <c r="C1369" s="22"/>
      <c r="D1369" s="22"/>
      <c r="E1369" s="24"/>
      <c r="G1369" s="24"/>
      <c r="H1369" s="13"/>
    </row>
    <row r="1370" spans="1:8" x14ac:dyDescent="0.2">
      <c r="A1370" s="13"/>
      <c r="B1370" s="13"/>
      <c r="C1370" s="13"/>
      <c r="D1370" s="13"/>
      <c r="E1370" s="13"/>
      <c r="G1370" s="13"/>
      <c r="H1370" s="13"/>
    </row>
    <row r="1371" spans="1:8" x14ac:dyDescent="0.2">
      <c r="A1371" s="13"/>
      <c r="B1371" s="22"/>
      <c r="C1371" s="22"/>
      <c r="D1371" s="22"/>
      <c r="E1371" s="24"/>
      <c r="G1371" s="24"/>
      <c r="H1371" s="13"/>
    </row>
    <row r="1372" spans="1:8" x14ac:dyDescent="0.2">
      <c r="A1372" s="13"/>
      <c r="B1372" s="13"/>
      <c r="C1372" s="13"/>
      <c r="D1372" s="13"/>
      <c r="E1372" s="13"/>
      <c r="G1372" s="13"/>
      <c r="H1372" s="13"/>
    </row>
    <row r="1373" spans="1:8" x14ac:dyDescent="0.2">
      <c r="A1373" s="13"/>
      <c r="B1373" s="22"/>
      <c r="C1373" s="22"/>
      <c r="D1373" s="22"/>
      <c r="E1373" s="24"/>
      <c r="G1373" s="24"/>
      <c r="H1373" s="13"/>
    </row>
    <row r="1374" spans="1:8" x14ac:dyDescent="0.2">
      <c r="A1374" s="13"/>
      <c r="B1374" s="13"/>
      <c r="C1374" s="13"/>
      <c r="D1374" s="13"/>
      <c r="E1374" s="13"/>
      <c r="G1374" s="13"/>
      <c r="H1374" s="13"/>
    </row>
    <row r="1375" spans="1:8" x14ac:dyDescent="0.2">
      <c r="A1375" s="13"/>
      <c r="B1375" s="22"/>
      <c r="C1375" s="22"/>
      <c r="D1375" s="22"/>
      <c r="E1375" s="24"/>
      <c r="G1375" s="24"/>
      <c r="H1375" s="13"/>
    </row>
    <row r="1376" spans="1:8" x14ac:dyDescent="0.2">
      <c r="A1376" s="13"/>
      <c r="B1376" s="13"/>
      <c r="C1376" s="13"/>
      <c r="D1376" s="13"/>
      <c r="E1376" s="13"/>
      <c r="G1376" s="13"/>
      <c r="H1376" s="13"/>
    </row>
    <row r="1377" spans="1:8" x14ac:dyDescent="0.2">
      <c r="A1377" s="13"/>
      <c r="B1377" s="22"/>
      <c r="C1377" s="22"/>
      <c r="D1377" s="22"/>
      <c r="E1377" s="24"/>
      <c r="G1377" s="24"/>
      <c r="H1377" s="13"/>
    </row>
    <row r="1378" spans="1:8" x14ac:dyDescent="0.2">
      <c r="A1378" s="13"/>
      <c r="B1378" s="13"/>
      <c r="C1378" s="13"/>
      <c r="D1378" s="13"/>
      <c r="E1378" s="13"/>
      <c r="G1378" s="13"/>
      <c r="H1378" s="13"/>
    </row>
    <row r="1379" spans="1:8" x14ac:dyDescent="0.2">
      <c r="A1379" s="13"/>
      <c r="B1379" s="22"/>
      <c r="C1379" s="22"/>
      <c r="D1379" s="22"/>
      <c r="E1379" s="24"/>
      <c r="G1379" s="24"/>
      <c r="H1379" s="13"/>
    </row>
    <row r="1380" spans="1:8" x14ac:dyDescent="0.2">
      <c r="A1380" s="13"/>
      <c r="B1380" s="13"/>
      <c r="C1380" s="13"/>
      <c r="D1380" s="13"/>
      <c r="E1380" s="13"/>
      <c r="G1380" s="13"/>
      <c r="H1380" s="13"/>
    </row>
    <row r="1381" spans="1:8" x14ac:dyDescent="0.2">
      <c r="A1381" s="13"/>
      <c r="B1381" s="22"/>
      <c r="C1381" s="22"/>
      <c r="D1381" s="22"/>
      <c r="E1381" s="24"/>
      <c r="G1381" s="24"/>
      <c r="H1381" s="13"/>
    </row>
    <row r="1382" spans="1:8" x14ac:dyDescent="0.2">
      <c r="A1382" s="13"/>
      <c r="B1382" s="13"/>
      <c r="C1382" s="13"/>
      <c r="D1382" s="13"/>
      <c r="E1382" s="13"/>
      <c r="G1382" s="13"/>
      <c r="H1382" s="13"/>
    </row>
    <row r="1383" spans="1:8" x14ac:dyDescent="0.2">
      <c r="A1383" s="13"/>
      <c r="B1383" s="22"/>
      <c r="C1383" s="22"/>
      <c r="D1383" s="22"/>
      <c r="E1383" s="24"/>
      <c r="G1383" s="24"/>
      <c r="H1383" s="13"/>
    </row>
    <row r="1384" spans="1:8" x14ac:dyDescent="0.2">
      <c r="A1384" s="13"/>
      <c r="B1384" s="13"/>
      <c r="C1384" s="13"/>
      <c r="D1384" s="13"/>
      <c r="E1384" s="13"/>
      <c r="G1384" s="13"/>
      <c r="H1384" s="13"/>
    </row>
    <row r="1385" spans="1:8" x14ac:dyDescent="0.2">
      <c r="A1385" s="13"/>
      <c r="B1385" s="22"/>
      <c r="C1385" s="22"/>
      <c r="D1385" s="22"/>
      <c r="E1385" s="24"/>
      <c r="G1385" s="24"/>
      <c r="H1385" s="13"/>
    </row>
    <row r="1386" spans="1:8" x14ac:dyDescent="0.2">
      <c r="A1386" s="13"/>
      <c r="B1386" s="13"/>
      <c r="C1386" s="13"/>
      <c r="D1386" s="13"/>
      <c r="E1386" s="13"/>
      <c r="G1386" s="13"/>
      <c r="H1386" s="13"/>
    </row>
    <row r="1387" spans="1:8" x14ac:dyDescent="0.2">
      <c r="A1387" s="13"/>
      <c r="B1387" s="22"/>
      <c r="C1387" s="22"/>
      <c r="D1387" s="22"/>
      <c r="E1387" s="24"/>
      <c r="G1387" s="24"/>
      <c r="H1387" s="13"/>
    </row>
    <row r="1388" spans="1:8" x14ac:dyDescent="0.2">
      <c r="A1388" s="13"/>
      <c r="B1388" s="13"/>
      <c r="C1388" s="13"/>
      <c r="D1388" s="13"/>
      <c r="E1388" s="13"/>
      <c r="G1388" s="13"/>
      <c r="H1388" s="13"/>
    </row>
    <row r="1389" spans="1:8" x14ac:dyDescent="0.2">
      <c r="A1389" s="13"/>
      <c r="B1389" s="22"/>
      <c r="C1389" s="22"/>
      <c r="D1389" s="22"/>
      <c r="E1389" s="24"/>
      <c r="G1389" s="24"/>
      <c r="H1389" s="13"/>
    </row>
    <row r="1390" spans="1:8" x14ac:dyDescent="0.2">
      <c r="A1390" s="13"/>
      <c r="B1390" s="13"/>
      <c r="C1390" s="13"/>
      <c r="D1390" s="13"/>
      <c r="E1390" s="13"/>
      <c r="G1390" s="13"/>
      <c r="H1390" s="13"/>
    </row>
    <row r="1391" spans="1:8" x14ac:dyDescent="0.2">
      <c r="A1391" s="13"/>
      <c r="B1391" s="22"/>
      <c r="C1391" s="22"/>
      <c r="D1391" s="22"/>
      <c r="E1391" s="24"/>
      <c r="G1391" s="24"/>
      <c r="H1391" s="13"/>
    </row>
    <row r="1392" spans="1:8" x14ac:dyDescent="0.2">
      <c r="A1392" s="13"/>
      <c r="B1392" s="13"/>
      <c r="C1392" s="13"/>
      <c r="D1392" s="13"/>
      <c r="E1392" s="13"/>
      <c r="G1392" s="13"/>
      <c r="H1392" s="13"/>
    </row>
    <row r="1393" spans="1:8" x14ac:dyDescent="0.2">
      <c r="A1393" s="13"/>
      <c r="B1393" s="22"/>
      <c r="C1393" s="22"/>
      <c r="D1393" s="22"/>
      <c r="E1393" s="24"/>
      <c r="G1393" s="24"/>
      <c r="H1393" s="13"/>
    </row>
    <row r="1394" spans="1:8" x14ac:dyDescent="0.2">
      <c r="A1394" s="13"/>
      <c r="B1394" s="13"/>
      <c r="C1394" s="13"/>
      <c r="D1394" s="13"/>
      <c r="E1394" s="13"/>
      <c r="G1394" s="13"/>
      <c r="H1394" s="13"/>
    </row>
    <row r="1395" spans="1:8" x14ac:dyDescent="0.2">
      <c r="A1395" s="13"/>
      <c r="B1395" s="22"/>
      <c r="C1395" s="22"/>
      <c r="D1395" s="22"/>
      <c r="E1395" s="24"/>
      <c r="G1395" s="24"/>
      <c r="H1395" s="13"/>
    </row>
    <row r="1396" spans="1:8" x14ac:dyDescent="0.2">
      <c r="A1396" s="13"/>
      <c r="B1396" s="13"/>
      <c r="C1396" s="13"/>
      <c r="D1396" s="13"/>
      <c r="E1396" s="13"/>
      <c r="G1396" s="13"/>
      <c r="H1396" s="13"/>
    </row>
    <row r="1397" spans="1:8" x14ac:dyDescent="0.2">
      <c r="A1397" s="13"/>
      <c r="B1397" s="22"/>
      <c r="C1397" s="22"/>
      <c r="D1397" s="22"/>
      <c r="E1397" s="24"/>
      <c r="G1397" s="24"/>
      <c r="H1397" s="13"/>
    </row>
    <row r="1398" spans="1:8" x14ac:dyDescent="0.2">
      <c r="A1398" s="13"/>
      <c r="B1398" s="13"/>
      <c r="C1398" s="13"/>
      <c r="D1398" s="13"/>
      <c r="E1398" s="13"/>
      <c r="G1398" s="13"/>
      <c r="H1398" s="13"/>
    </row>
    <row r="1399" spans="1:8" x14ac:dyDescent="0.2">
      <c r="A1399" s="13"/>
      <c r="B1399" s="22"/>
      <c r="C1399" s="22"/>
      <c r="D1399" s="22"/>
      <c r="E1399" s="24"/>
      <c r="G1399" s="24"/>
      <c r="H1399" s="13"/>
    </row>
    <row r="1400" spans="1:8" x14ac:dyDescent="0.2">
      <c r="A1400" s="13"/>
      <c r="B1400" s="13"/>
      <c r="C1400" s="13"/>
      <c r="D1400" s="13"/>
      <c r="E1400" s="13"/>
      <c r="G1400" s="13"/>
      <c r="H1400" s="13"/>
    </row>
    <row r="1401" spans="1:8" x14ac:dyDescent="0.2">
      <c r="A1401" s="13"/>
      <c r="B1401" s="22"/>
      <c r="C1401" s="22"/>
      <c r="D1401" s="22"/>
      <c r="E1401" s="24"/>
      <c r="G1401" s="24"/>
      <c r="H1401" s="13"/>
    </row>
    <row r="1402" spans="1:8" x14ac:dyDescent="0.2">
      <c r="A1402" s="13"/>
      <c r="B1402" s="13"/>
      <c r="C1402" s="13"/>
      <c r="D1402" s="13"/>
      <c r="E1402" s="13"/>
      <c r="G1402" s="13"/>
      <c r="H1402" s="13"/>
    </row>
    <row r="1403" spans="1:8" x14ac:dyDescent="0.2">
      <c r="A1403" s="13"/>
      <c r="B1403" s="22"/>
      <c r="C1403" s="22"/>
      <c r="D1403" s="22"/>
      <c r="E1403" s="24"/>
      <c r="G1403" s="24"/>
      <c r="H1403" s="13"/>
    </row>
    <row r="1404" spans="1:8" x14ac:dyDescent="0.2">
      <c r="A1404" s="13"/>
      <c r="B1404" s="13"/>
      <c r="C1404" s="13"/>
      <c r="D1404" s="13"/>
      <c r="E1404" s="13"/>
      <c r="G1404" s="13"/>
      <c r="H1404" s="13"/>
    </row>
    <row r="1405" spans="1:8" x14ac:dyDescent="0.2">
      <c r="A1405" s="13"/>
      <c r="B1405" s="22"/>
      <c r="C1405" s="22"/>
      <c r="D1405" s="22"/>
      <c r="E1405" s="24"/>
      <c r="G1405" s="24"/>
      <c r="H1405" s="13"/>
    </row>
    <row r="1406" spans="1:8" x14ac:dyDescent="0.2">
      <c r="A1406" s="13"/>
      <c r="B1406" s="13"/>
      <c r="C1406" s="13"/>
      <c r="D1406" s="13"/>
      <c r="E1406" s="13"/>
      <c r="G1406" s="13"/>
      <c r="H1406" s="13"/>
    </row>
    <row r="1407" spans="1:8" x14ac:dyDescent="0.2">
      <c r="A1407" s="13"/>
      <c r="B1407" s="22"/>
      <c r="C1407" s="22"/>
      <c r="D1407" s="22"/>
      <c r="E1407" s="24"/>
      <c r="G1407" s="24"/>
      <c r="H1407" s="13"/>
    </row>
    <row r="1408" spans="1:8" x14ac:dyDescent="0.2">
      <c r="A1408" s="13"/>
      <c r="B1408" s="13"/>
      <c r="C1408" s="13"/>
      <c r="D1408" s="13"/>
      <c r="E1408" s="13"/>
      <c r="G1408" s="13"/>
      <c r="H1408" s="13"/>
    </row>
    <row r="1409" spans="1:8" x14ac:dyDescent="0.2">
      <c r="A1409" s="13"/>
      <c r="B1409" s="22"/>
      <c r="C1409" s="22"/>
      <c r="D1409" s="22"/>
      <c r="E1409" s="24"/>
      <c r="G1409" s="24"/>
      <c r="H1409" s="13"/>
    </row>
    <row r="1410" spans="1:8" x14ac:dyDescent="0.2">
      <c r="A1410" s="13"/>
      <c r="B1410" s="13"/>
      <c r="C1410" s="13"/>
      <c r="D1410" s="13"/>
      <c r="E1410" s="13"/>
      <c r="G1410" s="13"/>
      <c r="H1410" s="13"/>
    </row>
    <row r="1411" spans="1:8" x14ac:dyDescent="0.2">
      <c r="A1411" s="13"/>
      <c r="B1411" s="22"/>
      <c r="C1411" s="22"/>
      <c r="D1411" s="22"/>
      <c r="E1411" s="24"/>
      <c r="G1411" s="24"/>
      <c r="H1411" s="13"/>
    </row>
    <row r="1412" spans="1:8" x14ac:dyDescent="0.2">
      <c r="A1412" s="13"/>
      <c r="B1412" s="13"/>
      <c r="C1412" s="13"/>
      <c r="D1412" s="13"/>
      <c r="E1412" s="13"/>
      <c r="G1412" s="13"/>
      <c r="H1412" s="13"/>
    </row>
    <row r="1413" spans="1:8" x14ac:dyDescent="0.2">
      <c r="A1413" s="13"/>
      <c r="B1413" s="22"/>
      <c r="C1413" s="22"/>
      <c r="D1413" s="22"/>
      <c r="E1413" s="24"/>
      <c r="G1413" s="24"/>
      <c r="H1413" s="13"/>
    </row>
    <row r="1414" spans="1:8" x14ac:dyDescent="0.2">
      <c r="A1414" s="13"/>
      <c r="B1414" s="13"/>
      <c r="C1414" s="13"/>
      <c r="D1414" s="13"/>
      <c r="E1414" s="13"/>
      <c r="G1414" s="13"/>
      <c r="H1414" s="13"/>
    </row>
    <row r="1415" spans="1:8" x14ac:dyDescent="0.2">
      <c r="A1415" s="13"/>
      <c r="B1415" s="22"/>
      <c r="C1415" s="22"/>
      <c r="D1415" s="22"/>
      <c r="E1415" s="24"/>
      <c r="G1415" s="24"/>
      <c r="H1415" s="13"/>
    </row>
    <row r="1416" spans="1:8" x14ac:dyDescent="0.2">
      <c r="A1416" s="13"/>
      <c r="B1416" s="13"/>
      <c r="C1416" s="13"/>
      <c r="D1416" s="13"/>
      <c r="E1416" s="13"/>
      <c r="G1416" s="13"/>
      <c r="H1416" s="13"/>
    </row>
    <row r="1417" spans="1:8" x14ac:dyDescent="0.2">
      <c r="A1417" s="13"/>
      <c r="B1417" s="22"/>
      <c r="C1417" s="22"/>
      <c r="D1417" s="22"/>
      <c r="E1417" s="24"/>
      <c r="G1417" s="24"/>
      <c r="H1417" s="13"/>
    </row>
    <row r="1418" spans="1:8" x14ac:dyDescent="0.2">
      <c r="A1418" s="13"/>
      <c r="B1418" s="13"/>
      <c r="C1418" s="13"/>
      <c r="D1418" s="13"/>
      <c r="E1418" s="13"/>
      <c r="G1418" s="13"/>
      <c r="H1418" s="13"/>
    </row>
    <row r="1419" spans="1:8" x14ac:dyDescent="0.2">
      <c r="A1419" s="13"/>
      <c r="B1419" s="22"/>
      <c r="C1419" s="22"/>
      <c r="D1419" s="22"/>
      <c r="E1419" s="24"/>
      <c r="G1419" s="24"/>
      <c r="H1419" s="13"/>
    </row>
    <row r="1420" spans="1:8" x14ac:dyDescent="0.2">
      <c r="A1420" s="13"/>
      <c r="B1420" s="13"/>
      <c r="C1420" s="13"/>
      <c r="D1420" s="13"/>
      <c r="E1420" s="13"/>
      <c r="G1420" s="13"/>
      <c r="H1420" s="13"/>
    </row>
    <row r="1421" spans="1:8" x14ac:dyDescent="0.2">
      <c r="A1421" s="13"/>
      <c r="B1421" s="22"/>
      <c r="C1421" s="22"/>
      <c r="D1421" s="22"/>
      <c r="E1421" s="24"/>
      <c r="G1421" s="24"/>
      <c r="H1421" s="13"/>
    </row>
    <row r="1422" spans="1:8" x14ac:dyDescent="0.2">
      <c r="A1422" s="13"/>
      <c r="B1422" s="13"/>
      <c r="C1422" s="13"/>
      <c r="D1422" s="13"/>
      <c r="E1422" s="13"/>
      <c r="G1422" s="13"/>
      <c r="H1422" s="13"/>
    </row>
    <row r="1423" spans="1:8" x14ac:dyDescent="0.2">
      <c r="A1423" s="13"/>
      <c r="B1423" s="22"/>
      <c r="C1423" s="22"/>
      <c r="D1423" s="22"/>
      <c r="E1423" s="24"/>
      <c r="G1423" s="24"/>
      <c r="H1423" s="13"/>
    </row>
    <row r="1424" spans="1:8" x14ac:dyDescent="0.2">
      <c r="A1424" s="13"/>
      <c r="B1424" s="13"/>
      <c r="C1424" s="13"/>
      <c r="D1424" s="13"/>
      <c r="E1424" s="13"/>
      <c r="G1424" s="13"/>
      <c r="H1424" s="13"/>
    </row>
    <row r="1425" spans="1:8" x14ac:dyDescent="0.2">
      <c r="A1425" s="13"/>
      <c r="B1425" s="22"/>
      <c r="C1425" s="22"/>
      <c r="D1425" s="22"/>
      <c r="E1425" s="24"/>
      <c r="G1425" s="24"/>
      <c r="H1425" s="13"/>
    </row>
    <row r="1426" spans="1:8" x14ac:dyDescent="0.2">
      <c r="A1426" s="13"/>
      <c r="B1426" s="13"/>
      <c r="C1426" s="13"/>
      <c r="D1426" s="13"/>
      <c r="E1426" s="13"/>
      <c r="G1426" s="13"/>
      <c r="H1426" s="13"/>
    </row>
    <row r="1427" spans="1:8" x14ac:dyDescent="0.2">
      <c r="A1427" s="13"/>
      <c r="B1427" s="22"/>
      <c r="C1427" s="22"/>
      <c r="D1427" s="22"/>
      <c r="E1427" s="24"/>
      <c r="G1427" s="24"/>
      <c r="H1427" s="13"/>
    </row>
    <row r="1428" spans="1:8" x14ac:dyDescent="0.2">
      <c r="A1428" s="13"/>
      <c r="B1428" s="13"/>
      <c r="C1428" s="13"/>
      <c r="D1428" s="13"/>
      <c r="E1428" s="13"/>
      <c r="G1428" s="13"/>
      <c r="H1428" s="13"/>
    </row>
    <row r="1429" spans="1:8" x14ac:dyDescent="0.2">
      <c r="A1429" s="13"/>
      <c r="B1429" s="22"/>
      <c r="C1429" s="22"/>
      <c r="D1429" s="22"/>
      <c r="E1429" s="24"/>
      <c r="G1429" s="24"/>
      <c r="H1429" s="13"/>
    </row>
    <row r="1430" spans="1:8" x14ac:dyDescent="0.2">
      <c r="A1430" s="13"/>
      <c r="B1430" s="13"/>
      <c r="C1430" s="13"/>
      <c r="D1430" s="13"/>
      <c r="E1430" s="13"/>
      <c r="G1430" s="13"/>
      <c r="H1430" s="13"/>
    </row>
    <row r="1431" spans="1:8" x14ac:dyDescent="0.2">
      <c r="A1431" s="13"/>
      <c r="B1431" s="22"/>
      <c r="C1431" s="22"/>
      <c r="D1431" s="22"/>
      <c r="E1431" s="24"/>
      <c r="G1431" s="24"/>
      <c r="H1431" s="13"/>
    </row>
    <row r="1432" spans="1:8" x14ac:dyDescent="0.2">
      <c r="A1432" s="13"/>
      <c r="B1432" s="13"/>
      <c r="C1432" s="13"/>
      <c r="D1432" s="13"/>
      <c r="E1432" s="13"/>
      <c r="G1432" s="13"/>
      <c r="H1432" s="13"/>
    </row>
    <row r="1433" spans="1:8" x14ac:dyDescent="0.2">
      <c r="A1433" s="13"/>
      <c r="B1433" s="22"/>
      <c r="C1433" s="22"/>
      <c r="D1433" s="22"/>
      <c r="E1433" s="24"/>
      <c r="G1433" s="24"/>
      <c r="H1433" s="13"/>
    </row>
    <row r="1434" spans="1:8" x14ac:dyDescent="0.2">
      <c r="A1434" s="13"/>
      <c r="B1434" s="13"/>
      <c r="C1434" s="13"/>
      <c r="D1434" s="13"/>
      <c r="E1434" s="13"/>
      <c r="G1434" s="13"/>
      <c r="H1434" s="13"/>
    </row>
    <row r="1435" spans="1:8" x14ac:dyDescent="0.2">
      <c r="A1435" s="13"/>
      <c r="B1435" s="22"/>
      <c r="C1435" s="22"/>
      <c r="D1435" s="22"/>
      <c r="E1435" s="24"/>
      <c r="G1435" s="24"/>
      <c r="H1435" s="13"/>
    </row>
    <row r="1436" spans="1:8" x14ac:dyDescent="0.2">
      <c r="A1436" s="13"/>
      <c r="B1436" s="13"/>
      <c r="C1436" s="13"/>
      <c r="D1436" s="13"/>
      <c r="E1436" s="13"/>
      <c r="G1436" s="13"/>
      <c r="H1436" s="13"/>
    </row>
    <row r="1437" spans="1:8" x14ac:dyDescent="0.2">
      <c r="A1437" s="13"/>
      <c r="B1437" s="22"/>
      <c r="C1437" s="22"/>
      <c r="D1437" s="22"/>
      <c r="E1437" s="24"/>
      <c r="G1437" s="24"/>
      <c r="H1437" s="13"/>
    </row>
    <row r="1438" spans="1:8" x14ac:dyDescent="0.2">
      <c r="A1438" s="13"/>
      <c r="B1438" s="13"/>
      <c r="C1438" s="13"/>
      <c r="D1438" s="13"/>
      <c r="E1438" s="13"/>
      <c r="G1438" s="13"/>
      <c r="H1438" s="13"/>
    </row>
    <row r="1439" spans="1:8" x14ac:dyDescent="0.2">
      <c r="A1439" s="13"/>
      <c r="B1439" s="13"/>
      <c r="C1439" s="21"/>
      <c r="D1439" s="13"/>
      <c r="E1439" s="13"/>
      <c r="G1439" s="13"/>
      <c r="H1439" s="13"/>
    </row>
    <row r="1440" spans="1:8" x14ac:dyDescent="0.2">
      <c r="A1440" s="13"/>
      <c r="B1440" s="13"/>
      <c r="C1440" s="13"/>
      <c r="D1440" s="13"/>
      <c r="E1440" s="13"/>
      <c r="G1440" s="13"/>
      <c r="H1440" s="13"/>
    </row>
    <row r="1441" spans="1:8" x14ac:dyDescent="0.2">
      <c r="A1441" s="13"/>
      <c r="B1441" s="22"/>
      <c r="C1441" s="22"/>
      <c r="D1441" s="22"/>
      <c r="E1441" s="24"/>
      <c r="G1441" s="24"/>
      <c r="H1441" s="13"/>
    </row>
    <row r="1442" spans="1:8" x14ac:dyDescent="0.2">
      <c r="A1442" s="13"/>
      <c r="B1442" s="13"/>
      <c r="C1442" s="13"/>
      <c r="D1442" s="13"/>
      <c r="E1442" s="13"/>
      <c r="G1442" s="13"/>
      <c r="H1442" s="13"/>
    </row>
    <row r="1443" spans="1:8" x14ac:dyDescent="0.2">
      <c r="A1443" s="13"/>
      <c r="B1443" s="22"/>
      <c r="C1443" s="22"/>
      <c r="D1443" s="22"/>
      <c r="E1443" s="24"/>
      <c r="G1443" s="24"/>
      <c r="H1443" s="13"/>
    </row>
    <row r="1444" spans="1:8" x14ac:dyDescent="0.2">
      <c r="A1444" s="13"/>
      <c r="B1444" s="13"/>
      <c r="C1444" s="13"/>
      <c r="D1444" s="13"/>
      <c r="E1444" s="13"/>
      <c r="G1444" s="13"/>
      <c r="H1444" s="13"/>
    </row>
    <row r="1445" spans="1:8" x14ac:dyDescent="0.2">
      <c r="A1445" s="13"/>
      <c r="B1445" s="22"/>
      <c r="C1445" s="22"/>
      <c r="D1445" s="22"/>
      <c r="E1445" s="24"/>
      <c r="G1445" s="24"/>
      <c r="H1445" s="13"/>
    </row>
    <row r="1446" spans="1:8" x14ac:dyDescent="0.2">
      <c r="A1446" s="13"/>
      <c r="B1446" s="13"/>
      <c r="C1446" s="13"/>
      <c r="D1446" s="13"/>
      <c r="E1446" s="13"/>
      <c r="G1446" s="13"/>
      <c r="H1446" s="13"/>
    </row>
    <row r="1447" spans="1:8" x14ac:dyDescent="0.2">
      <c r="A1447" s="13"/>
      <c r="B1447" s="22"/>
      <c r="C1447" s="22"/>
      <c r="D1447" s="22"/>
      <c r="E1447" s="24"/>
      <c r="G1447" s="24"/>
      <c r="H1447" s="13"/>
    </row>
    <row r="1448" spans="1:8" x14ac:dyDescent="0.2">
      <c r="A1448" s="13"/>
      <c r="B1448" s="13"/>
      <c r="C1448" s="13"/>
      <c r="D1448" s="13"/>
      <c r="E1448" s="13"/>
      <c r="G1448" s="13"/>
      <c r="H1448" s="13"/>
    </row>
    <row r="1449" spans="1:8" x14ac:dyDescent="0.2">
      <c r="A1449" s="13"/>
      <c r="B1449" s="22"/>
      <c r="C1449" s="22"/>
      <c r="D1449" s="22"/>
      <c r="E1449" s="24"/>
      <c r="G1449" s="24"/>
      <c r="H1449" s="13"/>
    </row>
    <row r="1450" spans="1:8" x14ac:dyDescent="0.2">
      <c r="A1450" s="13"/>
      <c r="B1450" s="13"/>
      <c r="C1450" s="13"/>
      <c r="D1450" s="13"/>
      <c r="E1450" s="13"/>
      <c r="G1450" s="13"/>
      <c r="H1450" s="13"/>
    </row>
    <row r="1451" spans="1:8" x14ac:dyDescent="0.2">
      <c r="A1451" s="13"/>
      <c r="B1451" s="22"/>
      <c r="C1451" s="22"/>
      <c r="D1451" s="22"/>
      <c r="E1451" s="25"/>
      <c r="G1451" s="24"/>
      <c r="H1451" s="13"/>
    </row>
    <row r="1452" spans="1:8" x14ac:dyDescent="0.2">
      <c r="A1452" s="13"/>
      <c r="B1452" s="13"/>
      <c r="C1452" s="13"/>
      <c r="D1452" s="13"/>
      <c r="E1452" s="13"/>
      <c r="G1452" s="13"/>
      <c r="H1452" s="13"/>
    </row>
    <row r="1453" spans="1:8" x14ac:dyDescent="0.2">
      <c r="A1453" s="13"/>
      <c r="B1453" s="22"/>
      <c r="C1453" s="22"/>
      <c r="D1453" s="22"/>
      <c r="E1453" s="24"/>
      <c r="G1453" s="24"/>
      <c r="H1453" s="13"/>
    </row>
    <row r="1454" spans="1:8" x14ac:dyDescent="0.2">
      <c r="A1454" s="13"/>
      <c r="B1454" s="13"/>
      <c r="C1454" s="13"/>
      <c r="D1454" s="13"/>
      <c r="E1454" s="13"/>
      <c r="G1454" s="13"/>
      <c r="H1454" s="13"/>
    </row>
    <row r="1455" spans="1:8" x14ac:dyDescent="0.2">
      <c r="A1455" s="13"/>
      <c r="B1455" s="22"/>
      <c r="C1455" s="22"/>
      <c r="D1455" s="22"/>
      <c r="E1455" s="25"/>
      <c r="G1455" s="24"/>
      <c r="H1455" s="13"/>
    </row>
    <row r="1456" spans="1:8" x14ac:dyDescent="0.2">
      <c r="A1456" s="13"/>
      <c r="B1456" s="13"/>
      <c r="C1456" s="13"/>
      <c r="D1456" s="13"/>
      <c r="E1456" s="13"/>
      <c r="G1456" s="13"/>
      <c r="H1456" s="13"/>
    </row>
    <row r="1457" spans="1:8" x14ac:dyDescent="0.2">
      <c r="A1457" s="13"/>
      <c r="B1457" s="22"/>
      <c r="C1457" s="22"/>
      <c r="D1457" s="22"/>
      <c r="E1457" s="24"/>
      <c r="G1457" s="24"/>
      <c r="H1457" s="13"/>
    </row>
    <row r="1458" spans="1:8" x14ac:dyDescent="0.2">
      <c r="A1458" s="13"/>
      <c r="B1458" s="13"/>
      <c r="C1458" s="13"/>
      <c r="D1458" s="13"/>
      <c r="E1458" s="13"/>
      <c r="G1458" s="13"/>
      <c r="H1458" s="13"/>
    </row>
    <row r="1459" spans="1:8" x14ac:dyDescent="0.2">
      <c r="A1459" s="13"/>
      <c r="B1459" s="22"/>
      <c r="C1459" s="22"/>
      <c r="D1459" s="22"/>
      <c r="E1459" s="24"/>
      <c r="G1459" s="24"/>
      <c r="H1459" s="13"/>
    </row>
    <row r="1460" spans="1:8" x14ac:dyDescent="0.2">
      <c r="A1460" s="13"/>
      <c r="B1460" s="13"/>
      <c r="C1460" s="13"/>
      <c r="D1460" s="13"/>
      <c r="E1460" s="13"/>
      <c r="G1460" s="13"/>
      <c r="H1460" s="13"/>
    </row>
    <row r="1461" spans="1:8" x14ac:dyDescent="0.2">
      <c r="A1461" s="13"/>
      <c r="B1461" s="22"/>
      <c r="C1461" s="22"/>
      <c r="D1461" s="22"/>
      <c r="E1461" s="24"/>
      <c r="G1461" s="24"/>
      <c r="H1461" s="13"/>
    </row>
    <row r="1462" spans="1:8" x14ac:dyDescent="0.2">
      <c r="A1462" s="13"/>
      <c r="B1462" s="13"/>
      <c r="C1462" s="13"/>
      <c r="D1462" s="13"/>
      <c r="E1462" s="13"/>
      <c r="G1462" s="13"/>
      <c r="H1462" s="13"/>
    </row>
    <row r="1463" spans="1:8" x14ac:dyDescent="0.2">
      <c r="A1463" s="13"/>
      <c r="B1463" s="22"/>
      <c r="C1463" s="22"/>
      <c r="D1463" s="22"/>
      <c r="E1463" s="24"/>
      <c r="G1463" s="24"/>
      <c r="H1463" s="13"/>
    </row>
    <row r="1464" spans="1:8" x14ac:dyDescent="0.2">
      <c r="A1464" s="13"/>
      <c r="B1464" s="13"/>
      <c r="C1464" s="13"/>
      <c r="D1464" s="13"/>
      <c r="E1464" s="13"/>
      <c r="G1464" s="13"/>
      <c r="H1464" s="13"/>
    </row>
    <row r="1465" spans="1:8" x14ac:dyDescent="0.2">
      <c r="A1465" s="13"/>
      <c r="B1465" s="22"/>
      <c r="C1465" s="22"/>
      <c r="D1465" s="22"/>
      <c r="E1465" s="24"/>
      <c r="G1465" s="24"/>
      <c r="H1465" s="13"/>
    </row>
    <row r="1466" spans="1:8" x14ac:dyDescent="0.2">
      <c r="A1466" s="13"/>
      <c r="B1466" s="13"/>
      <c r="C1466" s="13"/>
      <c r="D1466" s="13"/>
      <c r="E1466" s="13"/>
      <c r="G1466" s="13"/>
      <c r="H1466" s="13"/>
    </row>
    <row r="1467" spans="1:8" x14ac:dyDescent="0.2">
      <c r="A1467" s="13"/>
      <c r="B1467" s="22"/>
      <c r="C1467" s="22"/>
      <c r="D1467" s="22"/>
      <c r="E1467" s="24"/>
      <c r="G1467" s="24"/>
      <c r="H1467" s="13"/>
    </row>
    <row r="1468" spans="1:8" x14ac:dyDescent="0.2">
      <c r="A1468" s="13"/>
      <c r="B1468" s="13"/>
      <c r="C1468" s="13"/>
      <c r="D1468" s="13"/>
      <c r="E1468" s="13"/>
      <c r="G1468" s="13"/>
      <c r="H1468" s="13"/>
    </row>
    <row r="1469" spans="1:8" x14ac:dyDescent="0.2">
      <c r="A1469" s="13"/>
      <c r="B1469" s="22"/>
      <c r="C1469" s="22"/>
      <c r="D1469" s="22"/>
      <c r="E1469" s="24"/>
      <c r="G1469" s="24"/>
      <c r="H1469" s="13"/>
    </row>
    <row r="1470" spans="1:8" x14ac:dyDescent="0.2">
      <c r="A1470" s="13"/>
      <c r="B1470" s="13"/>
      <c r="C1470" s="13"/>
      <c r="D1470" s="13"/>
      <c r="E1470" s="13"/>
      <c r="G1470" s="13"/>
      <c r="H1470" s="13"/>
    </row>
    <row r="1471" spans="1:8" x14ac:dyDescent="0.2">
      <c r="A1471" s="13"/>
      <c r="B1471" s="22"/>
      <c r="C1471" s="22"/>
      <c r="D1471" s="22"/>
      <c r="E1471" s="24"/>
      <c r="G1471" s="24"/>
      <c r="H1471" s="13"/>
    </row>
    <row r="1472" spans="1:8" x14ac:dyDescent="0.2">
      <c r="A1472" s="13"/>
      <c r="B1472" s="13"/>
      <c r="C1472" s="13"/>
      <c r="D1472" s="13"/>
      <c r="E1472" s="13"/>
      <c r="G1472" s="13"/>
      <c r="H1472" s="13"/>
    </row>
    <row r="1473" spans="1:8" x14ac:dyDescent="0.2">
      <c r="A1473" s="13"/>
      <c r="B1473" s="22"/>
      <c r="C1473" s="22"/>
      <c r="D1473" s="22"/>
      <c r="E1473" s="24"/>
      <c r="G1473" s="24"/>
      <c r="H1473" s="13"/>
    </row>
    <row r="1474" spans="1:8" x14ac:dyDescent="0.2">
      <c r="A1474" s="13"/>
      <c r="B1474" s="13"/>
      <c r="C1474" s="13"/>
      <c r="D1474" s="13"/>
      <c r="E1474" s="13"/>
      <c r="G1474" s="13"/>
      <c r="H1474" s="13"/>
    </row>
    <row r="1475" spans="1:8" x14ac:dyDescent="0.2">
      <c r="A1475" s="13"/>
      <c r="B1475" s="22"/>
      <c r="C1475" s="22"/>
      <c r="D1475" s="22"/>
      <c r="E1475" s="24"/>
      <c r="G1475" s="24"/>
      <c r="H1475" s="13"/>
    </row>
    <row r="1476" spans="1:8" x14ac:dyDescent="0.2">
      <c r="A1476" s="13"/>
      <c r="B1476" s="13"/>
      <c r="C1476" s="13"/>
      <c r="D1476" s="13"/>
      <c r="E1476" s="13"/>
      <c r="G1476" s="13"/>
      <c r="H1476" s="13"/>
    </row>
    <row r="1477" spans="1:8" x14ac:dyDescent="0.2">
      <c r="A1477" s="13"/>
      <c r="B1477" s="22"/>
      <c r="C1477" s="22"/>
      <c r="D1477" s="22"/>
      <c r="E1477" s="24"/>
      <c r="G1477" s="24"/>
      <c r="H1477" s="13"/>
    </row>
    <row r="1478" spans="1:8" x14ac:dyDescent="0.2">
      <c r="A1478" s="13"/>
      <c r="B1478" s="13"/>
      <c r="C1478" s="13"/>
      <c r="D1478" s="13"/>
      <c r="E1478" s="13"/>
      <c r="G1478" s="13"/>
      <c r="H1478" s="13"/>
    </row>
    <row r="1479" spans="1:8" x14ac:dyDescent="0.2">
      <c r="A1479" s="13"/>
      <c r="B1479" s="22"/>
      <c r="C1479" s="22"/>
      <c r="D1479" s="22"/>
      <c r="E1479" s="24"/>
      <c r="G1479" s="24"/>
      <c r="H1479" s="13"/>
    </row>
    <row r="1480" spans="1:8" x14ac:dyDescent="0.2">
      <c r="A1480" s="13"/>
      <c r="B1480" s="13"/>
      <c r="C1480" s="13"/>
      <c r="D1480" s="13"/>
      <c r="E1480" s="13"/>
      <c r="G1480" s="13"/>
      <c r="H1480" s="13"/>
    </row>
    <row r="1481" spans="1:8" x14ac:dyDescent="0.2">
      <c r="A1481" s="13"/>
      <c r="B1481" s="22"/>
      <c r="C1481" s="22"/>
      <c r="D1481" s="22"/>
      <c r="E1481" s="24"/>
      <c r="G1481" s="24"/>
      <c r="H1481" s="13"/>
    </row>
    <row r="1482" spans="1:8" x14ac:dyDescent="0.2">
      <c r="A1482" s="13"/>
      <c r="B1482" s="13"/>
      <c r="C1482" s="13"/>
      <c r="D1482" s="13"/>
      <c r="E1482" s="13"/>
      <c r="G1482" s="13"/>
      <c r="H1482" s="13"/>
    </row>
    <row r="1483" spans="1:8" x14ac:dyDescent="0.2">
      <c r="A1483" s="13"/>
      <c r="B1483" s="22"/>
      <c r="C1483" s="22"/>
      <c r="D1483" s="22"/>
      <c r="E1483" s="24"/>
      <c r="G1483" s="24"/>
      <c r="H1483" s="13"/>
    </row>
    <row r="1484" spans="1:8" x14ac:dyDescent="0.2">
      <c r="A1484" s="13"/>
      <c r="B1484" s="13"/>
      <c r="C1484" s="13"/>
      <c r="D1484" s="13"/>
      <c r="E1484" s="13"/>
      <c r="G1484" s="13"/>
      <c r="H1484" s="13"/>
    </row>
    <row r="1485" spans="1:8" x14ac:dyDescent="0.2">
      <c r="A1485" s="13"/>
      <c r="B1485" s="22"/>
      <c r="C1485" s="22"/>
      <c r="D1485" s="22"/>
      <c r="E1485" s="24"/>
      <c r="G1485" s="24"/>
      <c r="H1485" s="13"/>
    </row>
    <row r="1486" spans="1:8" x14ac:dyDescent="0.2">
      <c r="A1486" s="13"/>
      <c r="B1486" s="13"/>
      <c r="C1486" s="13"/>
      <c r="D1486" s="13"/>
      <c r="E1486" s="13"/>
      <c r="G1486" s="13"/>
      <c r="H1486" s="13"/>
    </row>
    <row r="1487" spans="1:8" x14ac:dyDescent="0.2">
      <c r="A1487" s="13"/>
      <c r="B1487" s="22"/>
      <c r="C1487" s="22"/>
      <c r="D1487" s="22"/>
      <c r="E1487" s="24"/>
      <c r="G1487" s="24"/>
      <c r="H1487" s="13"/>
    </row>
    <row r="1488" spans="1:8" x14ac:dyDescent="0.2">
      <c r="A1488" s="13"/>
      <c r="B1488" s="13"/>
      <c r="C1488" s="13"/>
      <c r="D1488" s="13"/>
      <c r="E1488" s="13"/>
      <c r="G1488" s="13"/>
      <c r="H1488" s="13"/>
    </row>
    <row r="1489" spans="1:8" x14ac:dyDescent="0.2">
      <c r="A1489" s="13"/>
      <c r="B1489" s="22"/>
      <c r="C1489" s="22"/>
      <c r="D1489" s="22"/>
      <c r="E1489" s="24"/>
      <c r="G1489" s="24"/>
      <c r="H1489" s="13"/>
    </row>
    <row r="1490" spans="1:8" x14ac:dyDescent="0.2">
      <c r="A1490" s="13"/>
      <c r="B1490" s="13"/>
      <c r="C1490" s="13"/>
      <c r="D1490" s="13"/>
      <c r="E1490" s="13"/>
      <c r="G1490" s="13"/>
      <c r="H1490" s="13"/>
    </row>
    <row r="1491" spans="1:8" x14ac:dyDescent="0.2">
      <c r="A1491" s="13"/>
      <c r="B1491" s="22"/>
      <c r="C1491" s="22"/>
      <c r="D1491" s="22"/>
      <c r="E1491" s="24"/>
      <c r="G1491" s="24"/>
      <c r="H1491" s="13"/>
    </row>
    <row r="1492" spans="1:8" x14ac:dyDescent="0.2">
      <c r="A1492" s="13"/>
      <c r="B1492" s="13"/>
      <c r="C1492" s="13"/>
      <c r="D1492" s="13"/>
      <c r="E1492" s="13"/>
      <c r="G1492" s="13"/>
      <c r="H1492" s="13"/>
    </row>
    <row r="1493" spans="1:8" x14ac:dyDescent="0.2">
      <c r="A1493" s="13"/>
      <c r="B1493" s="22"/>
      <c r="C1493" s="22"/>
      <c r="D1493" s="22"/>
      <c r="E1493" s="24"/>
      <c r="G1493" s="24"/>
      <c r="H1493" s="13"/>
    </row>
    <row r="1494" spans="1:8" x14ac:dyDescent="0.2">
      <c r="A1494" s="13"/>
      <c r="B1494" s="13"/>
      <c r="C1494" s="13"/>
      <c r="D1494" s="13"/>
      <c r="E1494" s="13"/>
      <c r="G1494" s="13"/>
      <c r="H1494" s="13"/>
    </row>
    <row r="1495" spans="1:8" x14ac:dyDescent="0.2">
      <c r="A1495" s="13"/>
      <c r="B1495" s="22"/>
      <c r="C1495" s="22"/>
      <c r="D1495" s="22"/>
      <c r="E1495" s="24"/>
      <c r="G1495" s="24"/>
      <c r="H1495" s="13"/>
    </row>
    <row r="1496" spans="1:8" x14ac:dyDescent="0.2">
      <c r="A1496" s="13"/>
      <c r="B1496" s="13"/>
      <c r="C1496" s="13"/>
      <c r="D1496" s="13"/>
      <c r="E1496" s="13"/>
      <c r="G1496" s="13"/>
      <c r="H1496" s="13"/>
    </row>
    <row r="1497" spans="1:8" x14ac:dyDescent="0.2">
      <c r="A1497" s="13"/>
      <c r="B1497" s="22"/>
      <c r="C1497" s="22"/>
      <c r="D1497" s="22"/>
      <c r="E1497" s="24"/>
      <c r="G1497" s="24"/>
      <c r="H1497" s="13"/>
    </row>
    <row r="1498" spans="1:8" x14ac:dyDescent="0.2">
      <c r="A1498" s="13"/>
      <c r="B1498" s="13"/>
      <c r="C1498" s="13"/>
      <c r="D1498" s="13"/>
      <c r="E1498" s="13"/>
      <c r="G1498" s="13"/>
      <c r="H1498" s="13"/>
    </row>
    <row r="1499" spans="1:8" x14ac:dyDescent="0.2">
      <c r="A1499" s="13"/>
      <c r="B1499" s="22"/>
      <c r="C1499" s="22"/>
      <c r="D1499" s="22"/>
      <c r="E1499" s="24"/>
      <c r="G1499" s="24"/>
      <c r="H1499" s="13"/>
    </row>
    <row r="1500" spans="1:8" x14ac:dyDescent="0.2">
      <c r="A1500" s="13"/>
      <c r="B1500" s="13"/>
      <c r="C1500" s="13"/>
      <c r="D1500" s="13"/>
      <c r="E1500" s="13"/>
      <c r="G1500" s="13"/>
      <c r="H1500" s="13"/>
    </row>
    <row r="1501" spans="1:8" x14ac:dyDescent="0.2">
      <c r="A1501" s="13"/>
      <c r="B1501" s="22"/>
      <c r="C1501" s="22"/>
      <c r="D1501" s="22"/>
      <c r="E1501" s="24"/>
      <c r="G1501" s="24"/>
      <c r="H1501" s="13"/>
    </row>
    <row r="1502" spans="1:8" x14ac:dyDescent="0.2">
      <c r="A1502" s="13"/>
      <c r="B1502" s="13"/>
      <c r="C1502" s="13"/>
      <c r="D1502" s="13"/>
      <c r="E1502" s="13"/>
      <c r="G1502" s="13"/>
      <c r="H1502" s="13"/>
    </row>
    <row r="1503" spans="1:8" x14ac:dyDescent="0.2">
      <c r="A1503" s="13"/>
      <c r="B1503" s="22"/>
      <c r="C1503" s="22"/>
      <c r="D1503" s="22"/>
      <c r="E1503" s="24"/>
      <c r="G1503" s="24"/>
      <c r="H1503" s="13"/>
    </row>
    <row r="1504" spans="1:8" x14ac:dyDescent="0.2">
      <c r="A1504" s="13"/>
      <c r="B1504" s="13"/>
      <c r="C1504" s="13"/>
      <c r="D1504" s="13"/>
      <c r="E1504" s="13"/>
      <c r="G1504" s="13"/>
      <c r="H1504" s="13"/>
    </row>
    <row r="1505" spans="1:8" x14ac:dyDescent="0.2">
      <c r="A1505" s="13"/>
      <c r="B1505" s="22"/>
      <c r="C1505" s="22"/>
      <c r="D1505" s="22"/>
      <c r="E1505" s="24"/>
      <c r="G1505" s="24"/>
      <c r="H1505" s="13"/>
    </row>
    <row r="1506" spans="1:8" x14ac:dyDescent="0.2">
      <c r="A1506" s="13"/>
      <c r="B1506" s="13"/>
      <c r="C1506" s="13"/>
      <c r="D1506" s="13"/>
      <c r="E1506" s="13"/>
      <c r="G1506" s="13"/>
      <c r="H1506" s="13"/>
    </row>
  </sheetData>
  <mergeCells count="1">
    <mergeCell ref="A2:F2"/>
  </mergeCells>
  <conditionalFormatting sqref="C68:C107 C1 C3:C5 C7:C63">
    <cfRule type="duplicateValues" dxfId="4" priority="135" stopIfTrue="1"/>
  </conditionalFormatting>
  <conditionalFormatting sqref="C64 C67">
    <cfRule type="duplicateValues" dxfId="3" priority="139" stopIfTrue="1"/>
  </conditionalFormatting>
  <conditionalFormatting sqref="A4">
    <cfRule type="duplicateValues" dxfId="2" priority="3" stopIfTrue="1"/>
  </conditionalFormatting>
  <conditionalFormatting sqref="C66">
    <cfRule type="duplicateValues" dxfId="1" priority="2" stopIfTrue="1"/>
  </conditionalFormatting>
  <conditionalFormatting sqref="C65">
    <cfRule type="duplicateValues" dxfId="0" priority="1" stopIfTrue="1"/>
  </conditionalFormatting>
  <pageMargins left="0.7" right="0.7" top="0.75" bottom="0.75" header="0.3" footer="0.3"/>
  <pageSetup scale="27" orientation="portrait" horizontalDpi="1200" verticalDpi="1200" r:id="rId1"/>
  <headerFooter alignWithMargins="0"/>
  <rowBreaks count="3" manualBreakCount="3">
    <brk id="268" max="9" man="1"/>
    <brk id="689" max="9" man="1"/>
    <brk id="95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1BAED-F67F-4D13-A446-9D1F5E62C545}">
  <dimension ref="A1:H10"/>
  <sheetViews>
    <sheetView showGridLines="0" zoomScale="80" zoomScaleNormal="80" workbookViewId="0">
      <selection activeCell="G6" sqref="G6"/>
    </sheetView>
  </sheetViews>
  <sheetFormatPr baseColWidth="10" defaultColWidth="0" defaultRowHeight="12.75" customHeight="1" zeroHeight="1" x14ac:dyDescent="0.2"/>
  <cols>
    <col min="1" max="2" width="3.7109375" style="105" customWidth="1"/>
    <col min="3" max="6" width="11.42578125" style="105" customWidth="1"/>
    <col min="7" max="7" width="13.7109375" style="105" bestFit="1" customWidth="1"/>
    <col min="8" max="8" width="11.42578125" style="105" customWidth="1"/>
    <col min="9" max="16384" width="11.42578125" style="105" hidden="1"/>
  </cols>
  <sheetData>
    <row r="1" spans="2:7" x14ac:dyDescent="0.2"/>
    <row r="2" spans="2:7" x14ac:dyDescent="0.2">
      <c r="B2" s="106" t="s">
        <v>332</v>
      </c>
    </row>
    <row r="3" spans="2:7" x14ac:dyDescent="0.2"/>
    <row r="4" spans="2:7" x14ac:dyDescent="0.2">
      <c r="B4" s="107" t="s">
        <v>333</v>
      </c>
      <c r="C4" s="116" t="s">
        <v>334</v>
      </c>
      <c r="D4" s="116"/>
      <c r="E4" s="116"/>
      <c r="F4" s="116"/>
      <c r="G4" s="107" t="s">
        <v>335</v>
      </c>
    </row>
    <row r="5" spans="2:7" x14ac:dyDescent="0.2">
      <c r="B5" s="108">
        <v>1</v>
      </c>
      <c r="C5" s="117" t="s">
        <v>331</v>
      </c>
      <c r="D5" s="117"/>
      <c r="E5" s="117"/>
      <c r="F5" s="117"/>
      <c r="G5" s="109">
        <v>6.8099999999999994E-2</v>
      </c>
    </row>
    <row r="6" spans="2:7" x14ac:dyDescent="0.2">
      <c r="B6" s="108">
        <v>2</v>
      </c>
      <c r="C6" s="117" t="s">
        <v>336</v>
      </c>
      <c r="D6" s="117"/>
      <c r="E6" s="117"/>
      <c r="F6" s="117"/>
      <c r="G6" s="109">
        <v>0.11173</v>
      </c>
    </row>
    <row r="7" spans="2:7" x14ac:dyDescent="0.2">
      <c r="B7" s="108">
        <v>3</v>
      </c>
      <c r="C7" s="117" t="s">
        <v>337</v>
      </c>
      <c r="D7" s="117"/>
      <c r="E7" s="117"/>
      <c r="F7" s="117"/>
      <c r="G7" s="109">
        <v>0.06</v>
      </c>
    </row>
    <row r="8" spans="2:7" x14ac:dyDescent="0.2">
      <c r="B8" s="108">
        <v>4</v>
      </c>
      <c r="C8" s="117" t="s">
        <v>338</v>
      </c>
      <c r="D8" s="117"/>
      <c r="E8" s="117"/>
      <c r="F8" s="117"/>
      <c r="G8" s="109">
        <v>2.5000000000000001E-2</v>
      </c>
    </row>
    <row r="9" spans="2:7" x14ac:dyDescent="0.2"/>
    <row r="10" spans="2:7" x14ac:dyDescent="0.2"/>
  </sheetData>
  <mergeCells count="5">
    <mergeCell ref="C4:F4"/>
    <mergeCell ref="C5:F5"/>
    <mergeCell ref="C6:F6"/>
    <mergeCell ref="C7:F7"/>
    <mergeCell ref="C8:F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D0E35E81967A438207184356D38D1F" ma:contentTypeVersion="11" ma:contentTypeDescription="Crear nuevo documento." ma:contentTypeScope="" ma:versionID="f16ccdb47c9e2ace61bea22375cdd472">
  <xsd:schema xmlns:xsd="http://www.w3.org/2001/XMLSchema" xmlns:xs="http://www.w3.org/2001/XMLSchema" xmlns:p="http://schemas.microsoft.com/office/2006/metadata/properties" xmlns:ns2="b956fa57-8809-43f1-a0d3-0ff416ef047c" xmlns:ns3="30a06422-9ff9-44c1-9501-c94ef23e926a" targetNamespace="http://schemas.microsoft.com/office/2006/metadata/properties" ma:root="true" ma:fieldsID="98b530bd8e404557c6877f642a00f1d9" ns2:_="" ns3:_="">
    <xsd:import namespace="b956fa57-8809-43f1-a0d3-0ff416ef047c"/>
    <xsd:import namespace="30a06422-9ff9-44c1-9501-c94ef23e92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6fa57-8809-43f1-a0d3-0ff416ef04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6422-9ff9-44c1-9501-c94ef23e92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EFF36E-EE12-4342-AC28-A4BF73F421C3}"/>
</file>

<file path=customXml/itemProps2.xml><?xml version="1.0" encoding="utf-8"?>
<ds:datastoreItem xmlns:ds="http://schemas.openxmlformats.org/officeDocument/2006/customXml" ds:itemID="{E5AA1C25-1D91-47B7-A925-7C83075843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D42808-FD41-47C8-87D4-9FDC2FC9E298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6c345f34-4edd-43e6-9d72-9912285a899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Resumen Presupuesto</vt:lpstr>
      <vt:lpstr>Subpresupuesto</vt:lpstr>
      <vt:lpstr>Subpartidas</vt:lpstr>
      <vt:lpstr>Insumos</vt:lpstr>
      <vt:lpstr>Costos Indirectos</vt:lpstr>
      <vt:lpstr>Insumos!Área_de_impresión</vt:lpstr>
      <vt:lpstr>'Resumen Presupuesto'!Área_de_impresión</vt:lpstr>
      <vt:lpstr>Subpartidas!Área_de_impresión</vt:lpstr>
      <vt:lpstr>Subpresupuesto!Área_de_impresión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Hernandez</dc:creator>
  <cp:lastModifiedBy>Lucas Giussano</cp:lastModifiedBy>
  <dcterms:created xsi:type="dcterms:W3CDTF">2017-01-27T19:31:51Z</dcterms:created>
  <dcterms:modified xsi:type="dcterms:W3CDTF">2021-04-14T19:37:48Z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0x0101004FD0E35E81967A438207184356D38D1F</vt:lpwstr>
  </property>
</Properties>
</file>